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3/Matriz Cofinanciacion/Septiembre 2023/"/>
    </mc:Choice>
  </mc:AlternateContent>
  <xr:revisionPtr revIDLastSave="8" documentId="8_{2C048B30-CDB8-4019-BBF3-2FCE1E040FB2}" xr6:coauthVersionLast="36" xr6:coauthVersionMax="36" xr10:uidLastSave="{E9FE5C58-7CE8-4F27-AD1C-D41C24B0D853}"/>
  <bookViews>
    <workbookView xWindow="0" yWindow="0" windowWidth="28800" windowHeight="12225" xr2:uid="{00000000-000D-0000-FFFF-FFFF00000000}"/>
  </bookViews>
  <sheets>
    <sheet name="MONTO ESTIMADO DE RECUR RS 2023" sheetId="2" r:id="rId1"/>
    <sheet name="RECURSOS DE ESFUERZO PROPIO_DEF" sheetId="4" r:id="rId2"/>
    <sheet name="RECURSOS DEPARTAMENTOS" sheetId="5" r:id="rId3"/>
    <sheet name="PROYECCION CAJAS 2023" sheetId="3" r:id="rId4"/>
  </sheets>
  <definedNames>
    <definedName name="_xlnm._FilterDatabase" localSheetId="0" hidden="1">'MONTO ESTIMADO DE RECUR RS 2023'!$A$6:$T$1113</definedName>
    <definedName name="_xlnm._FilterDatabase" localSheetId="3" hidden="1">'PROYECCION CAJAS 2023'!$A$9:$P$1116</definedName>
    <definedName name="_xlnm._FilterDatabase" localSheetId="1" hidden="1">'RECURSOS DE ESFUERZO PROPIO_DEF'!$A$9:$P$1116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21" i="4" l="1"/>
  <c r="G1121" i="4"/>
  <c r="K8" i="2" l="1"/>
  <c r="Q8" i="2" s="1"/>
  <c r="K9" i="2"/>
  <c r="Q9" i="2" s="1"/>
  <c r="K10" i="2"/>
  <c r="Q10" i="2" s="1"/>
  <c r="K11" i="2"/>
  <c r="Q11" i="2" s="1"/>
  <c r="K12" i="2"/>
  <c r="Q12" i="2" s="1"/>
  <c r="K13" i="2"/>
  <c r="Q13" i="2" s="1"/>
  <c r="K14" i="2"/>
  <c r="Q14" i="2" s="1"/>
  <c r="K15" i="2"/>
  <c r="Q15" i="2" s="1"/>
  <c r="K16" i="2"/>
  <c r="Q16" i="2" s="1"/>
  <c r="K17" i="2"/>
  <c r="Q17" i="2" s="1"/>
  <c r="K18" i="2"/>
  <c r="Q18" i="2" s="1"/>
  <c r="K19" i="2"/>
  <c r="Q19" i="2" s="1"/>
  <c r="K20" i="2"/>
  <c r="Q20" i="2" s="1"/>
  <c r="K21" i="2"/>
  <c r="Q21" i="2" s="1"/>
  <c r="K22" i="2"/>
  <c r="Q22" i="2" s="1"/>
  <c r="K23" i="2"/>
  <c r="Q23" i="2" s="1"/>
  <c r="K24" i="2"/>
  <c r="Q24" i="2" s="1"/>
  <c r="K25" i="2"/>
  <c r="Q25" i="2" s="1"/>
  <c r="K26" i="2"/>
  <c r="Q26" i="2" s="1"/>
  <c r="K27" i="2"/>
  <c r="Q27" i="2" s="1"/>
  <c r="K28" i="2"/>
  <c r="Q28" i="2" s="1"/>
  <c r="K29" i="2"/>
  <c r="Q29" i="2" s="1"/>
  <c r="K30" i="2"/>
  <c r="Q30" i="2" s="1"/>
  <c r="K31" i="2"/>
  <c r="Q31" i="2" s="1"/>
  <c r="K32" i="2"/>
  <c r="Q32" i="2" s="1"/>
  <c r="K33" i="2"/>
  <c r="Q33" i="2" s="1"/>
  <c r="K34" i="2"/>
  <c r="Q34" i="2" s="1"/>
  <c r="K35" i="2"/>
  <c r="Q35" i="2" s="1"/>
  <c r="K36" i="2"/>
  <c r="Q36" i="2" s="1"/>
  <c r="K37" i="2"/>
  <c r="Q37" i="2" s="1"/>
  <c r="K38" i="2"/>
  <c r="Q38" i="2" s="1"/>
  <c r="K39" i="2"/>
  <c r="Q39" i="2" s="1"/>
  <c r="K40" i="2"/>
  <c r="Q40" i="2" s="1"/>
  <c r="K41" i="2"/>
  <c r="Q41" i="2" s="1"/>
  <c r="K42" i="2"/>
  <c r="Q42" i="2" s="1"/>
  <c r="K43" i="2"/>
  <c r="Q43" i="2" s="1"/>
  <c r="K44" i="2"/>
  <c r="Q44" i="2" s="1"/>
  <c r="K45" i="2"/>
  <c r="Q45" i="2" s="1"/>
  <c r="K46" i="2"/>
  <c r="Q46" i="2" s="1"/>
  <c r="K47" i="2"/>
  <c r="Q47" i="2" s="1"/>
  <c r="K48" i="2"/>
  <c r="Q48" i="2" s="1"/>
  <c r="K49" i="2"/>
  <c r="Q49" i="2" s="1"/>
  <c r="K50" i="2"/>
  <c r="Q50" i="2" s="1"/>
  <c r="K51" i="2"/>
  <c r="Q51" i="2" s="1"/>
  <c r="K52" i="2"/>
  <c r="Q52" i="2" s="1"/>
  <c r="K53" i="2"/>
  <c r="Q53" i="2" s="1"/>
  <c r="K54" i="2"/>
  <c r="Q54" i="2" s="1"/>
  <c r="K55" i="2"/>
  <c r="Q55" i="2" s="1"/>
  <c r="K56" i="2"/>
  <c r="Q56" i="2" s="1"/>
  <c r="K57" i="2"/>
  <c r="Q57" i="2" s="1"/>
  <c r="K58" i="2"/>
  <c r="Q58" i="2" s="1"/>
  <c r="K59" i="2"/>
  <c r="Q59" i="2" s="1"/>
  <c r="K60" i="2"/>
  <c r="Q60" i="2" s="1"/>
  <c r="K61" i="2"/>
  <c r="Q61" i="2" s="1"/>
  <c r="K62" i="2"/>
  <c r="Q62" i="2" s="1"/>
  <c r="K63" i="2"/>
  <c r="Q63" i="2" s="1"/>
  <c r="K64" i="2"/>
  <c r="Q64" i="2" s="1"/>
  <c r="K65" i="2"/>
  <c r="Q65" i="2" s="1"/>
  <c r="K66" i="2"/>
  <c r="Q66" i="2" s="1"/>
  <c r="K67" i="2"/>
  <c r="Q67" i="2" s="1"/>
  <c r="K68" i="2"/>
  <c r="Q68" i="2" s="1"/>
  <c r="K69" i="2"/>
  <c r="Q69" i="2" s="1"/>
  <c r="K70" i="2"/>
  <c r="Q70" i="2" s="1"/>
  <c r="K71" i="2"/>
  <c r="Q71" i="2" s="1"/>
  <c r="K72" i="2"/>
  <c r="Q72" i="2" s="1"/>
  <c r="K73" i="2"/>
  <c r="Q73" i="2" s="1"/>
  <c r="K74" i="2"/>
  <c r="Q74" i="2" s="1"/>
  <c r="K75" i="2"/>
  <c r="Q75" i="2" s="1"/>
  <c r="K76" i="2"/>
  <c r="Q76" i="2" s="1"/>
  <c r="K77" i="2"/>
  <c r="Q77" i="2" s="1"/>
  <c r="K78" i="2"/>
  <c r="Q78" i="2" s="1"/>
  <c r="K79" i="2"/>
  <c r="Q79" i="2" s="1"/>
  <c r="K80" i="2"/>
  <c r="Q80" i="2" s="1"/>
  <c r="K81" i="2"/>
  <c r="Q81" i="2" s="1"/>
  <c r="K82" i="2"/>
  <c r="Q82" i="2" s="1"/>
  <c r="K83" i="2"/>
  <c r="Q83" i="2" s="1"/>
  <c r="K84" i="2"/>
  <c r="Q84" i="2" s="1"/>
  <c r="K85" i="2"/>
  <c r="Q85" i="2" s="1"/>
  <c r="K86" i="2"/>
  <c r="Q86" i="2" s="1"/>
  <c r="K87" i="2"/>
  <c r="Q87" i="2" s="1"/>
  <c r="K88" i="2"/>
  <c r="Q88" i="2" s="1"/>
  <c r="K89" i="2"/>
  <c r="Q89" i="2" s="1"/>
  <c r="K90" i="2"/>
  <c r="Q90" i="2" s="1"/>
  <c r="K91" i="2"/>
  <c r="Q91" i="2" s="1"/>
  <c r="K92" i="2"/>
  <c r="Q92" i="2" s="1"/>
  <c r="K93" i="2"/>
  <c r="Q93" i="2" s="1"/>
  <c r="K94" i="2"/>
  <c r="Q94" i="2" s="1"/>
  <c r="K95" i="2"/>
  <c r="Q95" i="2" s="1"/>
  <c r="K96" i="2"/>
  <c r="Q96" i="2" s="1"/>
  <c r="K97" i="2"/>
  <c r="Q97" i="2" s="1"/>
  <c r="K98" i="2"/>
  <c r="Q98" i="2" s="1"/>
  <c r="K99" i="2"/>
  <c r="Q99" i="2" s="1"/>
  <c r="K100" i="2"/>
  <c r="Q100" i="2" s="1"/>
  <c r="K101" i="2"/>
  <c r="Q101" i="2" s="1"/>
  <c r="K102" i="2"/>
  <c r="Q102" i="2" s="1"/>
  <c r="K103" i="2"/>
  <c r="Q103" i="2" s="1"/>
  <c r="K104" i="2"/>
  <c r="Q104" i="2" s="1"/>
  <c r="K105" i="2"/>
  <c r="Q105" i="2" s="1"/>
  <c r="K106" i="2"/>
  <c r="Q106" i="2" s="1"/>
  <c r="K107" i="2"/>
  <c r="Q107" i="2" s="1"/>
  <c r="K108" i="2"/>
  <c r="Q108" i="2" s="1"/>
  <c r="K109" i="2"/>
  <c r="Q109" i="2" s="1"/>
  <c r="K110" i="2"/>
  <c r="Q110" i="2" s="1"/>
  <c r="K111" i="2"/>
  <c r="Q111" i="2" s="1"/>
  <c r="K112" i="2"/>
  <c r="Q112" i="2" s="1"/>
  <c r="K113" i="2"/>
  <c r="Q113" i="2" s="1"/>
  <c r="K114" i="2"/>
  <c r="Q114" i="2" s="1"/>
  <c r="K115" i="2"/>
  <c r="Q115" i="2" s="1"/>
  <c r="K116" i="2"/>
  <c r="Q116" i="2" s="1"/>
  <c r="K117" i="2"/>
  <c r="Q117" i="2" s="1"/>
  <c r="K118" i="2"/>
  <c r="Q118" i="2" s="1"/>
  <c r="K119" i="2"/>
  <c r="Q119" i="2" s="1"/>
  <c r="K120" i="2"/>
  <c r="Q120" i="2" s="1"/>
  <c r="K121" i="2"/>
  <c r="Q121" i="2" s="1"/>
  <c r="K122" i="2"/>
  <c r="Q122" i="2" s="1"/>
  <c r="K123" i="2"/>
  <c r="Q123" i="2" s="1"/>
  <c r="K124" i="2"/>
  <c r="Q124" i="2" s="1"/>
  <c r="K125" i="2"/>
  <c r="Q125" i="2" s="1"/>
  <c r="K126" i="2"/>
  <c r="Q126" i="2" s="1"/>
  <c r="K127" i="2"/>
  <c r="Q127" i="2" s="1"/>
  <c r="K128" i="2"/>
  <c r="Q128" i="2" s="1"/>
  <c r="K129" i="2"/>
  <c r="Q129" i="2" s="1"/>
  <c r="K130" i="2"/>
  <c r="Q130" i="2" s="1"/>
  <c r="K131" i="2"/>
  <c r="Q131" i="2" s="1"/>
  <c r="K132" i="2"/>
  <c r="Q132" i="2" s="1"/>
  <c r="K133" i="2"/>
  <c r="Q133" i="2" s="1"/>
  <c r="K134" i="2"/>
  <c r="Q134" i="2" s="1"/>
  <c r="K135" i="2"/>
  <c r="Q135" i="2" s="1"/>
  <c r="K136" i="2"/>
  <c r="Q136" i="2" s="1"/>
  <c r="K137" i="2"/>
  <c r="Q137" i="2" s="1"/>
  <c r="K138" i="2"/>
  <c r="Q138" i="2" s="1"/>
  <c r="K139" i="2"/>
  <c r="Q139" i="2" s="1"/>
  <c r="K140" i="2"/>
  <c r="Q140" i="2" s="1"/>
  <c r="K141" i="2"/>
  <c r="Q141" i="2" s="1"/>
  <c r="K142" i="2"/>
  <c r="Q142" i="2" s="1"/>
  <c r="K143" i="2"/>
  <c r="Q143" i="2" s="1"/>
  <c r="K144" i="2"/>
  <c r="Q144" i="2" s="1"/>
  <c r="K145" i="2"/>
  <c r="Q145" i="2" s="1"/>
  <c r="K146" i="2"/>
  <c r="Q146" i="2" s="1"/>
  <c r="K147" i="2"/>
  <c r="Q147" i="2" s="1"/>
  <c r="K148" i="2"/>
  <c r="Q148" i="2" s="1"/>
  <c r="K149" i="2"/>
  <c r="Q149" i="2" s="1"/>
  <c r="K150" i="2"/>
  <c r="Q150" i="2" s="1"/>
  <c r="K151" i="2"/>
  <c r="Q151" i="2" s="1"/>
  <c r="K152" i="2"/>
  <c r="Q152" i="2" s="1"/>
  <c r="K153" i="2"/>
  <c r="Q153" i="2" s="1"/>
  <c r="K154" i="2"/>
  <c r="Q154" i="2" s="1"/>
  <c r="K155" i="2"/>
  <c r="Q155" i="2" s="1"/>
  <c r="K156" i="2"/>
  <c r="Q156" i="2" s="1"/>
  <c r="K157" i="2"/>
  <c r="Q157" i="2" s="1"/>
  <c r="K158" i="2"/>
  <c r="Q158" i="2" s="1"/>
  <c r="K159" i="2"/>
  <c r="Q159" i="2" s="1"/>
  <c r="K160" i="2"/>
  <c r="Q160" i="2" s="1"/>
  <c r="K161" i="2"/>
  <c r="Q161" i="2" s="1"/>
  <c r="K162" i="2"/>
  <c r="Q162" i="2" s="1"/>
  <c r="K163" i="2"/>
  <c r="Q163" i="2" s="1"/>
  <c r="K164" i="2"/>
  <c r="Q164" i="2" s="1"/>
  <c r="K165" i="2"/>
  <c r="Q165" i="2" s="1"/>
  <c r="K166" i="2"/>
  <c r="Q166" i="2" s="1"/>
  <c r="K167" i="2"/>
  <c r="Q167" i="2" s="1"/>
  <c r="K168" i="2"/>
  <c r="Q168" i="2" s="1"/>
  <c r="K169" i="2"/>
  <c r="Q169" i="2" s="1"/>
  <c r="K170" i="2"/>
  <c r="Q170" i="2" s="1"/>
  <c r="K171" i="2"/>
  <c r="Q171" i="2" s="1"/>
  <c r="K172" i="2"/>
  <c r="Q172" i="2" s="1"/>
  <c r="K173" i="2"/>
  <c r="Q173" i="2" s="1"/>
  <c r="K174" i="2"/>
  <c r="Q174" i="2" s="1"/>
  <c r="K175" i="2"/>
  <c r="Q175" i="2" s="1"/>
  <c r="K176" i="2"/>
  <c r="Q176" i="2" s="1"/>
  <c r="K177" i="2"/>
  <c r="Q177" i="2" s="1"/>
  <c r="K178" i="2"/>
  <c r="Q178" i="2" s="1"/>
  <c r="K179" i="2"/>
  <c r="Q179" i="2" s="1"/>
  <c r="K180" i="2"/>
  <c r="Q180" i="2" s="1"/>
  <c r="K181" i="2"/>
  <c r="Q181" i="2" s="1"/>
  <c r="K182" i="2"/>
  <c r="Q182" i="2" s="1"/>
  <c r="K183" i="2"/>
  <c r="Q183" i="2" s="1"/>
  <c r="K184" i="2"/>
  <c r="Q184" i="2" s="1"/>
  <c r="K185" i="2"/>
  <c r="Q185" i="2" s="1"/>
  <c r="K186" i="2"/>
  <c r="Q186" i="2" s="1"/>
  <c r="K187" i="2"/>
  <c r="Q187" i="2" s="1"/>
  <c r="K188" i="2"/>
  <c r="Q188" i="2" s="1"/>
  <c r="K189" i="2"/>
  <c r="Q189" i="2" s="1"/>
  <c r="K190" i="2"/>
  <c r="Q190" i="2" s="1"/>
  <c r="K191" i="2"/>
  <c r="Q191" i="2" s="1"/>
  <c r="K192" i="2"/>
  <c r="Q192" i="2" s="1"/>
  <c r="K193" i="2"/>
  <c r="Q193" i="2" s="1"/>
  <c r="K194" i="2"/>
  <c r="Q194" i="2" s="1"/>
  <c r="K195" i="2"/>
  <c r="Q195" i="2" s="1"/>
  <c r="K196" i="2"/>
  <c r="Q196" i="2" s="1"/>
  <c r="K197" i="2"/>
  <c r="Q197" i="2" s="1"/>
  <c r="K198" i="2"/>
  <c r="Q198" i="2" s="1"/>
  <c r="K199" i="2"/>
  <c r="Q199" i="2" s="1"/>
  <c r="K200" i="2"/>
  <c r="Q200" i="2" s="1"/>
  <c r="K201" i="2"/>
  <c r="Q201" i="2" s="1"/>
  <c r="K202" i="2"/>
  <c r="Q202" i="2" s="1"/>
  <c r="K203" i="2"/>
  <c r="Q203" i="2" s="1"/>
  <c r="K204" i="2"/>
  <c r="Q204" i="2" s="1"/>
  <c r="K205" i="2"/>
  <c r="Q205" i="2" s="1"/>
  <c r="K206" i="2"/>
  <c r="Q206" i="2" s="1"/>
  <c r="K207" i="2"/>
  <c r="Q207" i="2" s="1"/>
  <c r="K208" i="2"/>
  <c r="Q208" i="2" s="1"/>
  <c r="K209" i="2"/>
  <c r="Q209" i="2" s="1"/>
  <c r="K210" i="2"/>
  <c r="Q210" i="2" s="1"/>
  <c r="K211" i="2"/>
  <c r="Q211" i="2" s="1"/>
  <c r="K212" i="2"/>
  <c r="Q212" i="2" s="1"/>
  <c r="K213" i="2"/>
  <c r="Q213" i="2" s="1"/>
  <c r="K214" i="2"/>
  <c r="Q214" i="2" s="1"/>
  <c r="K215" i="2"/>
  <c r="Q215" i="2" s="1"/>
  <c r="K216" i="2"/>
  <c r="Q216" i="2" s="1"/>
  <c r="K217" i="2"/>
  <c r="Q217" i="2" s="1"/>
  <c r="K218" i="2"/>
  <c r="Q218" i="2" s="1"/>
  <c r="K219" i="2"/>
  <c r="Q219" i="2" s="1"/>
  <c r="K220" i="2"/>
  <c r="Q220" i="2" s="1"/>
  <c r="K221" i="2"/>
  <c r="Q221" i="2" s="1"/>
  <c r="K222" i="2"/>
  <c r="Q222" i="2" s="1"/>
  <c r="K223" i="2"/>
  <c r="Q223" i="2" s="1"/>
  <c r="K224" i="2"/>
  <c r="Q224" i="2" s="1"/>
  <c r="K225" i="2"/>
  <c r="Q225" i="2" s="1"/>
  <c r="K226" i="2"/>
  <c r="Q226" i="2" s="1"/>
  <c r="K227" i="2"/>
  <c r="Q227" i="2" s="1"/>
  <c r="K228" i="2"/>
  <c r="Q228" i="2" s="1"/>
  <c r="K229" i="2"/>
  <c r="Q229" i="2" s="1"/>
  <c r="K230" i="2"/>
  <c r="Q230" i="2" s="1"/>
  <c r="K231" i="2"/>
  <c r="Q231" i="2" s="1"/>
  <c r="K232" i="2"/>
  <c r="Q232" i="2" s="1"/>
  <c r="K233" i="2"/>
  <c r="Q233" i="2" s="1"/>
  <c r="K234" i="2"/>
  <c r="Q234" i="2" s="1"/>
  <c r="K235" i="2"/>
  <c r="Q235" i="2" s="1"/>
  <c r="K236" i="2"/>
  <c r="Q236" i="2" s="1"/>
  <c r="K237" i="2"/>
  <c r="Q237" i="2" s="1"/>
  <c r="K238" i="2"/>
  <c r="Q238" i="2" s="1"/>
  <c r="K239" i="2"/>
  <c r="Q239" i="2" s="1"/>
  <c r="K240" i="2"/>
  <c r="Q240" i="2" s="1"/>
  <c r="K241" i="2"/>
  <c r="Q241" i="2" s="1"/>
  <c r="K242" i="2"/>
  <c r="Q242" i="2" s="1"/>
  <c r="K243" i="2"/>
  <c r="Q243" i="2" s="1"/>
  <c r="K244" i="2"/>
  <c r="Q244" i="2" s="1"/>
  <c r="K245" i="2"/>
  <c r="Q245" i="2" s="1"/>
  <c r="K246" i="2"/>
  <c r="Q246" i="2" s="1"/>
  <c r="K247" i="2"/>
  <c r="Q247" i="2" s="1"/>
  <c r="K248" i="2"/>
  <c r="Q248" i="2" s="1"/>
  <c r="K249" i="2"/>
  <c r="Q249" i="2" s="1"/>
  <c r="K250" i="2"/>
  <c r="Q250" i="2" s="1"/>
  <c r="K251" i="2"/>
  <c r="Q251" i="2" s="1"/>
  <c r="K252" i="2"/>
  <c r="Q252" i="2" s="1"/>
  <c r="K253" i="2"/>
  <c r="Q253" i="2" s="1"/>
  <c r="K254" i="2"/>
  <c r="Q254" i="2" s="1"/>
  <c r="K255" i="2"/>
  <c r="Q255" i="2" s="1"/>
  <c r="K256" i="2"/>
  <c r="Q256" i="2" s="1"/>
  <c r="K257" i="2"/>
  <c r="Q257" i="2" s="1"/>
  <c r="K258" i="2"/>
  <c r="Q258" i="2" s="1"/>
  <c r="K259" i="2"/>
  <c r="Q259" i="2" s="1"/>
  <c r="K260" i="2"/>
  <c r="Q260" i="2" s="1"/>
  <c r="K261" i="2"/>
  <c r="Q261" i="2" s="1"/>
  <c r="K262" i="2"/>
  <c r="Q262" i="2" s="1"/>
  <c r="K263" i="2"/>
  <c r="Q263" i="2" s="1"/>
  <c r="K264" i="2"/>
  <c r="Q264" i="2" s="1"/>
  <c r="K265" i="2"/>
  <c r="Q265" i="2" s="1"/>
  <c r="K266" i="2"/>
  <c r="Q266" i="2" s="1"/>
  <c r="K267" i="2"/>
  <c r="Q267" i="2" s="1"/>
  <c r="K268" i="2"/>
  <c r="Q268" i="2" s="1"/>
  <c r="K269" i="2"/>
  <c r="Q269" i="2" s="1"/>
  <c r="K270" i="2"/>
  <c r="Q270" i="2" s="1"/>
  <c r="K271" i="2"/>
  <c r="Q271" i="2" s="1"/>
  <c r="K272" i="2"/>
  <c r="Q272" i="2" s="1"/>
  <c r="K273" i="2"/>
  <c r="Q273" i="2" s="1"/>
  <c r="K274" i="2"/>
  <c r="Q274" i="2" s="1"/>
  <c r="K275" i="2"/>
  <c r="Q275" i="2" s="1"/>
  <c r="K276" i="2"/>
  <c r="Q276" i="2" s="1"/>
  <c r="K277" i="2"/>
  <c r="Q277" i="2" s="1"/>
  <c r="K278" i="2"/>
  <c r="Q278" i="2" s="1"/>
  <c r="K279" i="2"/>
  <c r="Q279" i="2" s="1"/>
  <c r="K280" i="2"/>
  <c r="Q280" i="2" s="1"/>
  <c r="K281" i="2"/>
  <c r="Q281" i="2" s="1"/>
  <c r="K282" i="2"/>
  <c r="Q282" i="2" s="1"/>
  <c r="K283" i="2"/>
  <c r="Q283" i="2" s="1"/>
  <c r="K284" i="2"/>
  <c r="Q284" i="2" s="1"/>
  <c r="K285" i="2"/>
  <c r="Q285" i="2" s="1"/>
  <c r="K286" i="2"/>
  <c r="Q286" i="2" s="1"/>
  <c r="K287" i="2"/>
  <c r="Q287" i="2" s="1"/>
  <c r="K288" i="2"/>
  <c r="Q288" i="2" s="1"/>
  <c r="K289" i="2"/>
  <c r="Q289" i="2" s="1"/>
  <c r="K290" i="2"/>
  <c r="Q290" i="2" s="1"/>
  <c r="K291" i="2"/>
  <c r="Q291" i="2" s="1"/>
  <c r="K292" i="2"/>
  <c r="Q292" i="2" s="1"/>
  <c r="K293" i="2"/>
  <c r="Q293" i="2" s="1"/>
  <c r="K294" i="2"/>
  <c r="Q294" i="2" s="1"/>
  <c r="K295" i="2"/>
  <c r="Q295" i="2" s="1"/>
  <c r="K296" i="2"/>
  <c r="Q296" i="2" s="1"/>
  <c r="K297" i="2"/>
  <c r="Q297" i="2" s="1"/>
  <c r="K298" i="2"/>
  <c r="Q298" i="2" s="1"/>
  <c r="K299" i="2"/>
  <c r="Q299" i="2" s="1"/>
  <c r="K300" i="2"/>
  <c r="Q300" i="2" s="1"/>
  <c r="K301" i="2"/>
  <c r="Q301" i="2" s="1"/>
  <c r="K302" i="2"/>
  <c r="Q302" i="2" s="1"/>
  <c r="K303" i="2"/>
  <c r="Q303" i="2" s="1"/>
  <c r="K304" i="2"/>
  <c r="Q304" i="2" s="1"/>
  <c r="K305" i="2"/>
  <c r="Q305" i="2" s="1"/>
  <c r="K306" i="2"/>
  <c r="Q306" i="2" s="1"/>
  <c r="K307" i="2"/>
  <c r="Q307" i="2" s="1"/>
  <c r="K308" i="2"/>
  <c r="Q308" i="2" s="1"/>
  <c r="K309" i="2"/>
  <c r="Q309" i="2" s="1"/>
  <c r="K310" i="2"/>
  <c r="Q310" i="2" s="1"/>
  <c r="K311" i="2"/>
  <c r="Q311" i="2" s="1"/>
  <c r="K312" i="2"/>
  <c r="Q312" i="2" s="1"/>
  <c r="K313" i="2"/>
  <c r="Q313" i="2" s="1"/>
  <c r="K314" i="2"/>
  <c r="Q314" i="2" s="1"/>
  <c r="K315" i="2"/>
  <c r="Q315" i="2" s="1"/>
  <c r="K316" i="2"/>
  <c r="Q316" i="2" s="1"/>
  <c r="K317" i="2"/>
  <c r="Q317" i="2" s="1"/>
  <c r="K318" i="2"/>
  <c r="Q318" i="2" s="1"/>
  <c r="K319" i="2"/>
  <c r="Q319" i="2" s="1"/>
  <c r="K320" i="2"/>
  <c r="Q320" i="2" s="1"/>
  <c r="K321" i="2"/>
  <c r="Q321" i="2" s="1"/>
  <c r="K322" i="2"/>
  <c r="Q322" i="2" s="1"/>
  <c r="K323" i="2"/>
  <c r="Q323" i="2" s="1"/>
  <c r="K324" i="2"/>
  <c r="Q324" i="2" s="1"/>
  <c r="K325" i="2"/>
  <c r="Q325" i="2" s="1"/>
  <c r="K326" i="2"/>
  <c r="Q326" i="2" s="1"/>
  <c r="K327" i="2"/>
  <c r="Q327" i="2" s="1"/>
  <c r="K328" i="2"/>
  <c r="Q328" i="2" s="1"/>
  <c r="K329" i="2"/>
  <c r="Q329" i="2" s="1"/>
  <c r="K330" i="2"/>
  <c r="Q330" i="2" s="1"/>
  <c r="K331" i="2"/>
  <c r="Q331" i="2" s="1"/>
  <c r="K332" i="2"/>
  <c r="Q332" i="2" s="1"/>
  <c r="K333" i="2"/>
  <c r="Q333" i="2" s="1"/>
  <c r="K334" i="2"/>
  <c r="Q334" i="2" s="1"/>
  <c r="K335" i="2"/>
  <c r="Q335" i="2" s="1"/>
  <c r="K336" i="2"/>
  <c r="Q336" i="2" s="1"/>
  <c r="K337" i="2"/>
  <c r="Q337" i="2" s="1"/>
  <c r="K338" i="2"/>
  <c r="Q338" i="2" s="1"/>
  <c r="K339" i="2"/>
  <c r="Q339" i="2" s="1"/>
  <c r="K340" i="2"/>
  <c r="Q340" i="2" s="1"/>
  <c r="K341" i="2"/>
  <c r="Q341" i="2" s="1"/>
  <c r="K342" i="2"/>
  <c r="Q342" i="2" s="1"/>
  <c r="K343" i="2"/>
  <c r="Q343" i="2" s="1"/>
  <c r="K344" i="2"/>
  <c r="Q344" i="2" s="1"/>
  <c r="K345" i="2"/>
  <c r="Q345" i="2" s="1"/>
  <c r="K346" i="2"/>
  <c r="Q346" i="2" s="1"/>
  <c r="K347" i="2"/>
  <c r="Q347" i="2" s="1"/>
  <c r="K348" i="2"/>
  <c r="Q348" i="2" s="1"/>
  <c r="K349" i="2"/>
  <c r="Q349" i="2" s="1"/>
  <c r="K350" i="2"/>
  <c r="Q350" i="2" s="1"/>
  <c r="K351" i="2"/>
  <c r="Q351" i="2" s="1"/>
  <c r="K352" i="2"/>
  <c r="Q352" i="2" s="1"/>
  <c r="K353" i="2"/>
  <c r="Q353" i="2" s="1"/>
  <c r="K354" i="2"/>
  <c r="Q354" i="2" s="1"/>
  <c r="K355" i="2"/>
  <c r="Q355" i="2" s="1"/>
  <c r="K356" i="2"/>
  <c r="Q356" i="2" s="1"/>
  <c r="K357" i="2"/>
  <c r="Q357" i="2" s="1"/>
  <c r="K358" i="2"/>
  <c r="Q358" i="2" s="1"/>
  <c r="K359" i="2"/>
  <c r="Q359" i="2" s="1"/>
  <c r="K360" i="2"/>
  <c r="Q360" i="2" s="1"/>
  <c r="K361" i="2"/>
  <c r="Q361" i="2" s="1"/>
  <c r="K362" i="2"/>
  <c r="Q362" i="2" s="1"/>
  <c r="K363" i="2"/>
  <c r="Q363" i="2" s="1"/>
  <c r="K364" i="2"/>
  <c r="Q364" i="2" s="1"/>
  <c r="K365" i="2"/>
  <c r="Q365" i="2" s="1"/>
  <c r="K366" i="2"/>
  <c r="Q366" i="2" s="1"/>
  <c r="K367" i="2"/>
  <c r="Q367" i="2" s="1"/>
  <c r="K368" i="2"/>
  <c r="Q368" i="2" s="1"/>
  <c r="K369" i="2"/>
  <c r="Q369" i="2" s="1"/>
  <c r="K370" i="2"/>
  <c r="Q370" i="2" s="1"/>
  <c r="K371" i="2"/>
  <c r="Q371" i="2" s="1"/>
  <c r="K372" i="2"/>
  <c r="Q372" i="2" s="1"/>
  <c r="K373" i="2"/>
  <c r="Q373" i="2" s="1"/>
  <c r="K374" i="2"/>
  <c r="Q374" i="2" s="1"/>
  <c r="K375" i="2"/>
  <c r="Q375" i="2" s="1"/>
  <c r="K376" i="2"/>
  <c r="Q376" i="2" s="1"/>
  <c r="K377" i="2"/>
  <c r="Q377" i="2" s="1"/>
  <c r="K378" i="2"/>
  <c r="Q378" i="2" s="1"/>
  <c r="K379" i="2"/>
  <c r="Q379" i="2" s="1"/>
  <c r="K380" i="2"/>
  <c r="Q380" i="2" s="1"/>
  <c r="K381" i="2"/>
  <c r="Q381" i="2" s="1"/>
  <c r="K382" i="2"/>
  <c r="Q382" i="2" s="1"/>
  <c r="K383" i="2"/>
  <c r="Q383" i="2" s="1"/>
  <c r="K384" i="2"/>
  <c r="Q384" i="2" s="1"/>
  <c r="K385" i="2"/>
  <c r="Q385" i="2" s="1"/>
  <c r="K386" i="2"/>
  <c r="Q386" i="2" s="1"/>
  <c r="K387" i="2"/>
  <c r="Q387" i="2" s="1"/>
  <c r="K388" i="2"/>
  <c r="Q388" i="2" s="1"/>
  <c r="K389" i="2"/>
  <c r="Q389" i="2" s="1"/>
  <c r="K390" i="2"/>
  <c r="Q390" i="2" s="1"/>
  <c r="K391" i="2"/>
  <c r="Q391" i="2" s="1"/>
  <c r="K392" i="2"/>
  <c r="Q392" i="2" s="1"/>
  <c r="K393" i="2"/>
  <c r="Q393" i="2" s="1"/>
  <c r="K394" i="2"/>
  <c r="Q394" i="2" s="1"/>
  <c r="K395" i="2"/>
  <c r="Q395" i="2" s="1"/>
  <c r="K396" i="2"/>
  <c r="Q396" i="2" s="1"/>
  <c r="K397" i="2"/>
  <c r="Q397" i="2" s="1"/>
  <c r="K398" i="2"/>
  <c r="Q398" i="2" s="1"/>
  <c r="K399" i="2"/>
  <c r="Q399" i="2" s="1"/>
  <c r="K400" i="2"/>
  <c r="Q400" i="2" s="1"/>
  <c r="K401" i="2"/>
  <c r="Q401" i="2" s="1"/>
  <c r="K402" i="2"/>
  <c r="Q402" i="2" s="1"/>
  <c r="K403" i="2"/>
  <c r="Q403" i="2" s="1"/>
  <c r="K404" i="2"/>
  <c r="Q404" i="2" s="1"/>
  <c r="K405" i="2"/>
  <c r="Q405" i="2" s="1"/>
  <c r="K406" i="2"/>
  <c r="Q406" i="2" s="1"/>
  <c r="K407" i="2"/>
  <c r="Q407" i="2" s="1"/>
  <c r="K408" i="2"/>
  <c r="Q408" i="2" s="1"/>
  <c r="K409" i="2"/>
  <c r="Q409" i="2" s="1"/>
  <c r="K410" i="2"/>
  <c r="Q410" i="2" s="1"/>
  <c r="K411" i="2"/>
  <c r="Q411" i="2" s="1"/>
  <c r="K412" i="2"/>
  <c r="Q412" i="2" s="1"/>
  <c r="K413" i="2"/>
  <c r="Q413" i="2" s="1"/>
  <c r="K414" i="2"/>
  <c r="Q414" i="2" s="1"/>
  <c r="K415" i="2"/>
  <c r="Q415" i="2" s="1"/>
  <c r="K416" i="2"/>
  <c r="Q416" i="2" s="1"/>
  <c r="K417" i="2"/>
  <c r="Q417" i="2" s="1"/>
  <c r="K418" i="2"/>
  <c r="Q418" i="2" s="1"/>
  <c r="K419" i="2"/>
  <c r="Q419" i="2" s="1"/>
  <c r="K420" i="2"/>
  <c r="Q420" i="2" s="1"/>
  <c r="K421" i="2"/>
  <c r="Q421" i="2" s="1"/>
  <c r="K422" i="2"/>
  <c r="Q422" i="2" s="1"/>
  <c r="K423" i="2"/>
  <c r="Q423" i="2" s="1"/>
  <c r="K424" i="2"/>
  <c r="Q424" i="2" s="1"/>
  <c r="K425" i="2"/>
  <c r="Q425" i="2" s="1"/>
  <c r="K426" i="2"/>
  <c r="Q426" i="2" s="1"/>
  <c r="K427" i="2"/>
  <c r="Q427" i="2" s="1"/>
  <c r="K428" i="2"/>
  <c r="Q428" i="2" s="1"/>
  <c r="K429" i="2"/>
  <c r="Q429" i="2" s="1"/>
  <c r="K430" i="2"/>
  <c r="Q430" i="2" s="1"/>
  <c r="K431" i="2"/>
  <c r="Q431" i="2" s="1"/>
  <c r="K432" i="2"/>
  <c r="Q432" i="2" s="1"/>
  <c r="K433" i="2"/>
  <c r="Q433" i="2" s="1"/>
  <c r="K434" i="2"/>
  <c r="Q434" i="2" s="1"/>
  <c r="K435" i="2"/>
  <c r="Q435" i="2" s="1"/>
  <c r="K436" i="2"/>
  <c r="Q436" i="2" s="1"/>
  <c r="K437" i="2"/>
  <c r="Q437" i="2" s="1"/>
  <c r="K438" i="2"/>
  <c r="Q438" i="2" s="1"/>
  <c r="K439" i="2"/>
  <c r="Q439" i="2" s="1"/>
  <c r="K440" i="2"/>
  <c r="Q440" i="2" s="1"/>
  <c r="K441" i="2"/>
  <c r="Q441" i="2" s="1"/>
  <c r="K442" i="2"/>
  <c r="Q442" i="2" s="1"/>
  <c r="K443" i="2"/>
  <c r="Q443" i="2" s="1"/>
  <c r="K444" i="2"/>
  <c r="Q444" i="2" s="1"/>
  <c r="K445" i="2"/>
  <c r="Q445" i="2" s="1"/>
  <c r="K446" i="2"/>
  <c r="Q446" i="2" s="1"/>
  <c r="K447" i="2"/>
  <c r="Q447" i="2" s="1"/>
  <c r="K448" i="2"/>
  <c r="Q448" i="2" s="1"/>
  <c r="K449" i="2"/>
  <c r="Q449" i="2" s="1"/>
  <c r="K450" i="2"/>
  <c r="Q450" i="2" s="1"/>
  <c r="K451" i="2"/>
  <c r="Q451" i="2" s="1"/>
  <c r="K452" i="2"/>
  <c r="Q452" i="2" s="1"/>
  <c r="K453" i="2"/>
  <c r="Q453" i="2" s="1"/>
  <c r="K454" i="2"/>
  <c r="Q454" i="2" s="1"/>
  <c r="K455" i="2"/>
  <c r="Q455" i="2" s="1"/>
  <c r="K456" i="2"/>
  <c r="Q456" i="2" s="1"/>
  <c r="K457" i="2"/>
  <c r="Q457" i="2" s="1"/>
  <c r="K458" i="2"/>
  <c r="Q458" i="2" s="1"/>
  <c r="K459" i="2"/>
  <c r="Q459" i="2" s="1"/>
  <c r="K460" i="2"/>
  <c r="Q460" i="2" s="1"/>
  <c r="K461" i="2"/>
  <c r="Q461" i="2" s="1"/>
  <c r="K462" i="2"/>
  <c r="Q462" i="2" s="1"/>
  <c r="K463" i="2"/>
  <c r="Q463" i="2" s="1"/>
  <c r="K464" i="2"/>
  <c r="Q464" i="2" s="1"/>
  <c r="K465" i="2"/>
  <c r="Q465" i="2" s="1"/>
  <c r="K466" i="2"/>
  <c r="Q466" i="2" s="1"/>
  <c r="K467" i="2"/>
  <c r="Q467" i="2" s="1"/>
  <c r="K468" i="2"/>
  <c r="Q468" i="2" s="1"/>
  <c r="K469" i="2"/>
  <c r="Q469" i="2" s="1"/>
  <c r="K470" i="2"/>
  <c r="Q470" i="2" s="1"/>
  <c r="K471" i="2"/>
  <c r="Q471" i="2" s="1"/>
  <c r="K472" i="2"/>
  <c r="Q472" i="2" s="1"/>
  <c r="K473" i="2"/>
  <c r="Q473" i="2" s="1"/>
  <c r="K474" i="2"/>
  <c r="Q474" i="2" s="1"/>
  <c r="K475" i="2"/>
  <c r="Q475" i="2" s="1"/>
  <c r="K476" i="2"/>
  <c r="Q476" i="2" s="1"/>
  <c r="K477" i="2"/>
  <c r="Q477" i="2" s="1"/>
  <c r="K478" i="2"/>
  <c r="Q478" i="2" s="1"/>
  <c r="K479" i="2"/>
  <c r="Q479" i="2" s="1"/>
  <c r="K480" i="2"/>
  <c r="Q480" i="2" s="1"/>
  <c r="K481" i="2"/>
  <c r="Q481" i="2" s="1"/>
  <c r="K482" i="2"/>
  <c r="Q482" i="2" s="1"/>
  <c r="K483" i="2"/>
  <c r="Q483" i="2" s="1"/>
  <c r="K484" i="2"/>
  <c r="Q484" i="2" s="1"/>
  <c r="K485" i="2"/>
  <c r="Q485" i="2" s="1"/>
  <c r="K486" i="2"/>
  <c r="Q486" i="2" s="1"/>
  <c r="K487" i="2"/>
  <c r="Q487" i="2" s="1"/>
  <c r="K488" i="2"/>
  <c r="Q488" i="2" s="1"/>
  <c r="K489" i="2"/>
  <c r="Q489" i="2" s="1"/>
  <c r="K490" i="2"/>
  <c r="Q490" i="2" s="1"/>
  <c r="K491" i="2"/>
  <c r="Q491" i="2" s="1"/>
  <c r="K492" i="2"/>
  <c r="Q492" i="2" s="1"/>
  <c r="K493" i="2"/>
  <c r="Q493" i="2" s="1"/>
  <c r="K494" i="2"/>
  <c r="Q494" i="2" s="1"/>
  <c r="K495" i="2"/>
  <c r="Q495" i="2" s="1"/>
  <c r="K496" i="2"/>
  <c r="Q496" i="2" s="1"/>
  <c r="K497" i="2"/>
  <c r="Q497" i="2" s="1"/>
  <c r="K498" i="2"/>
  <c r="Q498" i="2" s="1"/>
  <c r="K499" i="2"/>
  <c r="Q499" i="2" s="1"/>
  <c r="K500" i="2"/>
  <c r="Q500" i="2" s="1"/>
  <c r="K501" i="2"/>
  <c r="Q501" i="2" s="1"/>
  <c r="K502" i="2"/>
  <c r="Q502" i="2" s="1"/>
  <c r="K503" i="2"/>
  <c r="Q503" i="2" s="1"/>
  <c r="K504" i="2"/>
  <c r="Q504" i="2" s="1"/>
  <c r="K505" i="2"/>
  <c r="Q505" i="2" s="1"/>
  <c r="K506" i="2"/>
  <c r="Q506" i="2" s="1"/>
  <c r="K507" i="2"/>
  <c r="Q507" i="2" s="1"/>
  <c r="K508" i="2"/>
  <c r="Q508" i="2" s="1"/>
  <c r="K509" i="2"/>
  <c r="Q509" i="2" s="1"/>
  <c r="K510" i="2"/>
  <c r="Q510" i="2" s="1"/>
  <c r="K511" i="2"/>
  <c r="Q511" i="2" s="1"/>
  <c r="K512" i="2"/>
  <c r="Q512" i="2" s="1"/>
  <c r="K513" i="2"/>
  <c r="Q513" i="2" s="1"/>
  <c r="K514" i="2"/>
  <c r="Q514" i="2" s="1"/>
  <c r="K515" i="2"/>
  <c r="Q515" i="2" s="1"/>
  <c r="K516" i="2"/>
  <c r="Q516" i="2" s="1"/>
  <c r="K517" i="2"/>
  <c r="Q517" i="2" s="1"/>
  <c r="K518" i="2"/>
  <c r="Q518" i="2" s="1"/>
  <c r="K519" i="2"/>
  <c r="Q519" i="2" s="1"/>
  <c r="K520" i="2"/>
  <c r="Q520" i="2" s="1"/>
  <c r="K521" i="2"/>
  <c r="Q521" i="2" s="1"/>
  <c r="K522" i="2"/>
  <c r="Q522" i="2" s="1"/>
  <c r="K523" i="2"/>
  <c r="Q523" i="2" s="1"/>
  <c r="K524" i="2"/>
  <c r="Q524" i="2" s="1"/>
  <c r="K525" i="2"/>
  <c r="Q525" i="2" s="1"/>
  <c r="K526" i="2"/>
  <c r="Q526" i="2" s="1"/>
  <c r="K527" i="2"/>
  <c r="Q527" i="2" s="1"/>
  <c r="K528" i="2"/>
  <c r="Q528" i="2" s="1"/>
  <c r="K529" i="2"/>
  <c r="Q529" i="2" s="1"/>
  <c r="K530" i="2"/>
  <c r="Q530" i="2" s="1"/>
  <c r="K531" i="2"/>
  <c r="Q531" i="2" s="1"/>
  <c r="K532" i="2"/>
  <c r="Q532" i="2" s="1"/>
  <c r="K533" i="2"/>
  <c r="Q533" i="2" s="1"/>
  <c r="K534" i="2"/>
  <c r="Q534" i="2" s="1"/>
  <c r="K535" i="2"/>
  <c r="Q535" i="2" s="1"/>
  <c r="K536" i="2"/>
  <c r="Q536" i="2" s="1"/>
  <c r="K537" i="2"/>
  <c r="Q537" i="2" s="1"/>
  <c r="K538" i="2"/>
  <c r="Q538" i="2" s="1"/>
  <c r="K539" i="2"/>
  <c r="Q539" i="2" s="1"/>
  <c r="K540" i="2"/>
  <c r="Q540" i="2" s="1"/>
  <c r="K541" i="2"/>
  <c r="Q541" i="2" s="1"/>
  <c r="K542" i="2"/>
  <c r="Q542" i="2" s="1"/>
  <c r="K543" i="2"/>
  <c r="Q543" i="2" s="1"/>
  <c r="K544" i="2"/>
  <c r="Q544" i="2" s="1"/>
  <c r="K545" i="2"/>
  <c r="Q545" i="2" s="1"/>
  <c r="K546" i="2"/>
  <c r="Q546" i="2" s="1"/>
  <c r="K547" i="2"/>
  <c r="Q547" i="2" s="1"/>
  <c r="K548" i="2"/>
  <c r="Q548" i="2" s="1"/>
  <c r="K549" i="2"/>
  <c r="Q549" i="2" s="1"/>
  <c r="K550" i="2"/>
  <c r="Q550" i="2" s="1"/>
  <c r="K551" i="2"/>
  <c r="Q551" i="2" s="1"/>
  <c r="K552" i="2"/>
  <c r="Q552" i="2" s="1"/>
  <c r="K553" i="2"/>
  <c r="Q553" i="2" s="1"/>
  <c r="K554" i="2"/>
  <c r="Q554" i="2" s="1"/>
  <c r="K555" i="2"/>
  <c r="Q555" i="2" s="1"/>
  <c r="K556" i="2"/>
  <c r="Q556" i="2" s="1"/>
  <c r="K557" i="2"/>
  <c r="Q557" i="2" s="1"/>
  <c r="K558" i="2"/>
  <c r="Q558" i="2" s="1"/>
  <c r="K559" i="2"/>
  <c r="Q559" i="2" s="1"/>
  <c r="K560" i="2"/>
  <c r="Q560" i="2" s="1"/>
  <c r="K561" i="2"/>
  <c r="Q561" i="2" s="1"/>
  <c r="K562" i="2"/>
  <c r="Q562" i="2" s="1"/>
  <c r="K563" i="2"/>
  <c r="Q563" i="2" s="1"/>
  <c r="K564" i="2"/>
  <c r="Q564" i="2" s="1"/>
  <c r="K565" i="2"/>
  <c r="Q565" i="2" s="1"/>
  <c r="K566" i="2"/>
  <c r="Q566" i="2" s="1"/>
  <c r="K567" i="2"/>
  <c r="Q567" i="2" s="1"/>
  <c r="K568" i="2"/>
  <c r="Q568" i="2" s="1"/>
  <c r="K569" i="2"/>
  <c r="Q569" i="2" s="1"/>
  <c r="K570" i="2"/>
  <c r="Q570" i="2" s="1"/>
  <c r="K571" i="2"/>
  <c r="Q571" i="2" s="1"/>
  <c r="K572" i="2"/>
  <c r="Q572" i="2" s="1"/>
  <c r="K573" i="2"/>
  <c r="Q573" i="2" s="1"/>
  <c r="K574" i="2"/>
  <c r="Q574" i="2" s="1"/>
  <c r="K575" i="2"/>
  <c r="Q575" i="2" s="1"/>
  <c r="K576" i="2"/>
  <c r="Q576" i="2" s="1"/>
  <c r="K577" i="2"/>
  <c r="Q577" i="2" s="1"/>
  <c r="K578" i="2"/>
  <c r="Q578" i="2" s="1"/>
  <c r="K579" i="2"/>
  <c r="Q579" i="2" s="1"/>
  <c r="K580" i="2"/>
  <c r="Q580" i="2" s="1"/>
  <c r="K581" i="2"/>
  <c r="Q581" i="2" s="1"/>
  <c r="K582" i="2"/>
  <c r="Q582" i="2" s="1"/>
  <c r="K583" i="2"/>
  <c r="Q583" i="2" s="1"/>
  <c r="K584" i="2"/>
  <c r="Q584" i="2" s="1"/>
  <c r="K585" i="2"/>
  <c r="Q585" i="2" s="1"/>
  <c r="K586" i="2"/>
  <c r="Q586" i="2" s="1"/>
  <c r="K587" i="2"/>
  <c r="Q587" i="2" s="1"/>
  <c r="K588" i="2"/>
  <c r="Q588" i="2" s="1"/>
  <c r="K589" i="2"/>
  <c r="Q589" i="2" s="1"/>
  <c r="K590" i="2"/>
  <c r="Q590" i="2" s="1"/>
  <c r="K591" i="2"/>
  <c r="Q591" i="2" s="1"/>
  <c r="K592" i="2"/>
  <c r="Q592" i="2" s="1"/>
  <c r="K593" i="2"/>
  <c r="Q593" i="2" s="1"/>
  <c r="K594" i="2"/>
  <c r="Q594" i="2" s="1"/>
  <c r="K595" i="2"/>
  <c r="Q595" i="2" s="1"/>
  <c r="K596" i="2"/>
  <c r="Q596" i="2" s="1"/>
  <c r="K597" i="2"/>
  <c r="Q597" i="2" s="1"/>
  <c r="K598" i="2"/>
  <c r="Q598" i="2" s="1"/>
  <c r="K599" i="2"/>
  <c r="Q599" i="2" s="1"/>
  <c r="K600" i="2"/>
  <c r="Q600" i="2" s="1"/>
  <c r="K601" i="2"/>
  <c r="Q601" i="2" s="1"/>
  <c r="K602" i="2"/>
  <c r="Q602" i="2" s="1"/>
  <c r="K603" i="2"/>
  <c r="Q603" i="2" s="1"/>
  <c r="K604" i="2"/>
  <c r="Q604" i="2" s="1"/>
  <c r="K605" i="2"/>
  <c r="Q605" i="2" s="1"/>
  <c r="K606" i="2"/>
  <c r="Q606" i="2" s="1"/>
  <c r="K607" i="2"/>
  <c r="Q607" i="2" s="1"/>
  <c r="K608" i="2"/>
  <c r="Q608" i="2" s="1"/>
  <c r="K609" i="2"/>
  <c r="Q609" i="2" s="1"/>
  <c r="K610" i="2"/>
  <c r="Q610" i="2" s="1"/>
  <c r="K611" i="2"/>
  <c r="Q611" i="2" s="1"/>
  <c r="K612" i="2"/>
  <c r="Q612" i="2" s="1"/>
  <c r="K613" i="2"/>
  <c r="Q613" i="2" s="1"/>
  <c r="K614" i="2"/>
  <c r="Q614" i="2" s="1"/>
  <c r="K615" i="2"/>
  <c r="Q615" i="2" s="1"/>
  <c r="K616" i="2"/>
  <c r="Q616" i="2" s="1"/>
  <c r="K617" i="2"/>
  <c r="Q617" i="2" s="1"/>
  <c r="K618" i="2"/>
  <c r="Q618" i="2" s="1"/>
  <c r="K619" i="2"/>
  <c r="Q619" i="2" s="1"/>
  <c r="K620" i="2"/>
  <c r="Q620" i="2" s="1"/>
  <c r="K621" i="2"/>
  <c r="Q621" i="2" s="1"/>
  <c r="K622" i="2"/>
  <c r="Q622" i="2" s="1"/>
  <c r="K623" i="2"/>
  <c r="Q623" i="2" s="1"/>
  <c r="K624" i="2"/>
  <c r="Q624" i="2" s="1"/>
  <c r="K625" i="2"/>
  <c r="Q625" i="2" s="1"/>
  <c r="K626" i="2"/>
  <c r="Q626" i="2" s="1"/>
  <c r="K627" i="2"/>
  <c r="Q627" i="2" s="1"/>
  <c r="K628" i="2"/>
  <c r="Q628" i="2" s="1"/>
  <c r="K629" i="2"/>
  <c r="Q629" i="2" s="1"/>
  <c r="K630" i="2"/>
  <c r="Q630" i="2" s="1"/>
  <c r="K631" i="2"/>
  <c r="Q631" i="2" s="1"/>
  <c r="K632" i="2"/>
  <c r="Q632" i="2" s="1"/>
  <c r="K633" i="2"/>
  <c r="Q633" i="2" s="1"/>
  <c r="K634" i="2"/>
  <c r="Q634" i="2" s="1"/>
  <c r="K635" i="2"/>
  <c r="Q635" i="2" s="1"/>
  <c r="K636" i="2"/>
  <c r="Q636" i="2" s="1"/>
  <c r="K637" i="2"/>
  <c r="Q637" i="2" s="1"/>
  <c r="K638" i="2"/>
  <c r="Q638" i="2" s="1"/>
  <c r="K639" i="2"/>
  <c r="Q639" i="2" s="1"/>
  <c r="K640" i="2"/>
  <c r="Q640" i="2" s="1"/>
  <c r="K641" i="2"/>
  <c r="Q641" i="2" s="1"/>
  <c r="K642" i="2"/>
  <c r="Q642" i="2" s="1"/>
  <c r="K643" i="2"/>
  <c r="Q643" i="2" s="1"/>
  <c r="K644" i="2"/>
  <c r="Q644" i="2" s="1"/>
  <c r="K645" i="2"/>
  <c r="Q645" i="2" s="1"/>
  <c r="K646" i="2"/>
  <c r="Q646" i="2" s="1"/>
  <c r="K647" i="2"/>
  <c r="Q647" i="2" s="1"/>
  <c r="K648" i="2"/>
  <c r="Q648" i="2" s="1"/>
  <c r="K649" i="2"/>
  <c r="Q649" i="2" s="1"/>
  <c r="K650" i="2"/>
  <c r="Q650" i="2" s="1"/>
  <c r="K651" i="2"/>
  <c r="Q651" i="2" s="1"/>
  <c r="K652" i="2"/>
  <c r="Q652" i="2" s="1"/>
  <c r="K653" i="2"/>
  <c r="Q653" i="2" s="1"/>
  <c r="K654" i="2"/>
  <c r="Q654" i="2" s="1"/>
  <c r="K655" i="2"/>
  <c r="Q655" i="2" s="1"/>
  <c r="K656" i="2"/>
  <c r="Q656" i="2" s="1"/>
  <c r="K657" i="2"/>
  <c r="Q657" i="2" s="1"/>
  <c r="K658" i="2"/>
  <c r="Q658" i="2" s="1"/>
  <c r="K659" i="2"/>
  <c r="Q659" i="2" s="1"/>
  <c r="K660" i="2"/>
  <c r="Q660" i="2" s="1"/>
  <c r="K661" i="2"/>
  <c r="Q661" i="2" s="1"/>
  <c r="K662" i="2"/>
  <c r="Q662" i="2" s="1"/>
  <c r="K663" i="2"/>
  <c r="Q663" i="2" s="1"/>
  <c r="K664" i="2"/>
  <c r="Q664" i="2" s="1"/>
  <c r="K665" i="2"/>
  <c r="Q665" i="2" s="1"/>
  <c r="K666" i="2"/>
  <c r="Q666" i="2" s="1"/>
  <c r="K667" i="2"/>
  <c r="Q667" i="2" s="1"/>
  <c r="K668" i="2"/>
  <c r="Q668" i="2" s="1"/>
  <c r="K669" i="2"/>
  <c r="Q669" i="2" s="1"/>
  <c r="K670" i="2"/>
  <c r="Q670" i="2" s="1"/>
  <c r="K671" i="2"/>
  <c r="Q671" i="2" s="1"/>
  <c r="K672" i="2"/>
  <c r="Q672" i="2" s="1"/>
  <c r="K673" i="2"/>
  <c r="Q673" i="2" s="1"/>
  <c r="K674" i="2"/>
  <c r="Q674" i="2" s="1"/>
  <c r="K675" i="2"/>
  <c r="Q675" i="2" s="1"/>
  <c r="K676" i="2"/>
  <c r="Q676" i="2" s="1"/>
  <c r="K677" i="2"/>
  <c r="Q677" i="2" s="1"/>
  <c r="K678" i="2"/>
  <c r="Q678" i="2" s="1"/>
  <c r="K679" i="2"/>
  <c r="Q679" i="2" s="1"/>
  <c r="K680" i="2"/>
  <c r="Q680" i="2" s="1"/>
  <c r="K681" i="2"/>
  <c r="Q681" i="2" s="1"/>
  <c r="K682" i="2"/>
  <c r="Q682" i="2" s="1"/>
  <c r="K683" i="2"/>
  <c r="Q683" i="2" s="1"/>
  <c r="K684" i="2"/>
  <c r="Q684" i="2" s="1"/>
  <c r="K685" i="2"/>
  <c r="Q685" i="2" s="1"/>
  <c r="K686" i="2"/>
  <c r="Q686" i="2" s="1"/>
  <c r="K687" i="2"/>
  <c r="Q687" i="2" s="1"/>
  <c r="K688" i="2"/>
  <c r="Q688" i="2" s="1"/>
  <c r="K689" i="2"/>
  <c r="Q689" i="2" s="1"/>
  <c r="K690" i="2"/>
  <c r="Q690" i="2" s="1"/>
  <c r="K691" i="2"/>
  <c r="Q691" i="2" s="1"/>
  <c r="K692" i="2"/>
  <c r="Q692" i="2" s="1"/>
  <c r="K693" i="2"/>
  <c r="Q693" i="2" s="1"/>
  <c r="K694" i="2"/>
  <c r="Q694" i="2" s="1"/>
  <c r="K695" i="2"/>
  <c r="Q695" i="2" s="1"/>
  <c r="K696" i="2"/>
  <c r="Q696" i="2" s="1"/>
  <c r="K697" i="2"/>
  <c r="Q697" i="2" s="1"/>
  <c r="K698" i="2"/>
  <c r="Q698" i="2" s="1"/>
  <c r="K699" i="2"/>
  <c r="Q699" i="2" s="1"/>
  <c r="K700" i="2"/>
  <c r="Q700" i="2" s="1"/>
  <c r="K701" i="2"/>
  <c r="Q701" i="2" s="1"/>
  <c r="K702" i="2"/>
  <c r="Q702" i="2" s="1"/>
  <c r="K703" i="2"/>
  <c r="Q703" i="2" s="1"/>
  <c r="K704" i="2"/>
  <c r="Q704" i="2" s="1"/>
  <c r="K705" i="2"/>
  <c r="Q705" i="2" s="1"/>
  <c r="K706" i="2"/>
  <c r="Q706" i="2" s="1"/>
  <c r="K707" i="2"/>
  <c r="Q707" i="2" s="1"/>
  <c r="K708" i="2"/>
  <c r="Q708" i="2" s="1"/>
  <c r="K709" i="2"/>
  <c r="Q709" i="2" s="1"/>
  <c r="K710" i="2"/>
  <c r="Q710" i="2" s="1"/>
  <c r="K711" i="2"/>
  <c r="Q711" i="2" s="1"/>
  <c r="K712" i="2"/>
  <c r="Q712" i="2" s="1"/>
  <c r="K713" i="2"/>
  <c r="Q713" i="2" s="1"/>
  <c r="K714" i="2"/>
  <c r="Q714" i="2" s="1"/>
  <c r="K715" i="2"/>
  <c r="Q715" i="2" s="1"/>
  <c r="K716" i="2"/>
  <c r="Q716" i="2" s="1"/>
  <c r="K717" i="2"/>
  <c r="Q717" i="2" s="1"/>
  <c r="K718" i="2"/>
  <c r="Q718" i="2" s="1"/>
  <c r="K719" i="2"/>
  <c r="Q719" i="2" s="1"/>
  <c r="K720" i="2"/>
  <c r="Q720" i="2" s="1"/>
  <c r="K721" i="2"/>
  <c r="Q721" i="2" s="1"/>
  <c r="K722" i="2"/>
  <c r="Q722" i="2" s="1"/>
  <c r="K723" i="2"/>
  <c r="Q723" i="2" s="1"/>
  <c r="K724" i="2"/>
  <c r="Q724" i="2" s="1"/>
  <c r="K725" i="2"/>
  <c r="Q725" i="2" s="1"/>
  <c r="K726" i="2"/>
  <c r="Q726" i="2" s="1"/>
  <c r="K727" i="2"/>
  <c r="Q727" i="2" s="1"/>
  <c r="K728" i="2"/>
  <c r="Q728" i="2" s="1"/>
  <c r="K729" i="2"/>
  <c r="Q729" i="2" s="1"/>
  <c r="K730" i="2"/>
  <c r="Q730" i="2" s="1"/>
  <c r="K731" i="2"/>
  <c r="Q731" i="2" s="1"/>
  <c r="K732" i="2"/>
  <c r="Q732" i="2" s="1"/>
  <c r="K733" i="2"/>
  <c r="Q733" i="2" s="1"/>
  <c r="K734" i="2"/>
  <c r="Q734" i="2" s="1"/>
  <c r="K735" i="2"/>
  <c r="Q735" i="2" s="1"/>
  <c r="K736" i="2"/>
  <c r="Q736" i="2" s="1"/>
  <c r="K737" i="2"/>
  <c r="Q737" i="2" s="1"/>
  <c r="K738" i="2"/>
  <c r="Q738" i="2" s="1"/>
  <c r="K739" i="2"/>
  <c r="Q739" i="2" s="1"/>
  <c r="K740" i="2"/>
  <c r="Q740" i="2" s="1"/>
  <c r="K741" i="2"/>
  <c r="Q741" i="2" s="1"/>
  <c r="K742" i="2"/>
  <c r="Q742" i="2" s="1"/>
  <c r="K743" i="2"/>
  <c r="Q743" i="2" s="1"/>
  <c r="K744" i="2"/>
  <c r="Q744" i="2" s="1"/>
  <c r="K745" i="2"/>
  <c r="Q745" i="2" s="1"/>
  <c r="K746" i="2"/>
  <c r="Q746" i="2" s="1"/>
  <c r="K747" i="2"/>
  <c r="Q747" i="2" s="1"/>
  <c r="K748" i="2"/>
  <c r="Q748" i="2" s="1"/>
  <c r="K749" i="2"/>
  <c r="Q749" i="2" s="1"/>
  <c r="K750" i="2"/>
  <c r="Q750" i="2" s="1"/>
  <c r="K751" i="2"/>
  <c r="Q751" i="2" s="1"/>
  <c r="K752" i="2"/>
  <c r="Q752" i="2" s="1"/>
  <c r="K753" i="2"/>
  <c r="Q753" i="2" s="1"/>
  <c r="K754" i="2"/>
  <c r="Q754" i="2" s="1"/>
  <c r="K755" i="2"/>
  <c r="Q755" i="2" s="1"/>
  <c r="K756" i="2"/>
  <c r="Q756" i="2" s="1"/>
  <c r="K757" i="2"/>
  <c r="Q757" i="2" s="1"/>
  <c r="K758" i="2"/>
  <c r="Q758" i="2" s="1"/>
  <c r="K759" i="2"/>
  <c r="Q759" i="2" s="1"/>
  <c r="K760" i="2"/>
  <c r="Q760" i="2" s="1"/>
  <c r="K761" i="2"/>
  <c r="Q761" i="2" s="1"/>
  <c r="K762" i="2"/>
  <c r="Q762" i="2" s="1"/>
  <c r="K763" i="2"/>
  <c r="Q763" i="2" s="1"/>
  <c r="K764" i="2"/>
  <c r="Q764" i="2" s="1"/>
  <c r="K765" i="2"/>
  <c r="Q765" i="2" s="1"/>
  <c r="K766" i="2"/>
  <c r="Q766" i="2" s="1"/>
  <c r="K767" i="2"/>
  <c r="Q767" i="2" s="1"/>
  <c r="K768" i="2"/>
  <c r="Q768" i="2" s="1"/>
  <c r="K769" i="2"/>
  <c r="Q769" i="2" s="1"/>
  <c r="K770" i="2"/>
  <c r="Q770" i="2" s="1"/>
  <c r="K771" i="2"/>
  <c r="Q771" i="2" s="1"/>
  <c r="K772" i="2"/>
  <c r="Q772" i="2" s="1"/>
  <c r="K773" i="2"/>
  <c r="Q773" i="2" s="1"/>
  <c r="K774" i="2"/>
  <c r="Q774" i="2" s="1"/>
  <c r="K775" i="2"/>
  <c r="Q775" i="2" s="1"/>
  <c r="K776" i="2"/>
  <c r="Q776" i="2" s="1"/>
  <c r="K777" i="2"/>
  <c r="Q777" i="2" s="1"/>
  <c r="K778" i="2"/>
  <c r="Q778" i="2" s="1"/>
  <c r="K779" i="2"/>
  <c r="Q779" i="2" s="1"/>
  <c r="K780" i="2"/>
  <c r="Q780" i="2" s="1"/>
  <c r="K781" i="2"/>
  <c r="Q781" i="2" s="1"/>
  <c r="K782" i="2"/>
  <c r="Q782" i="2" s="1"/>
  <c r="K783" i="2"/>
  <c r="Q783" i="2" s="1"/>
  <c r="K784" i="2"/>
  <c r="Q784" i="2" s="1"/>
  <c r="K785" i="2"/>
  <c r="Q785" i="2" s="1"/>
  <c r="K786" i="2"/>
  <c r="Q786" i="2" s="1"/>
  <c r="K787" i="2"/>
  <c r="Q787" i="2" s="1"/>
  <c r="K788" i="2"/>
  <c r="Q788" i="2" s="1"/>
  <c r="K789" i="2"/>
  <c r="Q789" i="2" s="1"/>
  <c r="K790" i="2"/>
  <c r="Q790" i="2" s="1"/>
  <c r="K791" i="2"/>
  <c r="Q791" i="2" s="1"/>
  <c r="K792" i="2"/>
  <c r="Q792" i="2" s="1"/>
  <c r="K793" i="2"/>
  <c r="Q793" i="2" s="1"/>
  <c r="K794" i="2"/>
  <c r="Q794" i="2" s="1"/>
  <c r="K795" i="2"/>
  <c r="Q795" i="2" s="1"/>
  <c r="K796" i="2"/>
  <c r="Q796" i="2" s="1"/>
  <c r="K797" i="2"/>
  <c r="Q797" i="2" s="1"/>
  <c r="K798" i="2"/>
  <c r="Q798" i="2" s="1"/>
  <c r="K799" i="2"/>
  <c r="Q799" i="2" s="1"/>
  <c r="K800" i="2"/>
  <c r="Q800" i="2" s="1"/>
  <c r="K801" i="2"/>
  <c r="Q801" i="2" s="1"/>
  <c r="K802" i="2"/>
  <c r="Q802" i="2" s="1"/>
  <c r="K803" i="2"/>
  <c r="Q803" i="2" s="1"/>
  <c r="K804" i="2"/>
  <c r="Q804" i="2" s="1"/>
  <c r="K805" i="2"/>
  <c r="Q805" i="2" s="1"/>
  <c r="K806" i="2"/>
  <c r="Q806" i="2" s="1"/>
  <c r="K807" i="2"/>
  <c r="Q807" i="2" s="1"/>
  <c r="K808" i="2"/>
  <c r="Q808" i="2" s="1"/>
  <c r="K809" i="2"/>
  <c r="Q809" i="2" s="1"/>
  <c r="K810" i="2"/>
  <c r="Q810" i="2" s="1"/>
  <c r="K811" i="2"/>
  <c r="Q811" i="2" s="1"/>
  <c r="K812" i="2"/>
  <c r="Q812" i="2" s="1"/>
  <c r="K813" i="2"/>
  <c r="Q813" i="2" s="1"/>
  <c r="K814" i="2"/>
  <c r="Q814" i="2" s="1"/>
  <c r="K815" i="2"/>
  <c r="Q815" i="2" s="1"/>
  <c r="K816" i="2"/>
  <c r="Q816" i="2" s="1"/>
  <c r="K817" i="2"/>
  <c r="Q817" i="2" s="1"/>
  <c r="K818" i="2"/>
  <c r="Q818" i="2" s="1"/>
  <c r="K819" i="2"/>
  <c r="Q819" i="2" s="1"/>
  <c r="K820" i="2"/>
  <c r="Q820" i="2" s="1"/>
  <c r="K821" i="2"/>
  <c r="Q821" i="2" s="1"/>
  <c r="K822" i="2"/>
  <c r="Q822" i="2" s="1"/>
  <c r="K823" i="2"/>
  <c r="Q823" i="2" s="1"/>
  <c r="K824" i="2"/>
  <c r="Q824" i="2" s="1"/>
  <c r="K825" i="2"/>
  <c r="Q825" i="2" s="1"/>
  <c r="K826" i="2"/>
  <c r="Q826" i="2" s="1"/>
  <c r="K827" i="2"/>
  <c r="Q827" i="2" s="1"/>
  <c r="K828" i="2"/>
  <c r="Q828" i="2" s="1"/>
  <c r="K829" i="2"/>
  <c r="Q829" i="2" s="1"/>
  <c r="K830" i="2"/>
  <c r="Q830" i="2" s="1"/>
  <c r="K831" i="2"/>
  <c r="Q831" i="2" s="1"/>
  <c r="K832" i="2"/>
  <c r="Q832" i="2" s="1"/>
  <c r="K833" i="2"/>
  <c r="Q833" i="2" s="1"/>
  <c r="K834" i="2"/>
  <c r="Q834" i="2" s="1"/>
  <c r="K835" i="2"/>
  <c r="Q835" i="2" s="1"/>
  <c r="K836" i="2"/>
  <c r="Q836" i="2" s="1"/>
  <c r="K837" i="2"/>
  <c r="Q837" i="2" s="1"/>
  <c r="K838" i="2"/>
  <c r="Q838" i="2" s="1"/>
  <c r="K839" i="2"/>
  <c r="Q839" i="2" s="1"/>
  <c r="K840" i="2"/>
  <c r="Q840" i="2" s="1"/>
  <c r="K841" i="2"/>
  <c r="Q841" i="2" s="1"/>
  <c r="K842" i="2"/>
  <c r="Q842" i="2" s="1"/>
  <c r="K843" i="2"/>
  <c r="Q843" i="2" s="1"/>
  <c r="K844" i="2"/>
  <c r="Q844" i="2" s="1"/>
  <c r="K845" i="2"/>
  <c r="Q845" i="2" s="1"/>
  <c r="K846" i="2"/>
  <c r="Q846" i="2" s="1"/>
  <c r="K847" i="2"/>
  <c r="Q847" i="2" s="1"/>
  <c r="K848" i="2"/>
  <c r="Q848" i="2" s="1"/>
  <c r="K849" i="2"/>
  <c r="Q849" i="2" s="1"/>
  <c r="K850" i="2"/>
  <c r="Q850" i="2" s="1"/>
  <c r="K851" i="2"/>
  <c r="Q851" i="2" s="1"/>
  <c r="K852" i="2"/>
  <c r="Q852" i="2" s="1"/>
  <c r="K853" i="2"/>
  <c r="Q853" i="2" s="1"/>
  <c r="K854" i="2"/>
  <c r="Q854" i="2" s="1"/>
  <c r="K855" i="2"/>
  <c r="Q855" i="2" s="1"/>
  <c r="K856" i="2"/>
  <c r="Q856" i="2" s="1"/>
  <c r="K857" i="2"/>
  <c r="Q857" i="2" s="1"/>
  <c r="K858" i="2"/>
  <c r="Q858" i="2" s="1"/>
  <c r="K859" i="2"/>
  <c r="Q859" i="2" s="1"/>
  <c r="K860" i="2"/>
  <c r="Q860" i="2" s="1"/>
  <c r="K861" i="2"/>
  <c r="Q861" i="2" s="1"/>
  <c r="K862" i="2"/>
  <c r="Q862" i="2" s="1"/>
  <c r="K863" i="2"/>
  <c r="Q863" i="2" s="1"/>
  <c r="K864" i="2"/>
  <c r="Q864" i="2" s="1"/>
  <c r="K865" i="2"/>
  <c r="Q865" i="2" s="1"/>
  <c r="K866" i="2"/>
  <c r="Q866" i="2" s="1"/>
  <c r="K867" i="2"/>
  <c r="Q867" i="2" s="1"/>
  <c r="K868" i="2"/>
  <c r="Q868" i="2" s="1"/>
  <c r="K869" i="2"/>
  <c r="Q869" i="2" s="1"/>
  <c r="K870" i="2"/>
  <c r="Q870" i="2" s="1"/>
  <c r="K871" i="2"/>
  <c r="Q871" i="2" s="1"/>
  <c r="K872" i="2"/>
  <c r="Q872" i="2" s="1"/>
  <c r="K873" i="2"/>
  <c r="Q873" i="2" s="1"/>
  <c r="K874" i="2"/>
  <c r="Q874" i="2" s="1"/>
  <c r="K875" i="2"/>
  <c r="Q875" i="2" s="1"/>
  <c r="K876" i="2"/>
  <c r="Q876" i="2" s="1"/>
  <c r="K877" i="2"/>
  <c r="Q877" i="2" s="1"/>
  <c r="K878" i="2"/>
  <c r="Q878" i="2" s="1"/>
  <c r="K879" i="2"/>
  <c r="Q879" i="2" s="1"/>
  <c r="K880" i="2"/>
  <c r="Q880" i="2" s="1"/>
  <c r="K881" i="2"/>
  <c r="Q881" i="2" s="1"/>
  <c r="K882" i="2"/>
  <c r="Q882" i="2" s="1"/>
  <c r="K883" i="2"/>
  <c r="Q883" i="2" s="1"/>
  <c r="K884" i="2"/>
  <c r="Q884" i="2" s="1"/>
  <c r="K885" i="2"/>
  <c r="Q885" i="2" s="1"/>
  <c r="K886" i="2"/>
  <c r="Q886" i="2" s="1"/>
  <c r="K887" i="2"/>
  <c r="Q887" i="2" s="1"/>
  <c r="K888" i="2"/>
  <c r="Q888" i="2" s="1"/>
  <c r="K889" i="2"/>
  <c r="Q889" i="2" s="1"/>
  <c r="K890" i="2"/>
  <c r="Q890" i="2" s="1"/>
  <c r="K891" i="2"/>
  <c r="Q891" i="2" s="1"/>
  <c r="K892" i="2"/>
  <c r="Q892" i="2" s="1"/>
  <c r="K893" i="2"/>
  <c r="Q893" i="2" s="1"/>
  <c r="K894" i="2"/>
  <c r="Q894" i="2" s="1"/>
  <c r="K895" i="2"/>
  <c r="Q895" i="2" s="1"/>
  <c r="K896" i="2"/>
  <c r="Q896" i="2" s="1"/>
  <c r="K897" i="2"/>
  <c r="Q897" i="2" s="1"/>
  <c r="K898" i="2"/>
  <c r="Q898" i="2" s="1"/>
  <c r="K899" i="2"/>
  <c r="Q899" i="2" s="1"/>
  <c r="K900" i="2"/>
  <c r="Q900" i="2" s="1"/>
  <c r="K901" i="2"/>
  <c r="Q901" i="2" s="1"/>
  <c r="K902" i="2"/>
  <c r="Q902" i="2" s="1"/>
  <c r="K903" i="2"/>
  <c r="Q903" i="2" s="1"/>
  <c r="K904" i="2"/>
  <c r="Q904" i="2" s="1"/>
  <c r="K905" i="2"/>
  <c r="Q905" i="2" s="1"/>
  <c r="K906" i="2"/>
  <c r="Q906" i="2" s="1"/>
  <c r="K907" i="2"/>
  <c r="Q907" i="2" s="1"/>
  <c r="K908" i="2"/>
  <c r="Q908" i="2" s="1"/>
  <c r="K909" i="2"/>
  <c r="Q909" i="2" s="1"/>
  <c r="K910" i="2"/>
  <c r="Q910" i="2" s="1"/>
  <c r="K911" i="2"/>
  <c r="Q911" i="2" s="1"/>
  <c r="K912" i="2"/>
  <c r="Q912" i="2" s="1"/>
  <c r="K913" i="2"/>
  <c r="Q913" i="2" s="1"/>
  <c r="K914" i="2"/>
  <c r="Q914" i="2" s="1"/>
  <c r="K915" i="2"/>
  <c r="Q915" i="2" s="1"/>
  <c r="K916" i="2"/>
  <c r="Q916" i="2" s="1"/>
  <c r="K917" i="2"/>
  <c r="Q917" i="2" s="1"/>
  <c r="K918" i="2"/>
  <c r="Q918" i="2" s="1"/>
  <c r="K919" i="2"/>
  <c r="Q919" i="2" s="1"/>
  <c r="K920" i="2"/>
  <c r="Q920" i="2" s="1"/>
  <c r="K921" i="2"/>
  <c r="Q921" i="2" s="1"/>
  <c r="K922" i="2"/>
  <c r="Q922" i="2" s="1"/>
  <c r="K923" i="2"/>
  <c r="Q923" i="2" s="1"/>
  <c r="K924" i="2"/>
  <c r="Q924" i="2" s="1"/>
  <c r="K925" i="2"/>
  <c r="Q925" i="2" s="1"/>
  <c r="K926" i="2"/>
  <c r="Q926" i="2" s="1"/>
  <c r="K927" i="2"/>
  <c r="Q927" i="2" s="1"/>
  <c r="K928" i="2"/>
  <c r="Q928" i="2" s="1"/>
  <c r="K929" i="2"/>
  <c r="Q929" i="2" s="1"/>
  <c r="K930" i="2"/>
  <c r="Q930" i="2" s="1"/>
  <c r="K931" i="2"/>
  <c r="Q931" i="2" s="1"/>
  <c r="K932" i="2"/>
  <c r="Q932" i="2" s="1"/>
  <c r="K933" i="2"/>
  <c r="Q933" i="2" s="1"/>
  <c r="K934" i="2"/>
  <c r="Q934" i="2" s="1"/>
  <c r="K935" i="2"/>
  <c r="Q935" i="2" s="1"/>
  <c r="K936" i="2"/>
  <c r="Q936" i="2" s="1"/>
  <c r="K937" i="2"/>
  <c r="Q937" i="2" s="1"/>
  <c r="K938" i="2"/>
  <c r="Q938" i="2" s="1"/>
  <c r="K939" i="2"/>
  <c r="Q939" i="2" s="1"/>
  <c r="K940" i="2"/>
  <c r="Q940" i="2" s="1"/>
  <c r="K941" i="2"/>
  <c r="Q941" i="2" s="1"/>
  <c r="K942" i="2"/>
  <c r="Q942" i="2" s="1"/>
  <c r="K943" i="2"/>
  <c r="Q943" i="2" s="1"/>
  <c r="K944" i="2"/>
  <c r="Q944" i="2" s="1"/>
  <c r="K945" i="2"/>
  <c r="Q945" i="2" s="1"/>
  <c r="K946" i="2"/>
  <c r="Q946" i="2" s="1"/>
  <c r="K947" i="2"/>
  <c r="Q947" i="2" s="1"/>
  <c r="K948" i="2"/>
  <c r="Q948" i="2" s="1"/>
  <c r="K949" i="2"/>
  <c r="Q949" i="2" s="1"/>
  <c r="K950" i="2"/>
  <c r="Q950" i="2" s="1"/>
  <c r="K951" i="2"/>
  <c r="Q951" i="2" s="1"/>
  <c r="K952" i="2"/>
  <c r="Q952" i="2" s="1"/>
  <c r="K953" i="2"/>
  <c r="Q953" i="2" s="1"/>
  <c r="K954" i="2"/>
  <c r="Q954" i="2" s="1"/>
  <c r="K955" i="2"/>
  <c r="Q955" i="2" s="1"/>
  <c r="K956" i="2"/>
  <c r="Q956" i="2" s="1"/>
  <c r="K957" i="2"/>
  <c r="Q957" i="2" s="1"/>
  <c r="K958" i="2"/>
  <c r="Q958" i="2" s="1"/>
  <c r="K959" i="2"/>
  <c r="Q959" i="2" s="1"/>
  <c r="K960" i="2"/>
  <c r="Q960" i="2" s="1"/>
  <c r="K961" i="2"/>
  <c r="Q961" i="2" s="1"/>
  <c r="K962" i="2"/>
  <c r="Q962" i="2" s="1"/>
  <c r="K963" i="2"/>
  <c r="Q963" i="2" s="1"/>
  <c r="K964" i="2"/>
  <c r="Q964" i="2" s="1"/>
  <c r="K965" i="2"/>
  <c r="Q965" i="2" s="1"/>
  <c r="K966" i="2"/>
  <c r="Q966" i="2" s="1"/>
  <c r="K967" i="2"/>
  <c r="Q967" i="2" s="1"/>
  <c r="K968" i="2"/>
  <c r="Q968" i="2" s="1"/>
  <c r="K969" i="2"/>
  <c r="Q969" i="2" s="1"/>
  <c r="K970" i="2"/>
  <c r="Q970" i="2" s="1"/>
  <c r="K971" i="2"/>
  <c r="Q971" i="2" s="1"/>
  <c r="K972" i="2"/>
  <c r="Q972" i="2" s="1"/>
  <c r="K973" i="2"/>
  <c r="Q973" i="2" s="1"/>
  <c r="K974" i="2"/>
  <c r="Q974" i="2" s="1"/>
  <c r="K975" i="2"/>
  <c r="Q975" i="2" s="1"/>
  <c r="K976" i="2"/>
  <c r="Q976" i="2" s="1"/>
  <c r="K977" i="2"/>
  <c r="Q977" i="2" s="1"/>
  <c r="K978" i="2"/>
  <c r="Q978" i="2" s="1"/>
  <c r="K979" i="2"/>
  <c r="Q979" i="2" s="1"/>
  <c r="K980" i="2"/>
  <c r="Q980" i="2" s="1"/>
  <c r="K981" i="2"/>
  <c r="Q981" i="2" s="1"/>
  <c r="K982" i="2"/>
  <c r="Q982" i="2" s="1"/>
  <c r="K983" i="2"/>
  <c r="Q983" i="2" s="1"/>
  <c r="K984" i="2"/>
  <c r="Q984" i="2" s="1"/>
  <c r="K985" i="2"/>
  <c r="Q985" i="2" s="1"/>
  <c r="K986" i="2"/>
  <c r="Q986" i="2" s="1"/>
  <c r="K987" i="2"/>
  <c r="Q987" i="2" s="1"/>
  <c r="K988" i="2"/>
  <c r="Q988" i="2" s="1"/>
  <c r="K989" i="2"/>
  <c r="Q989" i="2" s="1"/>
  <c r="K990" i="2"/>
  <c r="Q990" i="2" s="1"/>
  <c r="K991" i="2"/>
  <c r="Q991" i="2" s="1"/>
  <c r="K992" i="2"/>
  <c r="Q992" i="2" s="1"/>
  <c r="K993" i="2"/>
  <c r="Q993" i="2" s="1"/>
  <c r="K994" i="2"/>
  <c r="Q994" i="2" s="1"/>
  <c r="K995" i="2"/>
  <c r="Q995" i="2" s="1"/>
  <c r="K996" i="2"/>
  <c r="Q996" i="2" s="1"/>
  <c r="K997" i="2"/>
  <c r="Q997" i="2" s="1"/>
  <c r="K998" i="2"/>
  <c r="Q998" i="2" s="1"/>
  <c r="K999" i="2"/>
  <c r="Q999" i="2" s="1"/>
  <c r="K1000" i="2"/>
  <c r="Q1000" i="2" s="1"/>
  <c r="K1001" i="2"/>
  <c r="Q1001" i="2" s="1"/>
  <c r="K1002" i="2"/>
  <c r="Q1002" i="2" s="1"/>
  <c r="K1003" i="2"/>
  <c r="Q1003" i="2" s="1"/>
  <c r="K1004" i="2"/>
  <c r="Q1004" i="2" s="1"/>
  <c r="K1005" i="2"/>
  <c r="Q1005" i="2" s="1"/>
  <c r="K1006" i="2"/>
  <c r="Q1006" i="2" s="1"/>
  <c r="K1007" i="2"/>
  <c r="Q1007" i="2" s="1"/>
  <c r="K1008" i="2"/>
  <c r="Q1008" i="2" s="1"/>
  <c r="K1009" i="2"/>
  <c r="Q1009" i="2" s="1"/>
  <c r="K1010" i="2"/>
  <c r="Q1010" i="2" s="1"/>
  <c r="K1011" i="2"/>
  <c r="Q1011" i="2" s="1"/>
  <c r="K1012" i="2"/>
  <c r="Q1012" i="2" s="1"/>
  <c r="K1013" i="2"/>
  <c r="Q1013" i="2" s="1"/>
  <c r="K1014" i="2"/>
  <c r="Q1014" i="2" s="1"/>
  <c r="K1015" i="2"/>
  <c r="Q1015" i="2" s="1"/>
  <c r="K1016" i="2"/>
  <c r="Q1016" i="2" s="1"/>
  <c r="K1017" i="2"/>
  <c r="Q1017" i="2" s="1"/>
  <c r="K1018" i="2"/>
  <c r="Q1018" i="2" s="1"/>
  <c r="K1019" i="2"/>
  <c r="Q1019" i="2" s="1"/>
  <c r="K1020" i="2"/>
  <c r="Q1020" i="2" s="1"/>
  <c r="K1021" i="2"/>
  <c r="Q1021" i="2" s="1"/>
  <c r="K1022" i="2"/>
  <c r="Q1022" i="2" s="1"/>
  <c r="K1023" i="2"/>
  <c r="Q1023" i="2" s="1"/>
  <c r="K1024" i="2"/>
  <c r="Q1024" i="2" s="1"/>
  <c r="K1025" i="2"/>
  <c r="Q1025" i="2" s="1"/>
  <c r="K1026" i="2"/>
  <c r="Q1026" i="2" s="1"/>
  <c r="K1027" i="2"/>
  <c r="Q1027" i="2" s="1"/>
  <c r="K1028" i="2"/>
  <c r="Q1028" i="2" s="1"/>
  <c r="K1029" i="2"/>
  <c r="Q1029" i="2" s="1"/>
  <c r="K1030" i="2"/>
  <c r="Q1030" i="2" s="1"/>
  <c r="K1031" i="2"/>
  <c r="Q1031" i="2" s="1"/>
  <c r="K1032" i="2"/>
  <c r="Q1032" i="2" s="1"/>
  <c r="K1033" i="2"/>
  <c r="Q1033" i="2" s="1"/>
  <c r="K1034" i="2"/>
  <c r="Q1034" i="2" s="1"/>
  <c r="K1035" i="2"/>
  <c r="Q1035" i="2" s="1"/>
  <c r="K1036" i="2"/>
  <c r="Q1036" i="2" s="1"/>
  <c r="K1037" i="2"/>
  <c r="Q1037" i="2" s="1"/>
  <c r="K1038" i="2"/>
  <c r="Q1038" i="2" s="1"/>
  <c r="K1039" i="2"/>
  <c r="Q1039" i="2" s="1"/>
  <c r="K1040" i="2"/>
  <c r="Q1040" i="2" s="1"/>
  <c r="K1041" i="2"/>
  <c r="Q1041" i="2" s="1"/>
  <c r="K1042" i="2"/>
  <c r="Q1042" i="2" s="1"/>
  <c r="K1043" i="2"/>
  <c r="Q1043" i="2" s="1"/>
  <c r="K1044" i="2"/>
  <c r="Q1044" i="2" s="1"/>
  <c r="K1045" i="2"/>
  <c r="Q1045" i="2" s="1"/>
  <c r="K1046" i="2"/>
  <c r="Q1046" i="2" s="1"/>
  <c r="K1047" i="2"/>
  <c r="Q1047" i="2" s="1"/>
  <c r="K1048" i="2"/>
  <c r="Q1048" i="2" s="1"/>
  <c r="K1049" i="2"/>
  <c r="Q1049" i="2" s="1"/>
  <c r="K1050" i="2"/>
  <c r="Q1050" i="2" s="1"/>
  <c r="K1051" i="2"/>
  <c r="Q1051" i="2" s="1"/>
  <c r="K1052" i="2"/>
  <c r="Q1052" i="2" s="1"/>
  <c r="K1053" i="2"/>
  <c r="Q1053" i="2" s="1"/>
  <c r="K1054" i="2"/>
  <c r="Q1054" i="2" s="1"/>
  <c r="K1055" i="2"/>
  <c r="Q1055" i="2" s="1"/>
  <c r="K1056" i="2"/>
  <c r="Q1056" i="2" s="1"/>
  <c r="K1057" i="2"/>
  <c r="Q1057" i="2" s="1"/>
  <c r="K1058" i="2"/>
  <c r="Q1058" i="2" s="1"/>
  <c r="K1059" i="2"/>
  <c r="Q1059" i="2" s="1"/>
  <c r="K1060" i="2"/>
  <c r="Q1060" i="2" s="1"/>
  <c r="K1061" i="2"/>
  <c r="Q1061" i="2" s="1"/>
  <c r="K1062" i="2"/>
  <c r="Q1062" i="2" s="1"/>
  <c r="K1063" i="2"/>
  <c r="Q1063" i="2" s="1"/>
  <c r="K1064" i="2"/>
  <c r="Q1064" i="2" s="1"/>
  <c r="K1065" i="2"/>
  <c r="Q1065" i="2" s="1"/>
  <c r="K1066" i="2"/>
  <c r="Q1066" i="2" s="1"/>
  <c r="K1067" i="2"/>
  <c r="Q1067" i="2" s="1"/>
  <c r="K1068" i="2"/>
  <c r="Q1068" i="2" s="1"/>
  <c r="K1069" i="2"/>
  <c r="Q1069" i="2" s="1"/>
  <c r="K1070" i="2"/>
  <c r="Q1070" i="2" s="1"/>
  <c r="K1071" i="2"/>
  <c r="Q1071" i="2" s="1"/>
  <c r="K1072" i="2"/>
  <c r="Q1072" i="2" s="1"/>
  <c r="K1073" i="2"/>
  <c r="Q1073" i="2" s="1"/>
  <c r="K1074" i="2"/>
  <c r="Q1074" i="2" s="1"/>
  <c r="K1075" i="2"/>
  <c r="Q1075" i="2" s="1"/>
  <c r="K1076" i="2"/>
  <c r="Q1076" i="2" s="1"/>
  <c r="K1077" i="2"/>
  <c r="Q1077" i="2" s="1"/>
  <c r="K1078" i="2"/>
  <c r="Q1078" i="2" s="1"/>
  <c r="K1079" i="2"/>
  <c r="Q1079" i="2" s="1"/>
  <c r="K1080" i="2"/>
  <c r="Q1080" i="2" s="1"/>
  <c r="K1081" i="2"/>
  <c r="Q1081" i="2" s="1"/>
  <c r="K1082" i="2"/>
  <c r="Q1082" i="2" s="1"/>
  <c r="K1083" i="2"/>
  <c r="Q1083" i="2" s="1"/>
  <c r="K1084" i="2"/>
  <c r="Q1084" i="2" s="1"/>
  <c r="K1085" i="2"/>
  <c r="Q1085" i="2" s="1"/>
  <c r="K1086" i="2"/>
  <c r="Q1086" i="2" s="1"/>
  <c r="K1087" i="2"/>
  <c r="Q1087" i="2" s="1"/>
  <c r="K1088" i="2"/>
  <c r="Q1088" i="2" s="1"/>
  <c r="K1089" i="2"/>
  <c r="Q1089" i="2" s="1"/>
  <c r="K1090" i="2"/>
  <c r="Q1090" i="2" s="1"/>
  <c r="K1091" i="2"/>
  <c r="Q1091" i="2" s="1"/>
  <c r="K1092" i="2"/>
  <c r="Q1092" i="2" s="1"/>
  <c r="K1093" i="2"/>
  <c r="Q1093" i="2" s="1"/>
  <c r="K1094" i="2"/>
  <c r="Q1094" i="2" s="1"/>
  <c r="K1095" i="2"/>
  <c r="Q1095" i="2" s="1"/>
  <c r="K1096" i="2"/>
  <c r="Q1096" i="2" s="1"/>
  <c r="K1097" i="2"/>
  <c r="Q1097" i="2" s="1"/>
  <c r="K1098" i="2"/>
  <c r="Q1098" i="2" s="1"/>
  <c r="K1099" i="2"/>
  <c r="Q1099" i="2" s="1"/>
  <c r="K1100" i="2"/>
  <c r="Q1100" i="2" s="1"/>
  <c r="K1101" i="2"/>
  <c r="Q1101" i="2" s="1"/>
  <c r="K1102" i="2"/>
  <c r="Q1102" i="2" s="1"/>
  <c r="K1103" i="2"/>
  <c r="Q1103" i="2" s="1"/>
  <c r="K1104" i="2"/>
  <c r="Q1104" i="2" s="1"/>
  <c r="K1105" i="2"/>
  <c r="Q1105" i="2" s="1"/>
  <c r="K1106" i="2"/>
  <c r="Q1106" i="2" s="1"/>
  <c r="K1107" i="2"/>
  <c r="Q1107" i="2" s="1"/>
  <c r="K1108" i="2"/>
  <c r="Q1108" i="2" s="1"/>
  <c r="K1109" i="2"/>
  <c r="Q1109" i="2" s="1"/>
  <c r="K1110" i="2"/>
  <c r="Q1110" i="2" s="1"/>
  <c r="K1111" i="2"/>
  <c r="Q1111" i="2" s="1"/>
  <c r="K1112" i="2"/>
  <c r="Q1112" i="2" s="1"/>
  <c r="K7" i="2"/>
  <c r="Q7" i="2" s="1"/>
  <c r="Q1113" i="2" l="1"/>
</calcChain>
</file>

<file path=xl/sharedStrings.xml><?xml version="1.0" encoding="utf-8"?>
<sst xmlns="http://schemas.openxmlformats.org/spreadsheetml/2006/main" count="13406" uniqueCount="2242">
  <si>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</si>
  <si>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</si>
  <si>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</si>
  <si>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</si>
  <si>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</si>
  <si>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</si>
  <si>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</si>
  <si>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</si>
  <si>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</si>
  <si>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</si>
  <si>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</si>
  <si>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</si>
  <si>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</si>
  <si>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</si>
  <si>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</si>
  <si>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</si>
  <si>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</si>
  <si>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</si>
  <si>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</si>
  <si>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</si>
  <si>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</si>
  <si>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</si>
  <si>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</si>
  <si>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</si>
  <si>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</si>
  <si>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</si>
  <si>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</si>
  <si>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</si>
  <si>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</si>
  <si>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</si>
  <si>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</si>
  <si>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</si>
  <si>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</si>
  <si>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</si>
  <si>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</si>
  <si>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</si>
  <si>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</si>
  <si>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</si>
  <si>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</si>
  <si>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</si>
  <si>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</si>
  <si>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</si>
  <si>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</si>
  <si>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</si>
  <si>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</si>
  <si>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</si>
  <si>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</si>
  <si>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</si>
  <si>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</si>
  <si>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</si>
  <si>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</si>
  <si>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</si>
  <si>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</si>
  <si>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</si>
  <si>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</si>
  <si>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</si>
  <si>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</si>
  <si>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</si>
  <si>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</si>
  <si>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</si>
  <si>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</si>
  <si>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</si>
  <si>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</si>
  <si>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</si>
  <si>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</si>
  <si>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</si>
  <si>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</si>
  <si>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</si>
  <si>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</si>
  <si>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</si>
  <si>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</si>
  <si>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</si>
  <si>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</si>
  <si>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</si>
  <si>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</si>
  <si>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</si>
  <si>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</si>
  <si>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</si>
  <si>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</si>
  <si>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</si>
  <si>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</si>
  <si>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</si>
  <si>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</si>
  <si>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</si>
  <si>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</si>
  <si>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</si>
  <si>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</si>
  <si>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</si>
  <si>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</si>
  <si>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</si>
  <si>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</si>
  <si>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</si>
  <si>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</si>
  <si>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</si>
  <si>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</si>
  <si>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</si>
  <si>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</si>
  <si>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</si>
  <si>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</si>
  <si>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</si>
  <si>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</si>
  <si>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</si>
  <si>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</si>
  <si>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</si>
  <si>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</si>
  <si>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</si>
  <si>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</si>
  <si>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</si>
  <si>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</si>
  <si>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</si>
  <si>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</si>
  <si>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</si>
  <si>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</si>
  <si>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</si>
  <si>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</si>
  <si>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</si>
  <si>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</si>
  <si>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</si>
  <si>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</si>
  <si>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</si>
  <si>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</si>
  <si>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</si>
  <si>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</si>
  <si>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</si>
  <si>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</si>
  <si>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</si>
  <si>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</si>
  <si>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</si>
  <si>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</si>
  <si>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</si>
  <si>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</si>
  <si>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</si>
  <si>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</si>
  <si>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</si>
  <si>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</si>
  <si>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</si>
  <si>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</si>
  <si>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</si>
  <si>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</si>
  <si>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</si>
  <si>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</si>
  <si>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</si>
  <si>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</si>
  <si>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</si>
  <si>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</si>
  <si>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</si>
  <si>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</si>
  <si>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</si>
  <si>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</si>
  <si>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</si>
  <si>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</si>
  <si>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</si>
  <si>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</si>
  <si>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</si>
  <si>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</si>
  <si>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</si>
  <si>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</si>
  <si>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</si>
  <si>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</si>
  <si>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</si>
  <si>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</si>
  <si>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</si>
  <si>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</si>
  <si>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</si>
  <si>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</si>
  <si>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</si>
  <si>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</si>
  <si>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</si>
  <si>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</si>
  <si>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</si>
  <si>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</si>
  <si>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</si>
  <si>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</si>
  <si>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</si>
  <si>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</si>
  <si>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</si>
  <si>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</si>
  <si>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</si>
  <si>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</si>
  <si>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</si>
  <si>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</si>
  <si>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</si>
  <si>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</si>
  <si>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</si>
  <si>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</si>
  <si>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</si>
  <si>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</si>
  <si>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</si>
  <si>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</si>
  <si>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</si>
  <si>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</si>
  <si>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</si>
  <si>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</si>
  <si>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</si>
  <si>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</si>
  <si>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</si>
  <si>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</si>
  <si>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</si>
  <si>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</si>
  <si>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</si>
  <si>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</si>
  <si>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</si>
  <si>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</si>
  <si>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</si>
  <si>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</si>
  <si>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</si>
  <si>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</si>
  <si>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</si>
  <si>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</si>
  <si>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</si>
  <si>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</si>
  <si>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</si>
  <si>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</si>
  <si>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</si>
  <si>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</si>
  <si>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</si>
  <si>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</si>
  <si>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</si>
  <si>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</si>
  <si>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</si>
  <si>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</si>
  <si>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</si>
  <si>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</si>
  <si>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</si>
  <si>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</si>
  <si>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</si>
  <si>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</si>
  <si>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</si>
  <si>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</si>
  <si>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</si>
  <si>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</si>
  <si>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</si>
  <si>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</si>
  <si>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</si>
  <si>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</si>
  <si>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</si>
  <si>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</si>
  <si>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</si>
  <si>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</si>
  <si>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</si>
  <si>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</si>
  <si>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</si>
  <si>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</si>
  <si>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</si>
  <si>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</si>
  <si>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</si>
  <si>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</si>
  <si>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</si>
  <si>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</si>
  <si>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</si>
  <si>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</si>
  <si>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</si>
  <si>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</si>
  <si>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</si>
  <si>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</si>
  <si>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</si>
  <si>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</si>
  <si>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</si>
  <si>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</si>
  <si>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</si>
  <si>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</si>
  <si>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</si>
  <si>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</si>
  <si>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</si>
  <si>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</si>
  <si>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</si>
  <si>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</si>
  <si>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</si>
  <si>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</si>
  <si>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</si>
  <si>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</si>
  <si>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</si>
  <si>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</si>
  <si>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</si>
  <si>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</si>
  <si>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</si>
  <si>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</si>
  <si>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</si>
  <si>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</si>
  <si>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</si>
  <si>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</si>
  <si>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</si>
  <si>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</si>
  <si>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</si>
  <si>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</si>
  <si>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</si>
  <si>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</si>
  <si>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</si>
  <si>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</si>
  <si>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</si>
  <si>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</si>
  <si>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</si>
  <si>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</si>
  <si>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</si>
  <si>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</si>
  <si>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</si>
  <si>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</si>
  <si>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</si>
  <si>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</si>
  <si>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</si>
  <si>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</si>
  <si>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</si>
  <si>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</si>
  <si>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</si>
  <si>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</si>
  <si>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</si>
  <si>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</si>
  <si>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</si>
  <si>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</si>
  <si>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</si>
  <si>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</si>
  <si>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</si>
  <si>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</si>
  <si>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</si>
  <si>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</si>
  <si>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</si>
  <si>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</si>
  <si>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</si>
  <si>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</si>
  <si>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</si>
  <si>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</si>
  <si>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</si>
  <si>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</si>
  <si>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</si>
  <si>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</si>
  <si>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</si>
  <si>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</si>
  <si>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</si>
  <si>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</si>
  <si>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</si>
  <si>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</si>
  <si>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</si>
  <si>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</si>
  <si>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</si>
  <si>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</si>
  <si>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</si>
  <si>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</si>
  <si>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</si>
  <si>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</si>
  <si>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</si>
  <si>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</si>
  <si>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</si>
  <si>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</si>
  <si>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</si>
  <si>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</si>
  <si>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</si>
  <si>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</si>
  <si>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</si>
  <si>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</si>
  <si>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</si>
  <si>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</si>
  <si>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</si>
  <si>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</si>
  <si>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</si>
  <si>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</si>
  <si>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</si>
  <si>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</si>
  <si>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</si>
  <si>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</si>
  <si>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</si>
  <si>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</si>
  <si>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</si>
  <si>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</si>
  <si>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</si>
  <si>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</si>
  <si>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</si>
  <si>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</si>
  <si>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</si>
  <si>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</si>
  <si>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</si>
  <si>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</si>
  <si>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</si>
  <si>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</si>
  <si>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</si>
  <si>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</si>
  <si>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</si>
  <si>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</si>
  <si>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</si>
  <si>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</si>
  <si>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</si>
  <si>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</si>
  <si>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</si>
  <si>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</si>
  <si>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</si>
  <si>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</si>
  <si>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</si>
  <si>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</si>
  <si>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</si>
  <si>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</si>
  <si>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</si>
  <si>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</si>
  <si>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</si>
  <si>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</si>
  <si>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</si>
  <si>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</si>
  <si>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</si>
  <si>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</si>
  <si>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</si>
  <si>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</si>
  <si>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</si>
  <si>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</si>
  <si>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</si>
  <si>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</si>
  <si>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</si>
  <si>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</si>
  <si>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</si>
  <si>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</si>
  <si>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</si>
  <si>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</si>
  <si>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</si>
  <si>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</si>
  <si>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</si>
  <si>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</si>
  <si>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</si>
  <si>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</si>
  <si>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</si>
  <si>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</si>
  <si>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</si>
  <si>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</si>
  <si>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</si>
  <si>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</si>
  <si>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</si>
  <si>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</si>
  <si>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</si>
  <si>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</si>
  <si>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</si>
  <si>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</si>
  <si>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</si>
  <si>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</si>
  <si>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</si>
  <si>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</si>
  <si>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</si>
  <si>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</si>
  <si>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</si>
  <si>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</si>
  <si>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</si>
  <si>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</si>
  <si>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</si>
  <si>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</si>
  <si>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</si>
  <si>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</si>
  <si>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</si>
  <si>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</si>
  <si>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</si>
  <si>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</si>
  <si>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</si>
  <si>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</si>
  <si>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</si>
  <si>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</si>
  <si>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</si>
  <si>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</si>
  <si>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</si>
  <si>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</si>
  <si>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</si>
  <si>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</si>
  <si>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</si>
  <si>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</si>
  <si>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</si>
  <si>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</si>
  <si>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</si>
  <si>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</si>
  <si>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</si>
  <si>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</si>
  <si>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</si>
  <si>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</si>
  <si>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</si>
  <si>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</si>
  <si>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</si>
  <si>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</si>
  <si>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</si>
  <si>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</si>
  <si>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</si>
  <si>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</si>
  <si>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</si>
  <si>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</si>
  <si>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</si>
  <si>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</si>
  <si>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</si>
  <si>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</si>
  <si>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</si>
  <si>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</si>
  <si>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</si>
  <si>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</si>
  <si>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</si>
  <si>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</si>
  <si>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</si>
  <si>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</si>
  <si>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</si>
  <si>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</si>
  <si>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</si>
  <si>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</si>
  <si>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</si>
  <si>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</si>
  <si>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</si>
  <si>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</si>
  <si>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</si>
  <si>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</si>
  <si>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</si>
  <si>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</si>
  <si>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</si>
  <si>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</si>
  <si>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</si>
  <si>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</si>
  <si>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</si>
  <si>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</si>
  <si>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</si>
  <si>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</si>
  <si>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</si>
  <si>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</si>
  <si>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</si>
  <si>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</si>
  <si>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</si>
  <si>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</si>
  <si>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</si>
  <si>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</si>
  <si>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</si>
  <si>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</si>
  <si>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</si>
  <si>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</si>
  <si>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</si>
  <si>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</si>
  <si>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</si>
  <si>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</si>
  <si>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</si>
  <si>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</si>
  <si>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</si>
  <si>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</si>
  <si>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</si>
  <si>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</si>
  <si>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</si>
  <si>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</si>
  <si>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</si>
  <si>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</si>
  <si>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</si>
  <si>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</si>
  <si>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</si>
  <si>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</si>
  <si>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</si>
  <si>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</si>
  <si>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</si>
  <si>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</si>
  <si>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</si>
  <si>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</si>
  <si>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</si>
  <si>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</si>
  <si>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</si>
  <si>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</si>
  <si>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</si>
  <si>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</si>
  <si>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</si>
  <si>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</si>
  <si>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</si>
  <si>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</si>
  <si>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</si>
  <si>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</si>
  <si>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</si>
  <si>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</si>
  <si>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</si>
  <si>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</si>
  <si>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</si>
  <si>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</si>
  <si>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</si>
  <si>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</si>
  <si>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</si>
  <si>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</si>
  <si>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</si>
  <si>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</si>
  <si>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</si>
  <si>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</si>
  <si>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</si>
  <si>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</si>
  <si>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</si>
  <si>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</si>
  <si>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</si>
  <si>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</si>
  <si>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</si>
  <si>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</si>
  <si>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</si>
  <si>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</si>
  <si>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</si>
  <si>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</si>
  <si>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</si>
  <si>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</si>
  <si>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</si>
  <si>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</si>
  <si>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</si>
  <si>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</si>
  <si>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</si>
  <si>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</si>
  <si>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</si>
  <si>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</si>
  <si>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</si>
  <si>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</si>
  <si>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</si>
  <si>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</si>
  <si>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</si>
  <si>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</si>
  <si>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</si>
  <si>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</si>
  <si>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</si>
  <si>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</si>
  <si>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</si>
  <si>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</si>
  <si>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</si>
  <si>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</si>
  <si>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</si>
  <si>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</si>
  <si>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</si>
  <si>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</si>
  <si>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</si>
  <si>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</si>
  <si>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</si>
  <si>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</si>
  <si>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</si>
  <si>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</si>
  <si>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</si>
  <si>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</si>
  <si>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</si>
  <si>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</si>
  <si>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</si>
  <si>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</si>
  <si>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</si>
  <si>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</si>
  <si>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</si>
  <si>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</si>
  <si>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</si>
  <si>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</si>
  <si>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</si>
  <si>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</si>
  <si>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</si>
  <si>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</si>
  <si>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</si>
  <si>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</si>
  <si>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</si>
  <si>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</si>
  <si>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</si>
  <si>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</si>
  <si>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</si>
  <si>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</si>
  <si>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</si>
  <si>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</si>
  <si>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</si>
  <si>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</si>
  <si>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</si>
  <si>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</si>
  <si>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</si>
  <si>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</si>
  <si>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</si>
  <si>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</si>
  <si>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</si>
  <si>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</si>
  <si>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</si>
  <si>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</si>
  <si>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</si>
  <si>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</si>
  <si>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</si>
  <si>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</si>
  <si>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</si>
  <si>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</si>
  <si>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</si>
  <si>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</si>
  <si>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</si>
  <si>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</si>
  <si>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</si>
  <si>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</si>
  <si>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</si>
  <si>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</si>
  <si>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</si>
  <si>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</si>
  <si>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</si>
  <si>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</si>
  <si>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</si>
  <si>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</si>
  <si>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</si>
  <si>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</si>
  <si>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</si>
  <si>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</si>
  <si>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</si>
  <si>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</si>
  <si>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</si>
  <si>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</si>
  <si>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</si>
  <si>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</si>
  <si>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</si>
  <si>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</si>
  <si>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</si>
  <si>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</si>
  <si>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</si>
  <si>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</si>
  <si>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</si>
  <si>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</si>
  <si>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</si>
  <si>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</si>
  <si>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</si>
  <si>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</si>
  <si>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</si>
  <si>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</si>
  <si>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</si>
  <si>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</si>
  <si>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</si>
  <si>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</si>
  <si>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</si>
  <si>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</si>
  <si>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</si>
  <si>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</si>
  <si>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</si>
  <si>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</si>
  <si>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</si>
  <si>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</si>
  <si>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</si>
  <si>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</si>
  <si>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</si>
  <si>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</si>
  <si>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</si>
  <si>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</si>
  <si>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</si>
  <si>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</si>
  <si>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</si>
  <si>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</si>
  <si>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</si>
  <si>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</si>
  <si>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</si>
  <si>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</si>
  <si>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</si>
  <si>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</si>
  <si>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</si>
  <si>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</si>
  <si>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</si>
  <si>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</si>
  <si>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</si>
  <si>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</si>
  <si>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</si>
  <si>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</si>
  <si>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</si>
  <si>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</si>
  <si>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</si>
  <si>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</si>
  <si>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</si>
  <si>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</si>
  <si>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</si>
  <si>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</si>
  <si>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</si>
  <si>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</si>
  <si>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</si>
  <si>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</si>
  <si>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</si>
  <si>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</si>
  <si>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</si>
  <si>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</si>
  <si>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</si>
  <si>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</si>
  <si>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</si>
  <si>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</si>
  <si>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</si>
  <si>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</si>
  <si>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</si>
  <si>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</si>
  <si>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</si>
  <si>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</si>
  <si>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</si>
  <si>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</si>
  <si>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</si>
  <si>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</si>
  <si>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</si>
  <si>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</si>
  <si>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</si>
  <si>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</si>
  <si>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</si>
  <si>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</si>
  <si>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</si>
  <si>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</si>
  <si>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</si>
  <si>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</si>
  <si>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</si>
  <si>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</si>
  <si>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</si>
  <si>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</si>
  <si>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</si>
  <si>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</si>
  <si>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</si>
  <si>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</si>
  <si>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</si>
  <si>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</si>
  <si>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</si>
  <si>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</si>
  <si>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</si>
  <si>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</si>
  <si>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</si>
  <si>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</si>
  <si>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</si>
  <si>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</si>
  <si>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</si>
  <si>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</si>
  <si>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</si>
  <si>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</si>
  <si>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</si>
  <si>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</si>
  <si>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</si>
  <si>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</si>
  <si>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</si>
  <si>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</si>
  <si>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</si>
  <si>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</si>
  <si>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</si>
  <si>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</si>
  <si>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</si>
  <si>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</si>
  <si>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</si>
  <si>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</si>
  <si>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</si>
  <si>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</si>
  <si>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</si>
  <si>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</si>
  <si>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</si>
  <si>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</si>
  <si>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</si>
  <si>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</si>
  <si>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</si>
  <si>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</si>
  <si>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</si>
  <si>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</si>
  <si>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</si>
  <si>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</si>
  <si>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</si>
  <si>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</si>
  <si>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</si>
  <si>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</si>
  <si>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</si>
  <si>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</si>
  <si>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</si>
  <si>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</si>
  <si>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</si>
  <si>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</si>
  <si>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</si>
  <si>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</si>
  <si>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</si>
  <si>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</si>
  <si>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</si>
  <si>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</si>
  <si>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</si>
  <si>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</si>
  <si>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</si>
  <si>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</si>
  <si>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</si>
  <si>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</si>
  <si>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</si>
  <si>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</si>
  <si>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</si>
  <si>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</si>
  <si>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</si>
  <si>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</si>
  <si>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</si>
  <si>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</si>
  <si>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</si>
  <si>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</si>
  <si>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</si>
  <si>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</si>
  <si>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</si>
  <si>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</si>
  <si>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</si>
  <si>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</si>
  <si>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</si>
  <si>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</si>
  <si>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</si>
  <si>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</si>
  <si>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</si>
  <si>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</si>
  <si>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</si>
  <si>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</si>
  <si>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</si>
  <si>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</si>
  <si>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</si>
  <si>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</si>
  <si>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</si>
  <si>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</si>
  <si>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</si>
  <si>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</si>
  <si>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</si>
  <si>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</si>
  <si>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</si>
  <si>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</si>
  <si>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</si>
  <si>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</si>
  <si>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</si>
  <si>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</si>
  <si>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</si>
  <si>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</si>
  <si>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</si>
  <si>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</si>
  <si>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</si>
  <si>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</si>
  <si>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</si>
  <si>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</si>
  <si>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</si>
  <si>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</si>
  <si>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</si>
  <si>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</si>
  <si>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</si>
  <si>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</si>
  <si>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</si>
  <si>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</si>
  <si>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</si>
  <si>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</si>
  <si>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</si>
  <si>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</si>
  <si>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</si>
  <si>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</si>
  <si>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</si>
  <si>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</si>
  <si>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</si>
  <si>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</si>
  <si>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</si>
  <si>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</si>
  <si>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</si>
  <si>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</si>
  <si>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</si>
  <si>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</si>
  <si>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</si>
  <si>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</si>
  <si>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</si>
  <si>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</si>
  <si>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</si>
  <si>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</si>
  <si>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</si>
  <si>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</si>
  <si>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</si>
  <si>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</si>
  <si>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</si>
  <si>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</si>
  <si>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</si>
  <si>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</si>
  <si>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</si>
  <si>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</si>
  <si>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</si>
  <si>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</si>
  <si>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</si>
  <si>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</si>
  <si>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</si>
  <si>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</si>
  <si>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</si>
  <si>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</si>
  <si>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</si>
  <si>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</si>
  <si>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</si>
  <si>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</si>
  <si>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</si>
  <si>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</si>
  <si>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</si>
  <si>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</si>
  <si>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</si>
  <si>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</si>
  <si>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</si>
  <si>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</si>
  <si>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</si>
  <si>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</si>
  <si>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</si>
  <si>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</si>
  <si>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</si>
  <si>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</si>
  <si>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</si>
  <si>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</si>
  <si>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</si>
  <si>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</si>
  <si>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</si>
  <si>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</si>
  <si>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</si>
  <si>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</si>
  <si>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</si>
  <si>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</si>
  <si>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</si>
  <si>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</si>
  <si>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</si>
  <si>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</si>
  <si>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</si>
  <si>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</si>
  <si>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</si>
  <si>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</si>
  <si>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</si>
  <si>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</si>
  <si>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</si>
  <si>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</si>
  <si>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</si>
  <si>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</si>
  <si>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</si>
  <si>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</si>
  <si>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</si>
  <si>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</si>
  <si>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</si>
  <si>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</si>
  <si>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</si>
  <si>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</si>
  <si>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</si>
  <si>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</si>
  <si>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</si>
  <si>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</si>
  <si>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</si>
  <si>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</si>
  <si>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</si>
  <si>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</si>
  <si>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</si>
  <si>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</si>
  <si>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</si>
  <si>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</si>
  <si>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</si>
  <si>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</si>
  <si>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</si>
  <si>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</si>
  <si>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</si>
  <si>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</si>
  <si>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</si>
  <si>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</si>
  <si>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</si>
  <si>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</si>
  <si>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</si>
  <si>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</si>
  <si>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</si>
  <si>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</si>
  <si>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</si>
  <si>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</si>
  <si>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</si>
  <si>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</si>
  <si>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</si>
  <si>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</si>
  <si>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</si>
  <si>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</si>
  <si>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</si>
  <si>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</si>
  <si>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</si>
  <si>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</si>
  <si>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</si>
  <si>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</si>
  <si>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</si>
  <si>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</si>
  <si>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</si>
  <si>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</si>
  <si>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</si>
  <si>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</si>
  <si>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</si>
  <si>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</si>
  <si>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</si>
  <si>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</si>
  <si>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</si>
  <si>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</si>
  <si>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</si>
  <si>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</si>
  <si>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</si>
  <si>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</si>
  <si>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</si>
  <si>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</si>
  <si>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</si>
  <si>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</si>
  <si>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</si>
  <si>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</si>
  <si>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</si>
  <si>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</si>
  <si>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</si>
  <si>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</si>
  <si>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</si>
  <si>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</si>
  <si>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</si>
  <si>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</si>
  <si>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</si>
  <si>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</si>
  <si>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</si>
  <si>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</si>
  <si>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</si>
  <si>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</si>
  <si>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</si>
  <si>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</si>
  <si>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</si>
  <si>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</si>
  <si>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</si>
  <si>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</si>
  <si>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</si>
  <si>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</si>
  <si>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</si>
  <si>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</si>
  <si>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</si>
  <si>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</si>
  <si>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</si>
  <si>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</si>
  <si>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</si>
  <si>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</si>
  <si>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</si>
  <si>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</si>
  <si>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</si>
  <si>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</si>
  <si>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</si>
  <si>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</si>
  <si>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</si>
  <si>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</si>
  <si>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</si>
  <si>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</si>
  <si>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</si>
  <si>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</si>
  <si>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</si>
  <si>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</si>
  <si>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</si>
  <si>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</si>
  <si>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</si>
  <si>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</si>
  <si>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</si>
  <si>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</si>
  <si>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</si>
  <si>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</si>
  <si>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</si>
  <si>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</si>
  <si>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</si>
  <si>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</si>
  <si>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</si>
  <si>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</si>
  <si>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</si>
  <si>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</si>
  <si>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</si>
  <si>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</si>
  <si>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</si>
  <si>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</si>
  <si>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</si>
  <si>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</si>
  <si>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</si>
  <si>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</si>
  <si>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</si>
  <si>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</si>
  <si>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</si>
  <si>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</si>
  <si>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</si>
  <si>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</si>
  <si>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</si>
  <si>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</si>
  <si>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</si>
  <si>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</si>
  <si>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</si>
  <si>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</si>
  <si>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</si>
  <si>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</si>
  <si>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</si>
  <si>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</si>
  <si>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</si>
  <si>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</si>
  <si>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</si>
  <si>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</si>
  <si>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</si>
  <si>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</si>
  <si>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</si>
  <si>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</si>
  <si>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</si>
  <si>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</si>
  <si>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</si>
  <si>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</si>
  <si>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</si>
  <si>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</si>
  <si>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</si>
  <si>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</si>
  <si>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</si>
  <si>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</si>
  <si>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</si>
  <si>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</si>
  <si>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</si>
  <si>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</si>
  <si>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</si>
  <si>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</si>
  <si>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</si>
  <si>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</si>
  <si>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</si>
  <si>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</si>
  <si>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</si>
  <si>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</si>
  <si>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</si>
  <si>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</si>
  <si>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</si>
  <si>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</si>
  <si>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</si>
  <si>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</si>
  <si>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</si>
  <si>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</si>
  <si>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</si>
  <si>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</si>
  <si>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</si>
  <si>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</si>
  <si>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</si>
  <si>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</si>
  <si>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</si>
  <si>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</si>
  <si>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</si>
  <si>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</si>
  <si>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</si>
  <si>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</si>
  <si>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</si>
  <si>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</si>
  <si>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</si>
  <si>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</si>
  <si>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</si>
  <si>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</si>
  <si>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</si>
  <si>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</si>
  <si>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</si>
  <si>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</si>
  <si>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</si>
  <si>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</si>
  <si>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</si>
  <si>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</si>
  <si>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</si>
  <si>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</si>
  <si>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</si>
  <si>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</si>
  <si>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</si>
  <si>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</si>
  <si>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</si>
  <si>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</si>
  <si>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</si>
  <si>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</si>
  <si>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</si>
  <si>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</si>
  <si>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</si>
  <si>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</si>
  <si>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</si>
  <si>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</si>
  <si>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</si>
  <si>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</si>
  <si>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</si>
  <si>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</si>
  <si>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</si>
  <si>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</si>
  <si>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</si>
  <si>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</si>
  <si>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</si>
  <si>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</si>
  <si>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</si>
  <si>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</si>
  <si>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</si>
  <si>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</si>
  <si>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</si>
  <si>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</si>
  <si>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</si>
  <si>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</si>
  <si>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</si>
  <si>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</si>
  <si>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</si>
  <si>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</si>
  <si>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</si>
  <si>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</si>
  <si>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</si>
  <si>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</si>
  <si>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</si>
  <si>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</si>
  <si>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</si>
  <si>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</si>
  <si>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</si>
  <si>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</si>
  <si>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</si>
  <si>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</si>
  <si>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</si>
  <si>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</si>
  <si>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</si>
  <si>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</si>
  <si>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</si>
  <si>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</si>
  <si>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</si>
  <si>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</si>
  <si>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</si>
  <si>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</si>
  <si>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</si>
  <si>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</si>
  <si>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</si>
  <si>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</si>
  <si>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</si>
  <si>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</si>
  <si>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</si>
  <si>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</si>
  <si>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</si>
  <si>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</si>
  <si>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</si>
  <si>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</si>
  <si>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</si>
  <si>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</si>
  <si>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</si>
  <si>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</si>
  <si>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</si>
  <si>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</si>
  <si>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</si>
  <si>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</si>
  <si>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</si>
  <si>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</si>
  <si>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</si>
  <si>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</si>
  <si>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</si>
  <si>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</si>
  <si>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</si>
  <si>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</si>
  <si>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</si>
  <si>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</si>
  <si>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</si>
  <si>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</si>
  <si>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</si>
  <si>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</si>
  <si>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</si>
  <si>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</si>
  <si>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</si>
  <si>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</si>
  <si>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</si>
  <si>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</si>
  <si>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</si>
  <si>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</si>
  <si>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</si>
  <si>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</si>
  <si>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</si>
  <si>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</si>
  <si>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</si>
  <si>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</si>
  <si>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</si>
  <si>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</si>
  <si>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</si>
  <si>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</si>
  <si>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</si>
  <si>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</si>
  <si>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</si>
  <si>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</si>
  <si>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</si>
  <si>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</si>
  <si>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</si>
  <si>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</si>
  <si>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</si>
  <si>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</si>
  <si>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</si>
  <si>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</si>
  <si>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</si>
  <si>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</si>
  <si>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</si>
  <si>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</si>
  <si>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</si>
  <si>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</si>
  <si>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</si>
  <si>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</si>
  <si>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</si>
  <si>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</si>
  <si>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</si>
  <si>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</si>
  <si>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</si>
  <si>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</si>
  <si>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</si>
  <si>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</si>
  <si>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</si>
  <si>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</si>
  <si>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</si>
  <si>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</si>
  <si>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</si>
  <si>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</si>
  <si>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</si>
  <si>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</si>
  <si>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</si>
  <si>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</si>
  <si>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</si>
  <si>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</si>
  <si>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</si>
  <si>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</si>
  <si>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</si>
  <si>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</si>
  <si>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</si>
  <si>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</si>
  <si>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</si>
  <si>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</si>
  <si>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</si>
  <si>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</si>
  <si>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</si>
  <si>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</si>
  <si>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</si>
  <si>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</si>
  <si>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</si>
  <si>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</si>
  <si>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</si>
  <si>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</si>
  <si>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</si>
  <si>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</si>
  <si>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</si>
  <si>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</si>
  <si>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</si>
  <si>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</si>
  <si>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</si>
  <si>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</si>
  <si>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</si>
  <si>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</si>
  <si>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</si>
  <si>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</si>
  <si>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</si>
  <si>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</si>
  <si>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</si>
  <si>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</si>
  <si>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</si>
  <si>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</si>
  <si>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</si>
  <si>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</si>
  <si>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</si>
  <si>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</si>
  <si>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</si>
  <si>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</si>
  <si>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</si>
  <si>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</si>
  <si>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</si>
  <si>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</si>
  <si>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</si>
  <si>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</si>
  <si>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</si>
  <si>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</si>
  <si>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</si>
  <si>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</si>
  <si>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</si>
  <si>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</si>
  <si>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</si>
  <si>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</si>
  <si>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</si>
  <si>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</si>
  <si>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</si>
  <si>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</si>
  <si>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</si>
  <si>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</si>
  <si>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</si>
  <si>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</si>
  <si>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</si>
  <si>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</si>
  <si>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</si>
  <si>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</si>
  <si>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</si>
  <si>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</si>
  <si>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</si>
  <si>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</si>
  <si>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</si>
  <si>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</si>
  <si>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</si>
  <si>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</si>
  <si>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</si>
  <si>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</si>
  <si>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</si>
  <si>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</si>
  <si>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</si>
  <si>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</si>
  <si>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</si>
  <si>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</si>
  <si>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</si>
  <si>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</si>
  <si>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</si>
  <si>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</si>
  <si>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</si>
  <si>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</si>
  <si>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</si>
  <si>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</si>
  <si>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</si>
  <si>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</si>
  <si>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</si>
  <si>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</si>
  <si>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</si>
  <si>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</si>
  <si>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</si>
  <si>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</si>
  <si>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</si>
  <si>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</si>
  <si>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</si>
  <si>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</si>
  <si>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</si>
  <si>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</si>
  <si>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</si>
  <si>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</si>
  <si>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</si>
  <si>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</si>
  <si>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</si>
  <si>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</si>
  <si>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</si>
  <si>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</si>
  <si>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</si>
  <si>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</si>
  <si>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</si>
  <si>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</si>
  <si>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</si>
  <si>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</si>
  <si>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</si>
  <si>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</si>
  <si>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</si>
  <si>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</si>
  <si>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</si>
  <si>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</si>
  <si>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</si>
  <si>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</si>
  <si>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</si>
  <si>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</si>
  <si>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</si>
  <si>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</si>
  <si>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</si>
  <si>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</si>
  <si>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</si>
  <si>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</si>
  <si>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</si>
  <si>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</si>
  <si>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</si>
  <si>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</si>
  <si>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</si>
  <si>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</si>
  <si>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</si>
  <si>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</si>
  <si>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</si>
  <si>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</si>
  <si>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</si>
  <si>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</si>
  <si>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</si>
  <si>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</si>
  <si>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</si>
  <si>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</si>
  <si>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</si>
  <si>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</si>
  <si>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</si>
  <si>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</si>
  <si>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</si>
  <si>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</si>
  <si>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</si>
  <si>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</si>
  <si>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</si>
  <si>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</si>
  <si>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</si>
  <si>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</si>
  <si>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</si>
  <si>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</si>
  <si>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</si>
  <si>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</si>
  <si>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</si>
  <si>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</si>
  <si>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</si>
  <si>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</si>
  <si>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</si>
  <si>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</si>
  <si>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</si>
  <si>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</si>
  <si>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</si>
  <si>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</si>
  <si>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</si>
  <si>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</si>
  <si>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</si>
  <si>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</si>
  <si>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</si>
  <si>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</si>
  <si>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</si>
  <si>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</si>
  <si>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</si>
  <si>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</si>
  <si>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</si>
  <si>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</si>
  <si>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</si>
  <si>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</si>
  <si>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</si>
  <si>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</si>
  <si>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</si>
  <si>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</si>
  <si>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</si>
  <si>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</si>
  <si>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</si>
  <si>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</si>
  <si>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</si>
  <si>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</si>
  <si>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</si>
  <si>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</si>
  <si>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</si>
  <si>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</si>
  <si>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</si>
  <si>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</si>
  <si>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</si>
  <si>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</si>
  <si>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</si>
  <si>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</si>
  <si>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</si>
  <si>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</si>
  <si>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</si>
  <si>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</si>
  <si>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</si>
  <si>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</si>
  <si>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</si>
  <si>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</si>
  <si>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</si>
  <si>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</si>
  <si>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</si>
  <si>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</si>
  <si>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</si>
  <si>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</si>
  <si>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</si>
  <si>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</si>
  <si>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</si>
  <si>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</si>
  <si>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</si>
  <si>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</si>
  <si>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</si>
  <si>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</si>
  <si>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</si>
  <si>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</si>
  <si>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</si>
  <si>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</si>
  <si>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</si>
  <si>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</si>
  <si>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</si>
  <si>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</si>
  <si>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</si>
  <si>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</si>
  <si>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</si>
  <si>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</si>
  <si>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</si>
  <si>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</si>
  <si>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</si>
  <si>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</si>
  <si>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</si>
  <si>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</si>
  <si>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</si>
  <si>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</si>
  <si>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</si>
  <si>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</si>
  <si>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</si>
  <si>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</si>
  <si>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</si>
  <si>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</si>
  <si>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</si>
  <si>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</si>
  <si>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</si>
  <si>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</si>
  <si>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</si>
  <si>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</si>
  <si>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</si>
  <si>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</si>
  <si>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</si>
  <si>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</si>
  <si>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</si>
  <si>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</si>
  <si>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</si>
  <si>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</si>
  <si>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</si>
  <si>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</si>
  <si>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</si>
  <si>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</si>
  <si>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</si>
  <si>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</si>
  <si>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</si>
  <si>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</si>
  <si>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</si>
  <si>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</si>
  <si>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</si>
  <si>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</si>
  <si>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</si>
  <si>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</si>
  <si>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</si>
  <si>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</si>
  <si>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</si>
  <si>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</si>
  <si>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</si>
  <si>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</si>
  <si>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</si>
  <si>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</si>
  <si>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</si>
  <si>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</si>
  <si>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</si>
  <si>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</si>
  <si>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</si>
  <si>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</si>
  <si>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</si>
  <si>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</si>
  <si>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</si>
  <si>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</si>
  <si>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</si>
  <si>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</si>
  <si>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</si>
  <si>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</si>
  <si>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</si>
  <si>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</si>
  <si>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</si>
  <si>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</si>
  <si>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</si>
  <si>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</si>
  <si>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</si>
  <si>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</si>
  <si>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</si>
  <si>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</si>
  <si>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</si>
  <si>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</si>
  <si>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</si>
  <si>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</si>
  <si>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</si>
  <si>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</si>
  <si>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</si>
  <si>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</si>
  <si>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</si>
  <si>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</si>
  <si>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</si>
  <si>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</si>
  <si>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</si>
  <si>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</si>
  <si>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</si>
  <si>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</si>
  <si>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</si>
  <si>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</si>
  <si>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</si>
  <si>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</si>
  <si>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</si>
  <si>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</si>
  <si>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</si>
  <si>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</si>
  <si>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</si>
  <si>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</si>
  <si>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</si>
  <si>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</si>
  <si>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</si>
  <si>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</si>
  <si>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</si>
  <si>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</si>
  <si>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</si>
  <si>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</si>
  <si>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</si>
  <si>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</si>
  <si>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</si>
  <si>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</si>
  <si>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</si>
  <si>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</si>
  <si>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</si>
  <si>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</si>
  <si>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</si>
  <si>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</si>
  <si>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</si>
  <si>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</si>
  <si>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</si>
  <si>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</si>
  <si>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</si>
  <si>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</si>
  <si>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</si>
  <si>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</si>
  <si>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</si>
  <si>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</si>
  <si>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</si>
  <si>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</si>
  <si>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</si>
  <si>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</si>
  <si>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</si>
  <si>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</si>
  <si>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</si>
  <si>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</si>
  <si>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</si>
  <si>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</si>
  <si>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</si>
  <si>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</si>
  <si>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</si>
  <si>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</si>
  <si>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</si>
  <si>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</si>
  <si>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</si>
  <si>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</si>
  <si>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</si>
  <si>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</si>
  <si>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</si>
  <si>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</si>
  <si>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</si>
  <si>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</si>
  <si>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</si>
  <si>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</si>
  <si>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</si>
  <si>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</si>
  <si>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</si>
  <si>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</si>
  <si>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</si>
  <si>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</si>
  <si>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</si>
  <si>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</si>
  <si>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</si>
  <si>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</si>
  <si>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</si>
  <si>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</si>
  <si>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</si>
  <si>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</si>
  <si>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</si>
  <si>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</si>
  <si>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</si>
  <si>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</si>
  <si>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</si>
  <si>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</si>
  <si>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</si>
  <si>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</si>
  <si>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</si>
  <si>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</si>
  <si>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</si>
  <si>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</si>
  <si>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</si>
  <si>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</si>
  <si>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</si>
  <si>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</si>
  <si>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</si>
  <si>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</si>
  <si>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</si>
  <si>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</si>
  <si>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</si>
  <si>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</si>
  <si>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</si>
  <si>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</si>
  <si>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</si>
  <si>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</si>
  <si>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</si>
  <si>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</si>
  <si>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</si>
  <si>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</si>
  <si>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</si>
  <si>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</si>
  <si>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</si>
  <si>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</si>
  <si>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</si>
  <si>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</si>
  <si>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</si>
  <si>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</si>
  <si>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</si>
  <si>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</si>
  <si>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</si>
  <si>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</si>
  <si>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</si>
  <si>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</si>
  <si>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</si>
  <si>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</si>
  <si>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</si>
  <si>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</si>
  <si>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</si>
  <si>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</si>
  <si>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</si>
  <si>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</si>
  <si>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</si>
  <si>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</si>
  <si>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</si>
  <si>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</si>
  <si>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</si>
  <si>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</si>
  <si>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</si>
  <si>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</si>
  <si>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</si>
  <si>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</si>
  <si>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</si>
  <si>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</si>
  <si>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</si>
  <si>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</si>
  <si>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</si>
  <si>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</si>
  <si>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</si>
  <si>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</si>
  <si>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</si>
  <si>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</si>
  <si>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</si>
  <si>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</si>
  <si>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</si>
  <si>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</si>
  <si>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</si>
  <si>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</si>
  <si>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</si>
  <si>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</si>
  <si>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</si>
  <si>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</si>
  <si>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</si>
  <si>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</si>
  <si>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</si>
  <si>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</si>
  <si>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</si>
  <si>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</si>
  <si>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</si>
  <si>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</si>
  <si>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</si>
  <si>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</si>
  <si>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</si>
  <si>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</si>
  <si>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</si>
  <si>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</si>
  <si>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</si>
  <si>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</si>
  <si>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</si>
  <si>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</si>
  <si>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</si>
  <si>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</si>
  <si>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</si>
  <si>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</si>
  <si>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</si>
  <si>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</si>
  <si>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</si>
  <si>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</si>
  <si>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</si>
  <si>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</si>
  <si>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</si>
  <si>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</si>
  <si>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</si>
  <si>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</si>
  <si>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</si>
  <si>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</si>
  <si>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</si>
  <si>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</si>
  <si>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</si>
  <si>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</si>
  <si>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</si>
  <si>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</si>
  <si>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</si>
  <si>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</si>
  <si>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</si>
  <si>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</si>
  <si>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</si>
  <si>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</si>
  <si>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</si>
  <si>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</si>
  <si>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</si>
  <si>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</si>
  <si>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</si>
  <si>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</si>
  <si>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</si>
  <si>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</si>
  <si>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</si>
  <si>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</si>
  <si>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</si>
  <si>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</si>
  <si>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</si>
  <si>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</si>
  <si>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</si>
  <si>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</si>
  <si>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</si>
  <si>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</si>
  <si>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</si>
  <si>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</si>
  <si>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</si>
  <si>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</si>
  <si>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</si>
  <si>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</si>
  <si>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</si>
  <si>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</si>
  <si>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</si>
  <si>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</si>
  <si>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</si>
  <si>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</si>
  <si>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</si>
  <si>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</si>
  <si>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</si>
  <si>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</si>
  <si>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</si>
  <si>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</si>
  <si>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</si>
  <si>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</si>
  <si>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</si>
  <si>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</si>
  <si>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</si>
  <si>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</si>
  <si>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</si>
  <si>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</si>
  <si>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</si>
  <si>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</si>
  <si>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</si>
  <si>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</si>
  <si>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</si>
  <si>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</si>
  <si>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</si>
  <si>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</si>
  <si>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</si>
  <si>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</si>
  <si>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</si>
  <si>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</si>
  <si>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</si>
  <si>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</si>
  <si>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</si>
  <si>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</si>
  <si>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</si>
  <si>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</si>
  <si>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</si>
  <si>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</si>
  <si>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</si>
  <si>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</si>
  <si>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</si>
  <si>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</si>
  <si>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</si>
  <si>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</si>
  <si>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</si>
  <si>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</si>
  <si>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</si>
  <si>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</si>
  <si>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</si>
  <si>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</si>
  <si>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</si>
  <si>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</si>
  <si>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</si>
  <si>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</si>
  <si>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</si>
  <si>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</si>
  <si>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</si>
  <si>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</si>
  <si>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</si>
  <si>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</si>
  <si>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</si>
  <si>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</si>
  <si>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</si>
  <si>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</si>
  <si>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</si>
  <si>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</si>
  <si>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</si>
  <si>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</si>
  <si>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</si>
  <si>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</si>
  <si>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</si>
  <si>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</si>
  <si>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</si>
  <si>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</si>
  <si>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</si>
  <si>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</si>
  <si>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</si>
  <si>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</si>
  <si>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</si>
  <si>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</si>
  <si>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</si>
  <si>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</si>
  <si>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</si>
  <si>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</si>
  <si>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</si>
  <si>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</si>
  <si>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</si>
  <si>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</si>
  <si>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</si>
  <si>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</si>
  <si>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</si>
  <si>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</si>
  <si>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</si>
  <si>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</si>
  <si>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</si>
  <si>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</si>
  <si>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</si>
  <si>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</si>
  <si>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</si>
  <si>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</si>
  <si>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</si>
  <si>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</si>
  <si>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</si>
  <si>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</si>
  <si>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</si>
  <si>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</si>
  <si>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</si>
  <si>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</si>
  <si>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</si>
  <si>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</si>
  <si>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</si>
  <si>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</si>
  <si>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</si>
  <si>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</si>
  <si>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</si>
  <si>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</si>
  <si>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</si>
  <si>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</si>
  <si>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</si>
  <si>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</si>
  <si>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</si>
  <si>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</si>
  <si>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</si>
  <si>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</si>
  <si>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</si>
  <si>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</si>
  <si>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</si>
  <si>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</si>
  <si>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</si>
  <si>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</si>
  <si>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</si>
  <si>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</si>
  <si>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</si>
  <si>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</si>
  <si>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</si>
  <si>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</si>
  <si>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</si>
  <si>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</si>
  <si>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</si>
  <si>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</si>
  <si>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</si>
  <si>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</si>
  <si>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</si>
  <si>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</si>
  <si>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</si>
  <si>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</si>
  <si>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</si>
  <si>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</si>
  <si>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</si>
  <si>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</si>
  <si>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</si>
  <si>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</si>
  <si>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</si>
  <si>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</si>
  <si>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</si>
  <si>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</si>
  <si>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</si>
  <si>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</si>
  <si>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</si>
  <si>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</si>
  <si>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</si>
  <si>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</si>
  <si>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</si>
  <si>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</si>
  <si>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</si>
  <si>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</si>
  <si>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</si>
  <si>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</si>
  <si>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</si>
  <si>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</si>
  <si>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</si>
  <si>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</si>
  <si>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</si>
  <si>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</si>
  <si>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</si>
  <si>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</si>
  <si>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</si>
  <si>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</si>
  <si>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</si>
  <si>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</si>
  <si>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</si>
  <si>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</si>
  <si>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</si>
  <si>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</si>
  <si>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</si>
  <si>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</si>
  <si>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</si>
  <si>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</si>
  <si>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</si>
  <si>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</si>
  <si>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</si>
  <si>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</si>
  <si>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</si>
  <si>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</si>
  <si>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</si>
  <si>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</si>
  <si>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</si>
  <si>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</si>
  <si>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</si>
  <si>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</si>
  <si>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</si>
  <si>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</si>
  <si>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</si>
  <si>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</si>
  <si>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</si>
  <si>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</si>
  <si>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</si>
  <si>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</si>
  <si>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</si>
  <si>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</si>
  <si>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</si>
  <si>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</si>
  <si>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</si>
  <si>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</si>
  <si>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</si>
  <si>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</si>
  <si>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</si>
  <si>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</si>
  <si>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</si>
  <si>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</si>
  <si>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</si>
  <si>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</si>
  <si>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</si>
  <si>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</si>
  <si>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</si>
  <si>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</si>
  <si>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</si>
  <si>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</si>
  <si>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</si>
  <si>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</si>
  <si>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</si>
  <si>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</si>
  <si>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</si>
  <si>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</si>
  <si>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</si>
  <si>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</si>
  <si>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</si>
  <si>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</si>
  <si>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</si>
  <si>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</si>
  <si>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</si>
  <si>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</si>
  <si>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</si>
  <si>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</si>
  <si>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</si>
  <si>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</si>
  <si>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</si>
  <si>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</si>
  <si>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</si>
  <si>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</si>
  <si>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</si>
  <si>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</si>
  <si>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</si>
  <si>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</si>
  <si>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</si>
  <si>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</si>
  <si>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</si>
  <si>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</si>
  <si>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</si>
  <si>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</si>
  <si>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</si>
  <si>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</si>
  <si>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</si>
  <si>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</si>
  <si>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</si>
  <si>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</si>
  <si>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</si>
  <si>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</si>
  <si>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</si>
  <si>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</si>
  <si>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</si>
  <si>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</si>
  <si>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</si>
  <si>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</si>
  <si>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</si>
  <si>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</si>
  <si>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</si>
  <si>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</si>
  <si>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</si>
  <si>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</si>
  <si>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</si>
  <si>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</si>
  <si>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</si>
  <si>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</si>
  <si>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</si>
  <si>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</si>
  <si>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</si>
  <si>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</si>
  <si>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</si>
  <si>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</si>
  <si>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</si>
  <si>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</si>
  <si>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</si>
  <si>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</si>
  <si>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</si>
  <si>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</si>
  <si>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</si>
  <si>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</si>
  <si>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</si>
  <si>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MONTO ESTIMADO DE RECURSOS AÑO 2023</t>
  </si>
  <si>
    <t>SISTEMA GENERAL DE PARTICIPACIONES - VIGENCIA 2023</t>
  </si>
  <si>
    <t>ESTIMADO RECURSOS ESFUERZO PROPIO MUNICIPIO - 2023</t>
  </si>
  <si>
    <t xml:space="preserve"> TOTAL RECURSOS ESFUERZO PROPIO DEPARTAMENTO - 2023</t>
  </si>
  <si>
    <t>PGN - ADRES
ENERO-DICIEMBRE 2023</t>
  </si>
  <si>
    <t>ESFUERZO PROPIO MUNICIPAL 2023</t>
  </si>
  <si>
    <t>ESFUERZO PROPIO DEPARTAMENTAL 2023</t>
  </si>
  <si>
    <t>Resumen Esfuerzo Propio Territorial 2023</t>
  </si>
  <si>
    <t>Proyección Recursos CCF 2023</t>
  </si>
  <si>
    <t>PROYECCIÓN COSTO TOTAL  ESTIMADO ENERO - DICIEMBRE DE 2023</t>
  </si>
  <si>
    <t>UPC PROMEDIO PONDERADA 2023</t>
  </si>
  <si>
    <t>PROYECCIÓN RECURSOS ART 217 L100/93 ADMINISTRAN DIRECTAMENTE LAS CCF  Y LEY 1438 DE 2011 - VIGENCIA 2023</t>
  </si>
  <si>
    <t>TOTAL - SISTEMA GENERAL DE PARTICIPACIONES</t>
  </si>
  <si>
    <t>SISTEMA GENERAL DE PARTICIPACIONES - VIGENCIAS ANTERIORES</t>
  </si>
  <si>
    <t>TOTAL ESFUERZO PROPIO DEPARTAMENTO 2023</t>
  </si>
  <si>
    <t>Esfuerzo Propio Territorial Vigencia 2023</t>
  </si>
  <si>
    <t>Monto Estimado de Recursos RS 2023</t>
  </si>
  <si>
    <t>Fecha de Elaboración: Septiembre 2023</t>
  </si>
  <si>
    <t>TOTAL COFINANCIACIÓN DEPARTAMENTAL</t>
  </si>
  <si>
    <t>**Se incluyeron los valores correspondientes a rendimientos financieros de rentas municipales, por $829.392.912,89</t>
  </si>
  <si>
    <t>MAYOR VALOR AFILIADOS ENERO - AGOSTO 2023</t>
  </si>
  <si>
    <t>AFILIADOS MAYOR VALOR ENE - AGO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</si>
</sst>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_ * #,##0.000_ ;_ * \-#,##0.000_ ;_ * &quot;-&quot;??_ ;_ @_ "/>
    <numFmt numFmtId="171" formatCode="_-* #,##0.00\ _P_t_a_-;\-* #,##0.00\ _P_t_a_-;_-* &quot;-&quot;??\ _P_t_a_-;_-@_-"/>
    <numFmt numFmtId="172" formatCode="#."/>
    <numFmt numFmtId="173" formatCode="_ [$€-2]\ * #,##0.00_ ;_ [$€-2]\ * \-#,##0.00_ ;_ [$€-2]\ * &quot;-&quot;??_ "/>
    <numFmt numFmtId="174" formatCode="_ &quot;$&quot;\ * #,##0.00_ ;_ &quot;$&quot;\ * \-#,##0.00_ ;_ &quot;$&quot;\ * &quot;-&quot;??_ ;_ @_ "/>
    <numFmt numFmtId="175" formatCode="_-[$€-2]* #,##0.00_-;\-[$€-2]* #,##0.00_-;_-[$€-2]* &quot;-&quot;??_-"/>
    <numFmt numFmtId="176" formatCode="&quot;$&quot;\ #,##0;&quot;$&quot;\ \-#,##0"/>
    <numFmt numFmtId="177" formatCode="_ * #,##0_ ;_ * \-#,##0_ ;_ * &quot;-&quot;_ ;_ @_ "/>
    <numFmt numFmtId="178" formatCode="_(&quot;$&quot;\ * #,##0.00_);_(&quot;$&quot;\ * \(#,##0.00\);_(&quot;$&quot;\ * &quot;-&quot;??_);_(@_)"/>
    <numFmt numFmtId="179" formatCode="_-* #,##0.000000_-;\-* #,##0.000000_-;_-* &quot;-&quot;??_-;_-@_-"/>
    <numFmt numFmtId="180" formatCode="_ * #,##0.000000_ ;_ * \-#,##0.000000_ ;_ * &quot;-&quot;??_ ;_ @_ 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Work Sans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ABD8CA"/>
        <bgColor indexed="64"/>
      </patternFill>
    </fill>
    <fill>
      <patternFill patternType="solid">
        <fgColor rgb="FFABD8CA"/>
        <bgColor theme="4" tint="0.79998168889431442"/>
      </patternFill>
    </fill>
    <fill>
      <patternFill patternType="solid">
        <fgColor rgb="FFABD8CA"/>
        <bgColor theme="4" tint="0.79995117038483843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25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0" fontId="11" fillId="0" borderId="0"/>
    <xf numFmtId="172" fontId="28" fillId="0" borderId="0">
      <protection locked="0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5" fillId="23" borderId="31" applyNumberFormat="0" applyAlignment="0" applyProtection="0"/>
    <xf numFmtId="0" fontId="15" fillId="23" borderId="31" applyNumberFormat="0" applyAlignment="0" applyProtection="0"/>
    <xf numFmtId="0" fontId="30" fillId="24" borderId="31" applyNumberFormat="0" applyAlignment="0" applyProtection="0"/>
    <xf numFmtId="0" fontId="16" fillId="25" borderId="32" applyNumberFormat="0" applyAlignment="0" applyProtection="0"/>
    <xf numFmtId="0" fontId="16" fillId="25" borderId="32" applyNumberFormat="0" applyAlignment="0" applyProtection="0"/>
    <xf numFmtId="0" fontId="17" fillId="0" borderId="33" applyNumberFormat="0" applyFill="0" applyAlignment="0" applyProtection="0"/>
    <xf numFmtId="0" fontId="25" fillId="0" borderId="34" applyNumberFormat="0" applyFill="0" applyAlignment="0" applyProtection="0"/>
    <xf numFmtId="0" fontId="16" fillId="25" borderId="32" applyNumberFormat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9" fillId="8" borderId="31" applyNumberFormat="0" applyAlignment="0" applyProtection="0"/>
    <xf numFmtId="0" fontId="19" fillId="14" borderId="3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1" fillId="0" borderId="35" applyNumberFormat="0" applyFill="0" applyAlignment="0" applyProtection="0"/>
    <xf numFmtId="0" fontId="22" fillId="0" borderId="36" applyNumberFormat="0" applyFill="0" applyAlignment="0" applyProtection="0"/>
    <xf numFmtId="0" fontId="18" fillId="0" borderId="37" applyNumberFormat="0" applyFill="0" applyAlignment="0" applyProtection="0"/>
    <xf numFmtId="0" fontId="18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9" fillId="8" borderId="31" applyNumberFormat="0" applyAlignment="0" applyProtection="0"/>
    <xf numFmtId="0" fontId="17" fillId="0" borderId="33" applyNumberFormat="0" applyFill="0" applyAlignment="0" applyProtection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14" borderId="0" applyNumberFormat="0" applyBorder="0" applyAlignment="0" applyProtection="0"/>
    <xf numFmtId="0" fontId="32" fillId="14" borderId="0" applyNumberFormat="0" applyBorder="0" applyAlignment="0" applyProtection="0"/>
    <xf numFmtId="0" fontId="8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11" borderId="38" applyNumberFormat="0" applyFont="0" applyAlignment="0" applyProtection="0"/>
    <xf numFmtId="0" fontId="1" fillId="11" borderId="38" applyNumberFormat="0" applyFont="0" applyAlignment="0" applyProtection="0"/>
    <xf numFmtId="0" fontId="3" fillId="11" borderId="38" applyNumberFormat="0" applyFont="0" applyAlignment="0" applyProtection="0"/>
    <xf numFmtId="0" fontId="24" fillId="23" borderId="39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39" applyNumberFormat="0" applyAlignment="0" applyProtection="0"/>
    <xf numFmtId="0" fontId="24" fillId="24" borderId="3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40" applyNumberFormat="0" applyFill="0" applyAlignment="0" applyProtection="0"/>
    <xf numFmtId="0" fontId="22" fillId="0" borderId="36" applyNumberFormat="0" applyFill="0" applyAlignment="0" applyProtection="0"/>
    <xf numFmtId="0" fontId="34" fillId="0" borderId="41" applyNumberFormat="0" applyFill="0" applyAlignment="0" applyProtection="0"/>
    <xf numFmtId="0" fontId="18" fillId="0" borderId="37" applyNumberFormat="0" applyFill="0" applyAlignment="0" applyProtection="0"/>
    <xf numFmtId="0" fontId="31" fillId="0" borderId="42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43" applyNumberFormat="0" applyFill="0" applyAlignment="0" applyProtection="0"/>
    <xf numFmtId="0" fontId="27" fillId="0" borderId="4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2">
    <xf numFmtId="0" fontId="0" fillId="0" borderId="0" xfId="0"/>
    <xf numFmtId="0" fontId="2" fillId="2" borderId="0" xfId="1" applyFont="1" applyFill="1"/>
    <xf numFmtId="0" fontId="4" fillId="2" borderId="0" xfId="2" applyFont="1" applyFill="1"/>
    <xf numFmtId="0" fontId="5" fillId="2" borderId="0" xfId="3" applyFont="1" applyFill="1"/>
    <xf numFmtId="0" fontId="4" fillId="2" borderId="0" xfId="3" applyFont="1" applyFill="1"/>
    <xf numFmtId="165" fontId="4" fillId="2" borderId="0" xfId="4" applyNumberFormat="1" applyFont="1" applyFill="1" applyBorder="1"/>
    <xf numFmtId="0" fontId="6" fillId="2" borderId="0" xfId="1" applyFont="1" applyFill="1"/>
    <xf numFmtId="164" fontId="2" fillId="2" borderId="0" xfId="4" applyFont="1" applyFill="1"/>
    <xf numFmtId="164" fontId="2" fillId="2" borderId="0" xfId="4" applyFont="1" applyFill="1" applyBorder="1"/>
    <xf numFmtId="164" fontId="4" fillId="2" borderId="0" xfId="2" applyNumberFormat="1" applyFont="1" applyFill="1"/>
    <xf numFmtId="164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center" vertical="center"/>
    </xf>
    <xf numFmtId="167" fontId="4" fillId="2" borderId="0" xfId="3" applyNumberFormat="1" applyFont="1" applyFill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4" fontId="5" fillId="2" borderId="0" xfId="4" applyFont="1" applyFill="1" applyBorder="1" applyAlignment="1">
      <alignment horizontal="center" vertical="center" wrapText="1"/>
    </xf>
    <xf numFmtId="167" fontId="5" fillId="2" borderId="0" xfId="2" applyNumberFormat="1" applyFont="1" applyFill="1" applyAlignment="1">
      <alignment horizontal="center" vertical="center" wrapText="1"/>
    </xf>
    <xf numFmtId="164" fontId="5" fillId="0" borderId="8" xfId="4" applyFont="1" applyFill="1" applyBorder="1" applyAlignment="1">
      <alignment horizontal="center" vertical="center" wrapText="1"/>
    </xf>
    <xf numFmtId="0" fontId="4" fillId="0" borderId="15" xfId="2" applyFont="1" applyBorder="1"/>
    <xf numFmtId="0" fontId="4" fillId="2" borderId="15" xfId="3" applyFont="1" applyFill="1" applyBorder="1"/>
    <xf numFmtId="0" fontId="4" fillId="2" borderId="15" xfId="2" applyFont="1" applyFill="1" applyBorder="1"/>
    <xf numFmtId="165" fontId="6" fillId="2" borderId="0" xfId="1" applyNumberFormat="1" applyFont="1" applyFill="1"/>
    <xf numFmtId="165" fontId="2" fillId="2" borderId="0" xfId="1" applyNumberFormat="1" applyFont="1" applyFill="1"/>
    <xf numFmtId="167" fontId="7" fillId="2" borderId="0" xfId="4" applyNumberFormat="1" applyFont="1" applyFill="1" applyBorder="1"/>
    <xf numFmtId="167" fontId="2" fillId="2" borderId="0" xfId="1" applyNumberFormat="1" applyFont="1" applyFill="1"/>
    <xf numFmtId="169" fontId="2" fillId="2" borderId="0" xfId="1" applyNumberFormat="1" applyFont="1" applyFill="1"/>
    <xf numFmtId="0" fontId="7" fillId="2" borderId="0" xfId="7" applyFont="1" applyFill="1"/>
    <xf numFmtId="3" fontId="7" fillId="2" borderId="0" xfId="7" applyNumberFormat="1" applyFont="1" applyFill="1"/>
    <xf numFmtId="4" fontId="6" fillId="2" borderId="0" xfId="8" applyNumberFormat="1" applyFont="1" applyFill="1" applyAlignment="1">
      <alignment horizontal="center"/>
    </xf>
    <xf numFmtId="4" fontId="6" fillId="2" borderId="0" xfId="8" applyNumberFormat="1" applyFont="1" applyFill="1" applyAlignment="1">
      <alignment horizontal="center" wrapText="1"/>
    </xf>
    <xf numFmtId="0" fontId="7" fillId="0" borderId="15" xfId="7" applyFont="1" applyBorder="1" applyAlignment="1">
      <alignment horizontal="left"/>
    </xf>
    <xf numFmtId="0" fontId="9" fillId="2" borderId="0" xfId="7" applyFont="1" applyFill="1"/>
    <xf numFmtId="0" fontId="2" fillId="2" borderId="0" xfId="8" applyFont="1" applyFill="1"/>
    <xf numFmtId="170" fontId="2" fillId="2" borderId="0" xfId="4" applyNumberFormat="1" applyFont="1" applyFill="1"/>
    <xf numFmtId="43" fontId="2" fillId="2" borderId="0" xfId="8" applyNumberFormat="1" applyFont="1" applyFill="1"/>
    <xf numFmtId="167" fontId="2" fillId="2" borderId="0" xfId="8" applyNumberFormat="1" applyFont="1" applyFill="1"/>
    <xf numFmtId="0" fontId="2" fillId="2" borderId="15" xfId="3" applyFont="1" applyFill="1" applyBorder="1"/>
    <xf numFmtId="0" fontId="4" fillId="2" borderId="18" xfId="3" applyFont="1" applyFill="1" applyBorder="1"/>
    <xf numFmtId="0" fontId="4" fillId="2" borderId="18" xfId="2" applyFont="1" applyFill="1" applyBorder="1"/>
    <xf numFmtId="165" fontId="2" fillId="2" borderId="0" xfId="8" applyNumberFormat="1" applyFont="1" applyFill="1"/>
    <xf numFmtId="0" fontId="7" fillId="2" borderId="0" xfId="8" applyFont="1" applyFill="1"/>
    <xf numFmtId="0" fontId="2" fillId="2" borderId="0" xfId="10" applyFont="1" applyFill="1"/>
    <xf numFmtId="164" fontId="2" fillId="2" borderId="15" xfId="4" applyFont="1" applyFill="1" applyBorder="1"/>
    <xf numFmtId="43" fontId="2" fillId="2" borderId="0" xfId="10" applyNumberFormat="1" applyFont="1" applyFill="1"/>
    <xf numFmtId="165" fontId="2" fillId="2" borderId="0" xfId="10" applyNumberFormat="1" applyFont="1" applyFill="1"/>
    <xf numFmtId="164" fontId="2" fillId="2" borderId="0" xfId="10" applyNumberFormat="1" applyFont="1" applyFill="1"/>
    <xf numFmtId="41" fontId="2" fillId="2" borderId="0" xfId="11" applyFont="1" applyFill="1"/>
    <xf numFmtId="9" fontId="2" fillId="2" borderId="0" xfId="12" applyFont="1" applyFill="1"/>
    <xf numFmtId="0" fontId="7" fillId="0" borderId="47" xfId="7" applyFont="1" applyBorder="1" applyAlignment="1">
      <alignment horizontal="left"/>
    </xf>
    <xf numFmtId="0" fontId="7" fillId="0" borderId="48" xfId="7" applyFont="1" applyBorder="1" applyAlignment="1">
      <alignment horizontal="left"/>
    </xf>
    <xf numFmtId="4" fontId="7" fillId="0" borderId="22" xfId="7" applyNumberFormat="1" applyFont="1" applyBorder="1"/>
    <xf numFmtId="0" fontId="7" fillId="0" borderId="16" xfId="7" applyFont="1" applyBorder="1" applyAlignment="1">
      <alignment horizontal="left"/>
    </xf>
    <xf numFmtId="4" fontId="7" fillId="0" borderId="30" xfId="7" applyNumberFormat="1" applyFont="1" applyBorder="1"/>
    <xf numFmtId="0" fontId="7" fillId="2" borderId="16" xfId="7" applyFont="1" applyFill="1" applyBorder="1" applyAlignment="1">
      <alignment horizontal="left"/>
    </xf>
    <xf numFmtId="0" fontId="4" fillId="0" borderId="16" xfId="2" applyFont="1" applyBorder="1"/>
    <xf numFmtId="0" fontId="7" fillId="0" borderId="49" xfId="7" applyFont="1" applyBorder="1" applyAlignment="1">
      <alignment horizontal="left"/>
    </xf>
    <xf numFmtId="0" fontId="7" fillId="0" borderId="26" xfId="7" applyFont="1" applyBorder="1" applyAlignment="1">
      <alignment horizontal="left"/>
    </xf>
    <xf numFmtId="4" fontId="7" fillId="0" borderId="27" xfId="7" applyNumberFormat="1" applyFont="1" applyBorder="1"/>
    <xf numFmtId="164" fontId="2" fillId="2" borderId="18" xfId="4" applyFont="1" applyFill="1" applyBorder="1"/>
    <xf numFmtId="166" fontId="7" fillId="2" borderId="0" xfId="276" applyNumberFormat="1" applyFont="1" applyFill="1"/>
    <xf numFmtId="43" fontId="7" fillId="2" borderId="0" xfId="276" applyFont="1" applyFill="1"/>
    <xf numFmtId="166" fontId="7" fillId="2" borderId="0" xfId="7" applyNumberFormat="1" applyFont="1" applyFill="1"/>
    <xf numFmtId="0" fontId="0" fillId="2" borderId="0" xfId="0" applyFill="1"/>
    <xf numFmtId="0" fontId="40" fillId="2" borderId="0" xfId="0" applyFont="1" applyFill="1" applyAlignment="1">
      <alignment horizontal="center"/>
    </xf>
    <xf numFmtId="0" fontId="9" fillId="28" borderId="0" xfId="10" applyFont="1" applyFill="1" applyAlignment="1">
      <alignment horizontal="center" vertical="center" wrapText="1"/>
    </xf>
    <xf numFmtId="43" fontId="0" fillId="2" borderId="0" xfId="276" applyFont="1" applyFill="1" applyBorder="1"/>
    <xf numFmtId="43" fontId="2" fillId="2" borderId="0" xfId="276" applyFont="1" applyFill="1" applyBorder="1"/>
    <xf numFmtId="179" fontId="2" fillId="2" borderId="0" xfId="10" applyNumberFormat="1" applyFont="1" applyFill="1"/>
    <xf numFmtId="0" fontId="7" fillId="2" borderId="0" xfId="10" applyFont="1" applyFill="1"/>
    <xf numFmtId="43" fontId="40" fillId="2" borderId="0" xfId="276" applyFont="1" applyFill="1" applyBorder="1"/>
    <xf numFmtId="0" fontId="9" fillId="0" borderId="14" xfId="10" applyFont="1" applyBorder="1"/>
    <xf numFmtId="164" fontId="2" fillId="0" borderId="54" xfId="10" applyNumberFormat="1" applyFont="1" applyBorder="1"/>
    <xf numFmtId="0" fontId="9" fillId="0" borderId="16" xfId="10" applyFont="1" applyBorder="1"/>
    <xf numFmtId="164" fontId="2" fillId="0" borderId="30" xfId="10" applyNumberFormat="1" applyFont="1" applyBorder="1"/>
    <xf numFmtId="0" fontId="9" fillId="2" borderId="16" xfId="10" applyFont="1" applyFill="1" applyBorder="1"/>
    <xf numFmtId="0" fontId="9" fillId="0" borderId="55" xfId="10" applyFont="1" applyBorder="1"/>
    <xf numFmtId="164" fontId="2" fillId="0" borderId="56" xfId="10" applyNumberFormat="1" applyFont="1" applyBorder="1"/>
    <xf numFmtId="10" fontId="4" fillId="2" borderId="0" xfId="2" applyNumberFormat="1" applyFont="1" applyFill="1"/>
    <xf numFmtId="0" fontId="37" fillId="2" borderId="0" xfId="274" applyFill="1"/>
    <xf numFmtId="10" fontId="2" fillId="2" borderId="0" xfId="8" applyNumberFormat="1" applyFont="1" applyFill="1"/>
    <xf numFmtId="0" fontId="2" fillId="2" borderId="16" xfId="8" applyFont="1" applyFill="1" applyBorder="1"/>
    <xf numFmtId="49" fontId="2" fillId="2" borderId="16" xfId="8" applyNumberFormat="1" applyFont="1" applyFill="1" applyBorder="1"/>
    <xf numFmtId="0" fontId="2" fillId="2" borderId="55" xfId="8" applyFont="1" applyFill="1" applyBorder="1"/>
    <xf numFmtId="0" fontId="4" fillId="2" borderId="11" xfId="3" applyFont="1" applyFill="1" applyBorder="1"/>
    <xf numFmtId="0" fontId="4" fillId="2" borderId="45" xfId="3" applyFont="1" applyFill="1" applyBorder="1"/>
    <xf numFmtId="43" fontId="6" fillId="2" borderId="0" xfId="1" applyNumberFormat="1" applyFont="1" applyFill="1"/>
    <xf numFmtId="167" fontId="7" fillId="2" borderId="10" xfId="4" applyNumberFormat="1" applyFont="1" applyFill="1" applyBorder="1"/>
    <xf numFmtId="167" fontId="7" fillId="2" borderId="15" xfId="4" applyNumberFormat="1" applyFont="1" applyFill="1" applyBorder="1"/>
    <xf numFmtId="167" fontId="2" fillId="2" borderId="25" xfId="8" applyNumberFormat="1" applyFont="1" applyFill="1" applyBorder="1"/>
    <xf numFmtId="0" fontId="38" fillId="29" borderId="4" xfId="255" applyNumberFormat="1" applyFont="1" applyFill="1" applyBorder="1" applyAlignment="1">
      <alignment horizontal="center" vertical="center" wrapText="1"/>
    </xf>
    <xf numFmtId="0" fontId="5" fillId="29" borderId="9" xfId="4" applyNumberFormat="1" applyFont="1" applyFill="1" applyBorder="1" applyAlignment="1">
      <alignment horizontal="center" vertical="center" wrapText="1"/>
    </xf>
    <xf numFmtId="165" fontId="5" fillId="29" borderId="9" xfId="4" applyNumberFormat="1" applyFont="1" applyFill="1" applyBorder="1" applyAlignment="1">
      <alignment horizontal="center" vertical="center" wrapText="1"/>
    </xf>
    <xf numFmtId="165" fontId="5" fillId="29" borderId="5" xfId="4" applyNumberFormat="1" applyFont="1" applyFill="1" applyBorder="1" applyAlignment="1">
      <alignment horizontal="center" vertical="center" wrapText="1"/>
    </xf>
    <xf numFmtId="164" fontId="9" fillId="30" borderId="51" xfId="4" applyFont="1" applyFill="1" applyBorder="1" applyAlignment="1">
      <alignment horizontal="center" vertical="center" wrapText="1"/>
    </xf>
    <xf numFmtId="164" fontId="9" fillId="30" borderId="26" xfId="4" applyFont="1" applyFill="1" applyBorder="1" applyAlignment="1">
      <alignment horizontal="center" vertical="center" wrapText="1"/>
    </xf>
    <xf numFmtId="164" fontId="2" fillId="2" borderId="16" xfId="1" applyNumberFormat="1" applyFont="1" applyFill="1" applyBorder="1"/>
    <xf numFmtId="0" fontId="9" fillId="31" borderId="4" xfId="10" applyFont="1" applyFill="1" applyBorder="1" applyAlignment="1">
      <alignment horizontal="center" vertical="center" wrapText="1"/>
    </xf>
    <xf numFmtId="164" fontId="9" fillId="31" borderId="9" xfId="4" applyFont="1" applyFill="1" applyBorder="1" applyAlignment="1">
      <alignment horizontal="center" vertical="center" wrapText="1"/>
    </xf>
    <xf numFmtId="164" fontId="9" fillId="31" borderId="5" xfId="4" applyFont="1" applyFill="1" applyBorder="1" applyAlignment="1">
      <alignment horizontal="center" vertical="center" wrapText="1"/>
    </xf>
    <xf numFmtId="0" fontId="38" fillId="29" borderId="1" xfId="255" applyNumberFormat="1" applyFont="1" applyFill="1" applyBorder="1" applyAlignment="1">
      <alignment horizontal="center" vertical="center" wrapText="1"/>
    </xf>
    <xf numFmtId="164" fontId="5" fillId="29" borderId="9" xfId="4" applyFont="1" applyFill="1" applyBorder="1"/>
    <xf numFmtId="164" fontId="5" fillId="29" borderId="4" xfId="4" applyFont="1" applyFill="1" applyBorder="1"/>
    <xf numFmtId="167" fontId="7" fillId="2" borderId="57" xfId="4" applyNumberFormat="1" applyFont="1" applyFill="1" applyBorder="1"/>
    <xf numFmtId="167" fontId="7" fillId="2" borderId="18" xfId="4" applyNumberFormat="1" applyFont="1" applyFill="1" applyBorder="1"/>
    <xf numFmtId="167" fontId="2" fillId="2" borderId="8" xfId="8" applyNumberFormat="1" applyFont="1" applyFill="1" applyBorder="1"/>
    <xf numFmtId="167" fontId="5" fillId="29" borderId="9" xfId="4" applyNumberFormat="1" applyFont="1" applyFill="1" applyBorder="1"/>
    <xf numFmtId="167" fontId="5" fillId="29" borderId="4" xfId="4" applyNumberFormat="1" applyFont="1" applyFill="1" applyBorder="1"/>
    <xf numFmtId="167" fontId="5" fillId="29" borderId="5" xfId="4" applyNumberFormat="1" applyFont="1" applyFill="1" applyBorder="1"/>
    <xf numFmtId="164" fontId="9" fillId="29" borderId="9" xfId="10" applyNumberFormat="1" applyFont="1" applyFill="1" applyBorder="1" applyAlignment="1">
      <alignment horizontal="center"/>
    </xf>
    <xf numFmtId="164" fontId="9" fillId="29" borderId="5" xfId="10" applyNumberFormat="1" applyFont="1" applyFill="1" applyBorder="1" applyAlignment="1">
      <alignment horizontal="center"/>
    </xf>
    <xf numFmtId="3" fontId="9" fillId="29" borderId="4" xfId="7" applyNumberFormat="1" applyFont="1" applyFill="1" applyBorder="1"/>
    <xf numFmtId="0" fontId="4" fillId="2" borderId="16" xfId="3" applyFont="1" applyFill="1" applyBorder="1"/>
    <xf numFmtId="0" fontId="2" fillId="2" borderId="16" xfId="1" applyFont="1" applyFill="1" applyBorder="1"/>
    <xf numFmtId="0" fontId="0" fillId="0" borderId="0" xfId="0"/>
    <xf numFmtId="43" fontId="6" fillId="2" borderId="0" xfId="1" applyNumberFormat="1" applyFont="1" applyFill="1" applyBorder="1"/>
    <xf numFmtId="43" fontId="6" fillId="2" borderId="0" xfId="323" applyFont="1" applyFill="1" applyBorder="1"/>
    <xf numFmtId="0" fontId="0" fillId="2" borderId="0" xfId="0" applyFill="1" applyBorder="1"/>
    <xf numFmtId="164" fontId="9" fillId="2" borderId="0" xfId="14" applyNumberFormat="1" applyFont="1" applyFill="1" applyBorder="1" applyAlignment="1">
      <alignment horizontal="center"/>
    </xf>
    <xf numFmtId="180" fontId="9" fillId="2" borderId="0" xfId="14" applyNumberFormat="1" applyFont="1" applyFill="1" applyBorder="1" applyAlignment="1">
      <alignment horizontal="center"/>
    </xf>
    <xf numFmtId="43" fontId="2" fillId="2" borderId="0" xfId="8" applyNumberFormat="1" applyFont="1" applyFill="1"/>
    <xf numFmtId="168" fontId="2" fillId="2" borderId="0" xfId="8" applyNumberFormat="1" applyFont="1" applyFill="1"/>
    <xf numFmtId="41" fontId="0" fillId="2" borderId="0" xfId="0" applyNumberFormat="1" applyFill="1" applyBorder="1"/>
    <xf numFmtId="170" fontId="6" fillId="2" borderId="0" xfId="4" applyNumberFormat="1" applyFont="1" applyFill="1" applyBorder="1"/>
    <xf numFmtId="41" fontId="2" fillId="2" borderId="0" xfId="1" applyNumberFormat="1" applyFont="1" applyFill="1"/>
    <xf numFmtId="41" fontId="6" fillId="2" borderId="0" xfId="1" applyNumberFormat="1" applyFont="1" applyFill="1"/>
    <xf numFmtId="43" fontId="2" fillId="2" borderId="0" xfId="276" applyFont="1" applyFill="1"/>
    <xf numFmtId="43" fontId="0" fillId="0" borderId="0" xfId="276" applyFont="1"/>
    <xf numFmtId="4" fontId="7" fillId="0" borderId="30" xfId="7" applyNumberFormat="1" applyFont="1" applyFill="1" applyBorder="1"/>
    <xf numFmtId="0" fontId="7" fillId="0" borderId="58" xfId="7" applyFont="1" applyBorder="1" applyAlignment="1">
      <alignment horizontal="left"/>
    </xf>
    <xf numFmtId="0" fontId="7" fillId="0" borderId="17" xfId="7" applyFont="1" applyBorder="1" applyAlignment="1">
      <alignment horizontal="left"/>
    </xf>
    <xf numFmtId="0" fontId="4" fillId="0" borderId="17" xfId="2" applyFont="1" applyBorder="1"/>
    <xf numFmtId="0" fontId="7" fillId="0" borderId="59" xfId="7" applyFont="1" applyBorder="1" applyAlignment="1">
      <alignment horizontal="left"/>
    </xf>
    <xf numFmtId="3" fontId="7" fillId="0" borderId="47" xfId="7" applyNumberFormat="1" applyFont="1" applyBorder="1"/>
    <xf numFmtId="3" fontId="7" fillId="0" borderId="16" xfId="7" applyNumberFormat="1" applyFont="1" applyBorder="1"/>
    <xf numFmtId="3" fontId="7" fillId="0" borderId="49" xfId="7" applyNumberFormat="1" applyFont="1" applyBorder="1"/>
    <xf numFmtId="4" fontId="7" fillId="0" borderId="60" xfId="7" applyNumberFormat="1" applyFont="1" applyBorder="1"/>
    <xf numFmtId="4" fontId="7" fillId="0" borderId="61" xfId="7" applyNumberFormat="1" applyFont="1" applyBorder="1"/>
    <xf numFmtId="4" fontId="7" fillId="0" borderId="61" xfId="7" applyNumberFormat="1" applyFont="1" applyFill="1" applyBorder="1"/>
    <xf numFmtId="4" fontId="7" fillId="0" borderId="62" xfId="7" applyNumberFormat="1" applyFont="1" applyBorder="1"/>
    <xf numFmtId="164" fontId="9" fillId="31" borderId="4" xfId="4" applyFont="1" applyFill="1" applyBorder="1" applyAlignment="1">
      <alignment horizontal="center" vertical="center" wrapText="1"/>
    </xf>
    <xf numFmtId="164" fontId="2" fillId="0" borderId="14" xfId="4" applyFont="1" applyFill="1" applyBorder="1"/>
    <xf numFmtId="164" fontId="2" fillId="0" borderId="16" xfId="4" applyFont="1" applyFill="1" applyBorder="1"/>
    <xf numFmtId="164" fontId="2" fillId="0" borderId="55" xfId="4" applyFont="1" applyFill="1" applyBorder="1"/>
    <xf numFmtId="164" fontId="9" fillId="29" borderId="4" xfId="10" applyNumberFormat="1" applyFont="1" applyFill="1" applyBorder="1" applyAlignment="1">
      <alignment horizontal="center"/>
    </xf>
    <xf numFmtId="0" fontId="9" fillId="31" borderId="5" xfId="10" applyFont="1" applyFill="1" applyBorder="1" applyAlignment="1">
      <alignment horizontal="center" vertical="center" wrapText="1"/>
    </xf>
    <xf numFmtId="0" fontId="2" fillId="0" borderId="54" xfId="10" applyFont="1" applyBorder="1"/>
    <xf numFmtId="0" fontId="2" fillId="0" borderId="30" xfId="10" applyFont="1" applyBorder="1"/>
    <xf numFmtId="0" fontId="2" fillId="2" borderId="30" xfId="10" applyFont="1" applyFill="1" applyBorder="1"/>
    <xf numFmtId="0" fontId="7" fillId="2" borderId="30" xfId="10" applyFont="1" applyFill="1" applyBorder="1"/>
    <xf numFmtId="0" fontId="7" fillId="0" borderId="30" xfId="10" applyFont="1" applyBorder="1"/>
    <xf numFmtId="0" fontId="2" fillId="0" borderId="56" xfId="10" applyFont="1" applyBorder="1"/>
    <xf numFmtId="0" fontId="2" fillId="2" borderId="47" xfId="8" applyFont="1" applyFill="1" applyBorder="1"/>
    <xf numFmtId="0" fontId="4" fillId="2" borderId="48" xfId="3" applyFont="1" applyFill="1" applyBorder="1"/>
    <xf numFmtId="0" fontId="4" fillId="2" borderId="48" xfId="2" applyFont="1" applyFill="1" applyBorder="1"/>
    <xf numFmtId="167" fontId="2" fillId="2" borderId="13" xfId="8" applyNumberFormat="1" applyFont="1" applyFill="1" applyBorder="1"/>
    <xf numFmtId="167" fontId="2" fillId="2" borderId="0" xfId="8" applyNumberFormat="1" applyFont="1" applyFill="1" applyBorder="1"/>
    <xf numFmtId="167" fontId="2" fillId="2" borderId="47" xfId="8" applyNumberFormat="1" applyFont="1" applyFill="1" applyBorder="1"/>
    <xf numFmtId="0" fontId="4" fillId="2" borderId="58" xfId="2" applyFont="1" applyFill="1" applyBorder="1"/>
    <xf numFmtId="0" fontId="4" fillId="2" borderId="17" xfId="2" applyFont="1" applyFill="1" applyBorder="1"/>
    <xf numFmtId="0" fontId="4" fillId="2" borderId="46" xfId="2" applyFont="1" applyFill="1" applyBorder="1"/>
    <xf numFmtId="167" fontId="2" fillId="2" borderId="15" xfId="8" applyNumberFormat="1" applyFont="1" applyFill="1" applyBorder="1"/>
    <xf numFmtId="167" fontId="2" fillId="2" borderId="48" xfId="8" applyNumberFormat="1" applyFont="1" applyFill="1" applyBorder="1"/>
    <xf numFmtId="167" fontId="2" fillId="2" borderId="22" xfId="8" applyNumberFormat="1" applyFont="1" applyFill="1" applyBorder="1"/>
    <xf numFmtId="167" fontId="2" fillId="2" borderId="16" xfId="8" applyNumberFormat="1" applyFont="1" applyFill="1" applyBorder="1"/>
    <xf numFmtId="167" fontId="2" fillId="2" borderId="30" xfId="8" applyNumberFormat="1" applyFont="1" applyFill="1" applyBorder="1"/>
    <xf numFmtId="167" fontId="2" fillId="2" borderId="55" xfId="8" applyNumberFormat="1" applyFont="1" applyFill="1" applyBorder="1"/>
    <xf numFmtId="167" fontId="2" fillId="2" borderId="18" xfId="8" applyNumberFormat="1" applyFont="1" applyFill="1" applyBorder="1"/>
    <xf numFmtId="167" fontId="2" fillId="2" borderId="56" xfId="8" applyNumberFormat="1" applyFont="1" applyFill="1" applyBorder="1"/>
    <xf numFmtId="167" fontId="5" fillId="29" borderId="50" xfId="4" applyNumberFormat="1" applyFont="1" applyFill="1" applyBorder="1"/>
    <xf numFmtId="43" fontId="5" fillId="2" borderId="0" xfId="4" applyNumberFormat="1" applyFont="1" applyFill="1" applyBorder="1"/>
    <xf numFmtId="0" fontId="2" fillId="2" borderId="47" xfId="1" applyFont="1" applyFill="1" applyBorder="1"/>
    <xf numFmtId="0" fontId="2" fillId="2" borderId="55" xfId="1" applyFont="1" applyFill="1" applyBorder="1"/>
    <xf numFmtId="165" fontId="5" fillId="29" borderId="50" xfId="4" applyNumberFormat="1" applyFont="1" applyFill="1" applyBorder="1" applyAlignment="1">
      <alignment horizontal="center" vertical="center" wrapText="1"/>
    </xf>
    <xf numFmtId="0" fontId="4" fillId="2" borderId="58" xfId="3" applyFont="1" applyFill="1" applyBorder="1"/>
    <xf numFmtId="164" fontId="4" fillId="2" borderId="15" xfId="4" applyFont="1" applyFill="1" applyBorder="1" applyAlignment="1">
      <alignment horizontal="center" vertical="center" wrapText="1"/>
    </xf>
    <xf numFmtId="164" fontId="2" fillId="2" borderId="15" xfId="1" applyNumberFormat="1" applyFont="1" applyFill="1" applyBorder="1"/>
    <xf numFmtId="164" fontId="4" fillId="2" borderId="56" xfId="4" applyFont="1" applyFill="1" applyBorder="1" applyAlignment="1">
      <alignment horizontal="center" vertical="center" wrapText="1"/>
    </xf>
    <xf numFmtId="165" fontId="5" fillId="29" borderId="4" xfId="4" applyNumberFormat="1" applyFont="1" applyFill="1" applyBorder="1"/>
    <xf numFmtId="164" fontId="5" fillId="29" borderId="5" xfId="4" applyFont="1" applyFill="1" applyBorder="1"/>
    <xf numFmtId="165" fontId="4" fillId="2" borderId="14" xfId="4" applyNumberFormat="1" applyFont="1" applyFill="1" applyBorder="1"/>
    <xf numFmtId="166" fontId="4" fillId="2" borderId="10" xfId="5" applyNumberFormat="1" applyFont="1" applyFill="1" applyBorder="1"/>
    <xf numFmtId="165" fontId="5" fillId="29" borderId="4" xfId="4" applyNumberFormat="1" applyFont="1" applyFill="1" applyBorder="1" applyAlignment="1">
      <alignment horizontal="center" vertical="center" wrapText="1"/>
    </xf>
    <xf numFmtId="165" fontId="4" fillId="2" borderId="47" xfId="4" applyNumberFormat="1" applyFont="1" applyFill="1" applyBorder="1" applyAlignment="1">
      <alignment horizontal="center" vertical="center" wrapText="1"/>
    </xf>
    <xf numFmtId="164" fontId="4" fillId="2" borderId="48" xfId="4" applyFont="1" applyFill="1" applyBorder="1" applyAlignment="1">
      <alignment horizontal="center" vertical="center" wrapText="1"/>
    </xf>
    <xf numFmtId="164" fontId="2" fillId="2" borderId="22" xfId="1" applyNumberFormat="1" applyFont="1" applyFill="1" applyBorder="1"/>
    <xf numFmtId="165" fontId="4" fillId="2" borderId="16" xfId="4" applyNumberFormat="1" applyFont="1" applyFill="1" applyBorder="1" applyAlignment="1">
      <alignment horizontal="center" vertical="center" wrapText="1"/>
    </xf>
    <xf numFmtId="164" fontId="2" fillId="2" borderId="30" xfId="1" applyNumberFormat="1" applyFont="1" applyFill="1" applyBorder="1"/>
    <xf numFmtId="164" fontId="4" fillId="2" borderId="16" xfId="4" applyFont="1" applyFill="1" applyBorder="1" applyAlignment="1">
      <alignment horizontal="center" vertical="center" wrapText="1"/>
    </xf>
    <xf numFmtId="164" fontId="4" fillId="2" borderId="55" xfId="4" applyFont="1" applyFill="1" applyBorder="1" applyAlignment="1">
      <alignment horizontal="center" vertical="center" wrapText="1"/>
    </xf>
    <xf numFmtId="164" fontId="4" fillId="2" borderId="18" xfId="4" applyFont="1" applyFill="1" applyBorder="1" applyAlignment="1">
      <alignment horizontal="center" vertical="center" wrapText="1"/>
    </xf>
    <xf numFmtId="165" fontId="5" fillId="29" borderId="23" xfId="4" applyNumberFormat="1" applyFont="1" applyFill="1" applyBorder="1" applyAlignment="1">
      <alignment horizontal="center" vertical="center" wrapText="1"/>
    </xf>
    <xf numFmtId="165" fontId="5" fillId="29" borderId="63" xfId="4" applyNumberFormat="1" applyFont="1" applyFill="1" applyBorder="1" applyAlignment="1">
      <alignment horizontal="center" vertical="center" wrapText="1"/>
    </xf>
    <xf numFmtId="164" fontId="2" fillId="2" borderId="47" xfId="1" applyNumberFormat="1" applyFont="1" applyFill="1" applyBorder="1"/>
    <xf numFmtId="0" fontId="5" fillId="29" borderId="5" xfId="2" applyFont="1" applyFill="1" applyBorder="1" applyAlignment="1">
      <alignment horizontal="center" vertical="center" wrapText="1"/>
    </xf>
    <xf numFmtId="164" fontId="2" fillId="2" borderId="48" xfId="1" applyNumberFormat="1" applyFont="1" applyFill="1" applyBorder="1"/>
    <xf numFmtId="164" fontId="2" fillId="2" borderId="18" xfId="1" applyNumberFormat="1" applyFont="1" applyFill="1" applyBorder="1"/>
    <xf numFmtId="164" fontId="2" fillId="2" borderId="56" xfId="1" applyNumberFormat="1" applyFont="1" applyFill="1" applyBorder="1"/>
    <xf numFmtId="165" fontId="4" fillId="0" borderId="0" xfId="4" applyNumberFormat="1" applyFont="1" applyFill="1" applyBorder="1"/>
    <xf numFmtId="0" fontId="4" fillId="0" borderId="0" xfId="2" applyFont="1" applyFill="1"/>
    <xf numFmtId="43" fontId="6" fillId="0" borderId="0" xfId="1" applyNumberFormat="1" applyFont="1" applyFill="1"/>
    <xf numFmtId="0" fontId="5" fillId="2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65" fontId="4" fillId="2" borderId="54" xfId="4" applyNumberFormat="1" applyFont="1" applyFill="1" applyBorder="1" applyAlignment="1">
      <alignment horizontal="center" vertical="center" wrapText="1"/>
    </xf>
    <xf numFmtId="165" fontId="5" fillId="29" borderId="5" xfId="4" applyNumberFormat="1" applyFont="1" applyFill="1" applyBorder="1"/>
    <xf numFmtId="3" fontId="7" fillId="0" borderId="16" xfId="7" applyNumberFormat="1" applyFont="1" applyFill="1" applyBorder="1"/>
    <xf numFmtId="4" fontId="9" fillId="29" borderId="4" xfId="7" applyNumberFormat="1" applyFont="1" applyFill="1" applyBorder="1"/>
    <xf numFmtId="0" fontId="6" fillId="2" borderId="0" xfId="2" applyFont="1" applyFill="1" applyAlignment="1">
      <alignment horizontal="left" vertical="center"/>
    </xf>
    <xf numFmtId="0" fontId="5" fillId="29" borderId="1" xfId="2" applyFont="1" applyFill="1" applyBorder="1" applyAlignment="1">
      <alignment horizontal="center" vertical="center" wrapText="1"/>
    </xf>
    <xf numFmtId="0" fontId="5" fillId="29" borderId="2" xfId="2" applyFont="1" applyFill="1" applyBorder="1" applyAlignment="1">
      <alignment horizontal="center" vertical="center" wrapText="1"/>
    </xf>
    <xf numFmtId="0" fontId="5" fillId="29" borderId="3" xfId="2" applyFont="1" applyFill="1" applyBorder="1" applyAlignment="1">
      <alignment horizontal="center" vertical="center" wrapText="1"/>
    </xf>
    <xf numFmtId="0" fontId="6" fillId="29" borderId="1" xfId="2" applyFont="1" applyFill="1" applyBorder="1" applyAlignment="1">
      <alignment horizontal="center" vertical="center" wrapText="1"/>
    </xf>
    <xf numFmtId="0" fontId="6" fillId="29" borderId="3" xfId="2" applyFont="1" applyFill="1" applyBorder="1" applyAlignment="1">
      <alignment horizontal="center" vertical="center" wrapText="1"/>
    </xf>
    <xf numFmtId="0" fontId="6" fillId="29" borderId="6" xfId="2" applyFont="1" applyFill="1" applyBorder="1" applyAlignment="1">
      <alignment horizontal="center" vertical="center" wrapText="1"/>
    </xf>
    <xf numFmtId="0" fontId="6" fillId="29" borderId="52" xfId="2" applyFont="1" applyFill="1" applyBorder="1" applyAlignment="1">
      <alignment horizontal="center" vertical="center" wrapText="1"/>
    </xf>
    <xf numFmtId="0" fontId="5" fillId="29" borderId="4" xfId="2" applyFont="1" applyFill="1" applyBorder="1" applyAlignment="1">
      <alignment horizontal="center"/>
    </xf>
    <xf numFmtId="0" fontId="5" fillId="29" borderId="9" xfId="2" applyFont="1" applyFill="1" applyBorder="1" applyAlignment="1">
      <alignment horizontal="center"/>
    </xf>
    <xf numFmtId="0" fontId="5" fillId="29" borderId="50" xfId="2" applyFont="1" applyFill="1" applyBorder="1" applyAlignment="1">
      <alignment horizontal="center"/>
    </xf>
    <xf numFmtId="0" fontId="5" fillId="29" borderId="6" xfId="3" applyFont="1" applyFill="1" applyBorder="1" applyAlignment="1">
      <alignment horizontal="center" vertical="center"/>
    </xf>
    <xf numFmtId="0" fontId="5" fillId="29" borderId="7" xfId="3" applyFont="1" applyFill="1" applyBorder="1" applyAlignment="1">
      <alignment horizontal="center" vertical="center"/>
    </xf>
    <xf numFmtId="0" fontId="5" fillId="29" borderId="52" xfId="3" applyFont="1" applyFill="1" applyBorder="1" applyAlignment="1">
      <alignment horizontal="center" vertical="center"/>
    </xf>
    <xf numFmtId="0" fontId="5" fillId="29" borderId="20" xfId="4" applyNumberFormat="1" applyFont="1" applyFill="1" applyBorder="1" applyAlignment="1">
      <alignment horizontal="center" vertical="center" wrapText="1"/>
    </xf>
    <xf numFmtId="0" fontId="5" fillId="29" borderId="23" xfId="4" applyNumberFormat="1" applyFont="1" applyFill="1" applyBorder="1" applyAlignment="1">
      <alignment horizontal="center" vertical="center" wrapText="1"/>
    </xf>
    <xf numFmtId="0" fontId="5" fillId="29" borderId="21" xfId="4" applyNumberFormat="1" applyFont="1" applyFill="1" applyBorder="1" applyAlignment="1">
      <alignment horizontal="center" vertical="center" wrapText="1"/>
    </xf>
    <xf numFmtId="0" fontId="5" fillId="29" borderId="24" xfId="4" applyNumberFormat="1" applyFont="1" applyFill="1" applyBorder="1" applyAlignment="1">
      <alignment horizontal="center" vertical="center" wrapText="1"/>
    </xf>
    <xf numFmtId="0" fontId="5" fillId="29" borderId="52" xfId="4" applyNumberFormat="1" applyFont="1" applyFill="1" applyBorder="1" applyAlignment="1">
      <alignment horizontal="center" vertical="center" wrapText="1"/>
    </xf>
    <xf numFmtId="0" fontId="5" fillId="29" borderId="53" xfId="4" applyNumberFormat="1" applyFont="1" applyFill="1" applyBorder="1" applyAlignment="1">
      <alignment horizontal="center" vertical="center" wrapText="1"/>
    </xf>
    <xf numFmtId="0" fontId="6" fillId="29" borderId="22" xfId="2" applyFont="1" applyFill="1" applyBorder="1" applyAlignment="1">
      <alignment horizontal="center" vertical="center" wrapText="1"/>
    </xf>
    <xf numFmtId="0" fontId="6" fillId="29" borderId="27" xfId="2" applyFont="1" applyFill="1" applyBorder="1" applyAlignment="1">
      <alignment horizontal="center" vertical="center" wrapText="1"/>
    </xf>
    <xf numFmtId="0" fontId="5" fillId="29" borderId="47" xfId="4" applyNumberFormat="1" applyFont="1" applyFill="1" applyBorder="1" applyAlignment="1">
      <alignment horizontal="center" vertical="center" wrapText="1"/>
    </xf>
    <xf numFmtId="0" fontId="5" fillId="29" borderId="49" xfId="4" applyNumberFormat="1" applyFont="1" applyFill="1" applyBorder="1" applyAlignment="1">
      <alignment horizontal="center" vertical="center" wrapText="1"/>
    </xf>
    <xf numFmtId="0" fontId="5" fillId="29" borderId="48" xfId="4" applyNumberFormat="1" applyFont="1" applyFill="1" applyBorder="1" applyAlignment="1">
      <alignment horizontal="center" vertical="center" wrapText="1"/>
    </xf>
    <xf numFmtId="0" fontId="5" fillId="29" borderId="26" xfId="4" applyNumberFormat="1" applyFont="1" applyFill="1" applyBorder="1" applyAlignment="1">
      <alignment horizontal="center" vertical="center" wrapText="1"/>
    </xf>
    <xf numFmtId="0" fontId="9" fillId="29" borderId="4" xfId="10" applyFont="1" applyFill="1" applyBorder="1" applyAlignment="1">
      <alignment horizontal="center"/>
    </xf>
    <xf numFmtId="0" fontId="9" fillId="29" borderId="5" xfId="10" applyFont="1" applyFill="1" applyBorder="1" applyAlignment="1">
      <alignment horizontal="center"/>
    </xf>
    <xf numFmtId="0" fontId="9" fillId="31" borderId="12" xfId="7" applyFont="1" applyFill="1" applyBorder="1" applyAlignment="1">
      <alignment horizontal="center" vertical="center" wrapText="1"/>
    </xf>
    <xf numFmtId="0" fontId="9" fillId="31" borderId="29" xfId="7" applyFont="1" applyFill="1" applyBorder="1" applyAlignment="1">
      <alignment horizontal="center" vertical="center" wrapText="1"/>
    </xf>
    <xf numFmtId="0" fontId="9" fillId="31" borderId="28" xfId="7" applyFont="1" applyFill="1" applyBorder="1" applyAlignment="1">
      <alignment horizontal="center" vertical="center" wrapText="1"/>
    </xf>
    <xf numFmtId="0" fontId="9" fillId="30" borderId="1" xfId="7" applyFont="1" applyFill="1" applyBorder="1" applyAlignment="1">
      <alignment horizontal="center"/>
    </xf>
    <xf numFmtId="0" fontId="9" fillId="30" borderId="2" xfId="7" applyFont="1" applyFill="1" applyBorder="1" applyAlignment="1">
      <alignment horizontal="center"/>
    </xf>
    <xf numFmtId="0" fontId="9" fillId="31" borderId="1" xfId="7" applyFont="1" applyFill="1" applyBorder="1" applyAlignment="1">
      <alignment horizontal="center"/>
    </xf>
    <xf numFmtId="0" fontId="9" fillId="31" borderId="2" xfId="7" applyFont="1" applyFill="1" applyBorder="1" applyAlignment="1">
      <alignment horizontal="center"/>
    </xf>
    <xf numFmtId="0" fontId="9" fillId="31" borderId="50" xfId="7" applyFont="1" applyFill="1" applyBorder="1" applyAlignment="1">
      <alignment horizontal="center"/>
    </xf>
    <xf numFmtId="0" fontId="9" fillId="31" borderId="3" xfId="7" applyFont="1" applyFill="1" applyBorder="1" applyAlignment="1">
      <alignment horizontal="center"/>
    </xf>
    <xf numFmtId="4" fontId="7" fillId="0" borderId="11" xfId="7" applyNumberFormat="1" applyFont="1" applyBorder="1" applyAlignment="1">
      <alignment horizontal="center"/>
    </xf>
    <xf numFmtId="4" fontId="7" fillId="0" borderId="13" xfId="7" applyNumberFormat="1" applyFont="1" applyBorder="1" applyAlignment="1">
      <alignment horizontal="center"/>
    </xf>
    <xf numFmtId="4" fontId="7" fillId="0" borderId="17" xfId="7" applyNumberFormat="1" applyFont="1" applyBorder="1" applyAlignment="1">
      <alignment horizontal="center"/>
    </xf>
    <xf numFmtId="4" fontId="7" fillId="0" borderId="19" xfId="7" applyNumberFormat="1" applyFont="1" applyBorder="1" applyAlignment="1">
      <alignment horizontal="center"/>
    </xf>
    <xf numFmtId="4" fontId="0" fillId="2" borderId="0" xfId="0" applyNumberFormat="1" applyFill="1" applyBorder="1"/>
    <xf numFmtId="164" fontId="2" fillId="0" borderId="10" xfId="4" applyFont="1" applyFill="1" applyBorder="1"/>
    <xf numFmtId="164" fontId="2" fillId="0" borderId="15" xfId="4" applyFont="1" applyFill="1" applyBorder="1"/>
    <xf numFmtId="164" fontId="2" fillId="2" borderId="0" xfId="1" applyNumberFormat="1" applyFont="1" applyFill="1"/>
  </cellXfs>
  <cellStyles count="325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Hipervínculo" xfId="274" builtinId="8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6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2 2 2" xfId="307" xr:uid="{3212D7A7-A535-4957-8395-ECC45D0143DE}"/>
    <cellStyle name="Millares [0] 2 2 3" xfId="279" xr:uid="{42407EF4-E46B-413C-AC7C-EA869792F67C}"/>
    <cellStyle name="Millares [0] 2 3" xfId="247" xr:uid="{54A07485-A135-482F-A37A-65C8B4E90461}"/>
    <cellStyle name="Millares [0] 2 4" xfId="272" xr:uid="{01B816B2-A949-41A6-B10D-506921D1796D}"/>
    <cellStyle name="Millares [0] 2 4 2" xfId="317" xr:uid="{222E0C39-4308-4499-81EA-FD4C9632001E}"/>
    <cellStyle name="Millares [0] 2 5" xfId="238" xr:uid="{6D5D5576-EAAF-4EE6-BCB1-09C02F81970B}"/>
    <cellStyle name="Millares [0] 2 5 2" xfId="302" xr:uid="{0C3EEF1E-8737-4DFE-A745-776121810B5D}"/>
    <cellStyle name="Millares [0] 2 6" xfId="277" xr:uid="{D768B05A-6152-446E-B40A-B9151ABED682}"/>
    <cellStyle name="Millares [0] 3" xfId="15" xr:uid="{D5F03F1F-C65D-41E1-9B41-20BFD4D9196A}"/>
    <cellStyle name="Millares [0] 3 2" xfId="242" xr:uid="{22496C97-EE1C-4969-9E7B-030E39FE3F03}"/>
    <cellStyle name="Millares [0] 3 2 2" xfId="304" xr:uid="{FFCF0AC3-C2D4-4884-BA8F-13E2574BDF2C}"/>
    <cellStyle name="Millares [0] 3 3" xfId="280" xr:uid="{C109A030-0AD9-460E-8C29-BFCB6306B00A}"/>
    <cellStyle name="Millares [0] 4" xfId="237" xr:uid="{77B7F796-FF5D-4ED0-B22E-1355562FD38A}"/>
    <cellStyle name="Millares [0] 4 2" xfId="301" xr:uid="{7EAA2B16-7ABE-43A1-846A-AA9F944328B1}"/>
    <cellStyle name="Millares [0] 5" xfId="278" xr:uid="{8C415BE5-079F-4394-964A-D289E37EBFFF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0 3 2 2" xfId="314" xr:uid="{5AB97991-6C1F-47F9-9F47-8E70ABCB5185}"/>
    <cellStyle name="Millares 10 3 3" xfId="305" xr:uid="{51AF74AE-F930-4CF0-9356-48EC0FDF0D19}"/>
    <cellStyle name="Millares 11" xfId="136" xr:uid="{BEB097D2-400B-4B38-B588-2F6B583E6E17}"/>
    <cellStyle name="Millares 11 2" xfId="282" xr:uid="{E4F6F5BB-9697-46B5-B8C8-5047546E3F86}"/>
    <cellStyle name="Millares 12" xfId="241" xr:uid="{24A476BF-D2CD-464F-AB3B-FAF1151BB982}"/>
    <cellStyle name="Millares 12 2" xfId="303" xr:uid="{B36823AD-A0B3-485C-829D-26FEB9DF904D}"/>
    <cellStyle name="Millares 13" xfId="258" xr:uid="{92118F61-1C98-4D35-980A-E8E66701CD34}"/>
    <cellStyle name="Millares 13 2" xfId="309" xr:uid="{180198D3-B203-4368-9343-17ED47B71465}"/>
    <cellStyle name="Millares 14" xfId="255" xr:uid="{21C25049-5B73-4FF5-A068-9F025D5BDC94}"/>
    <cellStyle name="Millares 15" xfId="262" xr:uid="{3BD72718-A3D5-4CF4-840D-B73C634BDF86}"/>
    <cellStyle name="Millares 15 2" xfId="311" xr:uid="{3B4C03C6-66E0-45D7-A184-F748E09F4025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0 2" xfId="284" xr:uid="{CEB992AC-23F8-4A18-AB6E-10965BF09FA6}"/>
    <cellStyle name="Millares 2 11" xfId="143" xr:uid="{ECCAE21D-FB27-4C7A-94D7-776057226930}"/>
    <cellStyle name="Millares 2 11 2" xfId="285" xr:uid="{9F83EBB2-1B57-4F08-8CB4-7A437700FDE8}"/>
    <cellStyle name="Millares 2 12" xfId="144" xr:uid="{EE6970F5-3C60-4A27-B47E-98CA83EBFBEE}"/>
    <cellStyle name="Millares 2 12 2" xfId="286" xr:uid="{6F10149D-A5B1-4E04-A0AB-C712DAB3714E}"/>
    <cellStyle name="Millares 2 13" xfId="245" xr:uid="{ABA70F36-17A4-4C1C-8465-4F01E2710A26}"/>
    <cellStyle name="Millares 2 14" xfId="141" xr:uid="{AA443EE4-8FDF-4861-AFC6-ECEAE4549E87}"/>
    <cellStyle name="Millares 2 14 2" xfId="283" xr:uid="{317518C9-FFF6-4590-AAEB-EB5BADAE8B71}"/>
    <cellStyle name="Millares 2 2" xfId="145" xr:uid="{2C2BF751-85F5-4D8A-ADF2-E5223F94763E}"/>
    <cellStyle name="Millares 2 2 2" xfId="146" xr:uid="{49C194DE-71A0-4EAA-983A-8DDD80C17148}"/>
    <cellStyle name="Millares 2 2 2 2" xfId="288" xr:uid="{846004EF-E59D-4F28-8904-DCACF2610941}"/>
    <cellStyle name="Millares 2 2 3" xfId="254" xr:uid="{176C4058-B96F-43EB-ADDA-63C7F0BC4C1B}"/>
    <cellStyle name="Millares 2 2 4" xfId="287" xr:uid="{41869C2F-C6EA-4E8A-A4FB-E5D5D17D995E}"/>
    <cellStyle name="Millares 2 3" xfId="147" xr:uid="{45DE0249-1F13-4780-A87B-4D28B74B5945}"/>
    <cellStyle name="Millares 2 3 2" xfId="289" xr:uid="{31410E2A-4ADC-4DB2-BFD2-BB7A9DA4129A}"/>
    <cellStyle name="Millares 2 4" xfId="148" xr:uid="{37BE3C58-A178-4C13-9344-72DAB68667F2}"/>
    <cellStyle name="Millares 2 4 2" xfId="290" xr:uid="{619D7435-0EF2-4EBA-82AA-0659274E98AB}"/>
    <cellStyle name="Millares 2 5" xfId="149" xr:uid="{A3B5818F-CB71-4099-BDE0-563351CA0308}"/>
    <cellStyle name="Millares 2 5 2" xfId="291" xr:uid="{ECB5D75A-8C70-4249-9DFB-244D5669E776}"/>
    <cellStyle name="Millares 2 6" xfId="150" xr:uid="{9E43D718-2103-4C5F-9B70-FFD748B10393}"/>
    <cellStyle name="Millares 2 6 2" xfId="292" xr:uid="{D918E14E-BBE0-4B6E-B348-9925A84F90F0}"/>
    <cellStyle name="Millares 2 7" xfId="151" xr:uid="{8FE5863B-61AA-4EA4-8F11-81C9903D3DFA}"/>
    <cellStyle name="Millares 2 7 2" xfId="293" xr:uid="{AC7D5493-2701-4651-9414-F619183DBD8A}"/>
    <cellStyle name="Millares 2 8" xfId="152" xr:uid="{0819D052-3A55-4F83-BC66-5D526FF62034}"/>
    <cellStyle name="Millares 2 8 2" xfId="294" xr:uid="{CD56A76A-C6D1-4DB8-8155-2B5D09E7CBC6}"/>
    <cellStyle name="Millares 2 9" xfId="153" xr:uid="{B4085421-A223-4643-B435-8EE5F7D8D57E}"/>
    <cellStyle name="Millares 2 9 2" xfId="295" xr:uid="{330BF1B6-3663-4D8E-92D9-4DDC6BAA516C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2 2" xfId="306" xr:uid="{153A25A4-8D6A-46C6-B2B8-74BA06217BAD}"/>
    <cellStyle name="Millares 3 2 3" xfId="271" xr:uid="{E46E895C-DA4D-4851-A6A4-E86AE4837DDC}"/>
    <cellStyle name="Millares 3 2 3 2" xfId="316" xr:uid="{AE216CE7-933F-49A8-B62D-E37140C8FD21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2 2" xfId="312" xr:uid="{02EEA7E0-84C1-45A6-BD74-DC8783DB57A5}"/>
    <cellStyle name="Millares 33" xfId="134" xr:uid="{383509D9-634F-44C3-885B-048A8A90D6B0}"/>
    <cellStyle name="Millares 34" xfId="273" xr:uid="{AAAFF801-A0FB-477C-974C-0BEA0D9BB3A4}"/>
    <cellStyle name="Millares 35" xfId="319" xr:uid="{45D261FD-1953-48AB-87C9-02C5D012F4A4}"/>
    <cellStyle name="Millares 36" xfId="321" xr:uid="{4505C90F-15D6-480E-82B0-B6A49CD00126}"/>
    <cellStyle name="Millares 37" xfId="322" xr:uid="{1F66A788-41DC-4CA4-898B-A44946B589AD}"/>
    <cellStyle name="Millares 38" xfId="323" xr:uid="{DF32CA45-981B-4FE4-8D14-69874A680B2E}"/>
    <cellStyle name="Millares 39" xfId="300" xr:uid="{9CE18522-4957-4E8D-9C9C-0E57E9D20031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2 2 2" xfId="308" xr:uid="{58193F2E-DA63-40DB-8CB4-75FEF693BD62}"/>
    <cellStyle name="Millares 4 3" xfId="172" xr:uid="{0EDA753B-0C26-4086-A661-7FFC3876B4D1}"/>
    <cellStyle name="Millares 4 4" xfId="264" xr:uid="{81D3E23A-4E75-4EFF-ADBC-D7F713B99184}"/>
    <cellStyle name="Millares 4 4 2" xfId="313" xr:uid="{FCD08786-1979-413C-A6EE-B5F1E4FED68D}"/>
    <cellStyle name="Millares 40" xfId="320" xr:uid="{6CF05D7D-5B78-471A-8A28-673364B102DD}"/>
    <cellStyle name="Millares 41" xfId="324" xr:uid="{8C5791DE-4DCB-4F2C-A17F-EC7740712AE3}"/>
    <cellStyle name="Millares 5" xfId="173" xr:uid="{D8CCC79F-BFCF-4C04-B186-152F9B5544B1}"/>
    <cellStyle name="Millares 5 2" xfId="174" xr:uid="{F872BB16-0DC1-4E0D-8757-ECF12D0BCCD3}"/>
    <cellStyle name="Millares 5 2 2" xfId="297" xr:uid="{03F17B74-64BA-46FB-805C-4A78FCD0CFD2}"/>
    <cellStyle name="Millares 5 3" xfId="175" xr:uid="{70B46020-DDF0-438A-8169-8AFCA66DF74D}"/>
    <cellStyle name="Millares 5 4" xfId="266" xr:uid="{36976CB9-73A1-4981-B7FC-4C5DC43BB3D6}"/>
    <cellStyle name="Millares 5 4 2" xfId="315" xr:uid="{EA6C1E59-3A39-4580-A574-1CEFB4EA22D1}"/>
    <cellStyle name="Millares 5 5" xfId="296" xr:uid="{2BA2344E-1743-4880-9EFF-A67002D37B70}"/>
    <cellStyle name="Millares 6" xfId="176" xr:uid="{A7CECB6D-3395-4DFA-B1CB-04719EB5F9E6}"/>
    <cellStyle name="Millares 6 2" xfId="177" xr:uid="{022BB1C2-A7C0-4BD6-9324-EE152253454E}"/>
    <cellStyle name="Millares 6 2 2" xfId="299" xr:uid="{D8F145C1-1353-4F1A-978F-CCEFCD378A78}"/>
    <cellStyle name="Millares 6 3" xfId="298" xr:uid="{C4EB6416-40D7-49F0-9C23-D64B6F551EB4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3 2" xfId="310" xr:uid="{527A1232-C267-4BF7-9E77-03FC83759CCE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16 2" xfId="281" xr:uid="{FE74D57D-AD1E-4F05-B5A7-814A1BC47CB0}"/>
    <cellStyle name="Normal 17" xfId="275" xr:uid="{42231205-3713-4D08-9E82-C14D5CC92664}"/>
    <cellStyle name="Normal 17 2" xfId="318" xr:uid="{F9082E4B-4339-4944-8356-E5521F857C3C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colors>
    <mruColors>
      <color rgb="FFABD8CA"/>
      <color rgb="FFABCECA"/>
      <color rgb="FF92CDDC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41901</xdr:colOff>
      <xdr:row>1</xdr:row>
      <xdr:rowOff>82828</xdr:rowOff>
    </xdr:from>
    <xdr:to>
      <xdr:col>2</xdr:col>
      <xdr:colOff>1015133</xdr:colOff>
      <xdr:row>3</xdr:row>
      <xdr:rowOff>119540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887CBD9-DB57-46A3-A4FB-4B47479BEC89}"/>
            </a:ext>
          </a:extLst>
        </xdr:cNvPr>
        <xdr:cNvGrpSpPr/>
      </xdr:nvGrpSpPr>
      <xdr:grpSpPr>
        <a:xfrm>
          <a:off x="41901" y="223632"/>
          <a:ext cx="2290167" cy="326604"/>
          <a:chOff x="28575" y="238125"/>
          <a:chExt cx="2295526" cy="52387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5F6424E-854E-4607-8C07-A9E6AE67E06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A7D1A8E4-E2EC-4EFC-886B-9EB441578F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123825</xdr:rowOff>
    </xdr:from>
    <xdr:to>
      <xdr:col>1</xdr:col>
      <xdr:colOff>1419226</xdr:colOff>
      <xdr:row>4</xdr:row>
      <xdr:rowOff>76200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2680708C-CBFC-4116-9FDC-8257B532DEDC}"/>
            </a:ext>
          </a:extLst>
        </xdr:cNvPr>
        <xdr:cNvGrpSpPr/>
      </xdr:nvGrpSpPr>
      <xdr:grpSpPr>
        <a:xfrm>
          <a:off x="266700" y="123825"/>
          <a:ext cx="2295526" cy="523875"/>
          <a:chOff x="28575" y="238125"/>
          <a:chExt cx="2295526" cy="52387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DC8294E3-6AD1-4B08-9537-97AEB33C640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195DD17-9AD3-4B78-9379-B11EE9FC20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0</xdr:col>
      <xdr:colOff>2409826</xdr:colOff>
      <xdr:row>4</xdr:row>
      <xdr:rowOff>28575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CBE8350-60B0-45D0-8F9F-474F248EFF41}"/>
            </a:ext>
          </a:extLst>
        </xdr:cNvPr>
        <xdr:cNvGrpSpPr/>
      </xdr:nvGrpSpPr>
      <xdr:grpSpPr>
        <a:xfrm>
          <a:off x="114300" y="76200"/>
          <a:ext cx="2295526" cy="523875"/>
          <a:chOff x="28575" y="238125"/>
          <a:chExt cx="2295526" cy="523875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B4DFCF8-D43F-4F45-8C8C-B6537B3B11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BDCB85F1-A7B2-4359-AEAB-0EF3D1ECF3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369794</xdr:colOff>
      <xdr:row>1</xdr:row>
      <xdr:rowOff>56030</xdr:rowOff>
    </xdr:from>
    <xdr:to>
      <xdr:col>2</xdr:col>
      <xdr:colOff>1746438</xdr:colOff>
      <xdr:row>4</xdr:row>
      <xdr:rowOff>142875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DC1FF6E-5E2B-4C6A-A55E-BCC6F204A01D}"/>
            </a:ext>
          </a:extLst>
        </xdr:cNvPr>
        <xdr:cNvGrpSpPr/>
      </xdr:nvGrpSpPr>
      <xdr:grpSpPr>
        <a:xfrm>
          <a:off x="1131794" y="201706"/>
          <a:ext cx="2295526" cy="523875"/>
          <a:chOff x="28575" y="238125"/>
          <a:chExt cx="2295526" cy="52387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A907DFC-907C-483F-9FA1-26A9024FCF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575" y="238125"/>
            <a:ext cx="12477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CF8A9405-F7AF-4739-8849-6471C25BBBA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14451" y="266700"/>
            <a:ext cx="1009650" cy="4857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121"/>
  <sheetViews>
    <sheetView showGridLines="0" tabSelected="1" zoomScale="115" zoomScaleNormal="115" workbookViewId="0">
      <pane xSplit="5" ySplit="6" topLeftCell="F7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7" sqref="A7"/>
    </sheetView>
  </sheetViews>
  <sheetFormatPr baseColWidth="10" defaultColWidth="11.42578125" defaultRowHeight="11.25" x14ac:dyDescent="0.2"/>
  <cols>
    <col min="1" max="1" width="9.7109375" style="1" customWidth="1"/>
    <col min="2" max="2" width="10" style="2" customWidth="1"/>
    <col min="3" max="3" width="19.42578125" style="2" customWidth="1"/>
    <col min="4" max="4" width="23" style="2" bestFit="1" customWidth="1"/>
    <col min="5" max="5" width="12.5703125" style="4" customWidth="1"/>
    <col min="6" max="6" width="19.5703125" style="5" customWidth="1"/>
    <col min="7" max="7" width="19.42578125" style="2" customWidth="1"/>
    <col min="8" max="11" width="22.28515625" style="6" customWidth="1"/>
    <col min="12" max="12" width="23.42578125" style="1" customWidth="1"/>
    <col min="13" max="16" width="22.140625" style="1" customWidth="1"/>
    <col min="17" max="17" width="25.140625" style="1" customWidth="1"/>
    <col min="18" max="21" width="11.42578125" style="1"/>
    <col min="22" max="22" width="15.5703125" style="1" bestFit="1" customWidth="1"/>
    <col min="23" max="16384" width="11.42578125" style="1"/>
  </cols>
  <sheetData>
    <row r="2" spans="1:17" x14ac:dyDescent="0.2">
      <c r="D2" s="202" t="s">
        <v>2236</v>
      </c>
    </row>
    <row r="3" spans="1:17" ht="12" thickBot="1" x14ac:dyDescent="0.25">
      <c r="C3" s="8"/>
      <c r="D3" s="201" t="s">
        <v>2237</v>
      </c>
      <c r="E3" s="9"/>
      <c r="F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2" thickBot="1" x14ac:dyDescent="0.25">
      <c r="D4" s="201" t="s">
        <v>0</v>
      </c>
      <c r="E4" s="10"/>
      <c r="F4" s="208" t="s">
        <v>2220</v>
      </c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10"/>
    </row>
    <row r="5" spans="1:17" s="11" customFormat="1" ht="12" thickBot="1" x14ac:dyDescent="0.3">
      <c r="B5" s="12"/>
      <c r="C5" s="13"/>
      <c r="E5" s="14"/>
      <c r="F5" s="15"/>
      <c r="G5" s="15"/>
      <c r="H5" s="16"/>
      <c r="I5" s="16"/>
      <c r="J5" s="16"/>
      <c r="K5" s="16"/>
      <c r="L5" s="17"/>
      <c r="M5" s="211" t="s">
        <v>2222</v>
      </c>
      <c r="N5" s="212"/>
      <c r="O5" s="213" t="s">
        <v>2223</v>
      </c>
      <c r="P5" s="214"/>
      <c r="Q5" s="18"/>
    </row>
    <row r="6" spans="1:17" ht="118.5" customHeight="1" thickBot="1" x14ac:dyDescent="0.25">
      <c r="A6" s="90" t="s">
        <v>2218</v>
      </c>
      <c r="B6" s="91" t="s">
        <v>1</v>
      </c>
      <c r="C6" s="92" t="s">
        <v>2</v>
      </c>
      <c r="D6" s="92" t="s">
        <v>3</v>
      </c>
      <c r="E6" s="173" t="s">
        <v>4</v>
      </c>
      <c r="F6" s="182" t="s">
        <v>2240</v>
      </c>
      <c r="G6" s="92" t="s">
        <v>2230</v>
      </c>
      <c r="H6" s="93" t="s">
        <v>2229</v>
      </c>
      <c r="I6" s="182" t="s">
        <v>2221</v>
      </c>
      <c r="J6" s="92" t="s">
        <v>2233</v>
      </c>
      <c r="K6" s="92" t="s">
        <v>2232</v>
      </c>
      <c r="L6" s="93" t="s">
        <v>2231</v>
      </c>
      <c r="M6" s="191" t="s">
        <v>5</v>
      </c>
      <c r="N6" s="192" t="s">
        <v>2219</v>
      </c>
      <c r="O6" s="182" t="s">
        <v>6</v>
      </c>
      <c r="P6" s="92" t="s">
        <v>7</v>
      </c>
      <c r="Q6" s="194" t="s">
        <v>2224</v>
      </c>
    </row>
    <row r="7" spans="1:17" x14ac:dyDescent="0.2">
      <c r="A7" s="171" t="s">
        <v>8</v>
      </c>
      <c r="B7" s="153" t="s">
        <v>9</v>
      </c>
      <c r="C7" s="154" t="s">
        <v>10</v>
      </c>
      <c r="D7" s="154" t="s">
        <v>11</v>
      </c>
      <c r="E7" s="174" t="s">
        <v>12</v>
      </c>
      <c r="F7" s="180">
        <v>792913</v>
      </c>
      <c r="G7" s="181">
        <v>1464969.8104254999</v>
      </c>
      <c r="H7" s="203">
        <v>1161593607294</v>
      </c>
      <c r="I7" s="183">
        <v>326276976794</v>
      </c>
      <c r="J7" s="184">
        <v>0</v>
      </c>
      <c r="K7" s="184">
        <f>+I7+J7</f>
        <v>326276976794</v>
      </c>
      <c r="L7" s="185">
        <v>0</v>
      </c>
      <c r="M7" s="193">
        <v>31321368715.400002</v>
      </c>
      <c r="N7" s="185">
        <v>56857956611.349998</v>
      </c>
      <c r="O7" s="193">
        <v>8268326716</v>
      </c>
      <c r="P7" s="195">
        <v>106269604362.63</v>
      </c>
      <c r="Q7" s="185">
        <f>+((H7)-(K7+L7+M7+N7+O7+P7))</f>
        <v>632599374094.62</v>
      </c>
    </row>
    <row r="8" spans="1:17" x14ac:dyDescent="0.2">
      <c r="A8" s="113" t="s">
        <v>8</v>
      </c>
      <c r="B8" s="20" t="s">
        <v>13</v>
      </c>
      <c r="C8" s="21" t="s">
        <v>10</v>
      </c>
      <c r="D8" s="21" t="s">
        <v>14</v>
      </c>
      <c r="E8" s="84" t="s">
        <v>15</v>
      </c>
      <c r="F8" s="180">
        <v>11864</v>
      </c>
      <c r="G8" s="181">
        <v>1447570.3862951358</v>
      </c>
      <c r="H8" s="203">
        <v>17173975064</v>
      </c>
      <c r="I8" s="186">
        <v>5213918533</v>
      </c>
      <c r="J8" s="175">
        <v>4</v>
      </c>
      <c r="K8" s="175">
        <f t="shared" ref="K8:K71" si="0">+I8+J8</f>
        <v>5213918537</v>
      </c>
      <c r="L8" s="187">
        <v>0</v>
      </c>
      <c r="M8" s="96">
        <v>240767712</v>
      </c>
      <c r="N8" s="187">
        <v>0</v>
      </c>
      <c r="O8" s="96">
        <v>0</v>
      </c>
      <c r="P8" s="176">
        <v>1680452427.9100001</v>
      </c>
      <c r="Q8" s="187">
        <f t="shared" ref="Q8:Q71" si="1">+((H8)-(K8+L8+M8+N8+O8+P8))</f>
        <v>10038836387.09</v>
      </c>
    </row>
    <row r="9" spans="1:17" x14ac:dyDescent="0.2">
      <c r="A9" s="113" t="s">
        <v>8</v>
      </c>
      <c r="B9" s="20" t="s">
        <v>16</v>
      </c>
      <c r="C9" s="21" t="s">
        <v>10</v>
      </c>
      <c r="D9" s="21" t="s">
        <v>17</v>
      </c>
      <c r="E9" s="84" t="s">
        <v>18</v>
      </c>
      <c r="F9" s="180">
        <v>1429</v>
      </c>
      <c r="G9" s="181">
        <v>1561868.2327549483</v>
      </c>
      <c r="H9" s="203">
        <v>2231909705</v>
      </c>
      <c r="I9" s="186">
        <v>616679165</v>
      </c>
      <c r="J9" s="175">
        <v>0</v>
      </c>
      <c r="K9" s="175">
        <f t="shared" si="0"/>
        <v>616679165</v>
      </c>
      <c r="L9" s="187">
        <v>0</v>
      </c>
      <c r="M9" s="96">
        <v>42547763.600000001</v>
      </c>
      <c r="N9" s="187">
        <v>0</v>
      </c>
      <c r="O9" s="96">
        <v>0</v>
      </c>
      <c r="P9" s="176">
        <v>197469616.08000001</v>
      </c>
      <c r="Q9" s="187">
        <f t="shared" si="1"/>
        <v>1375213160.3199999</v>
      </c>
    </row>
    <row r="10" spans="1:17" x14ac:dyDescent="0.2">
      <c r="A10" s="113" t="s">
        <v>8</v>
      </c>
      <c r="B10" s="20" t="s">
        <v>19</v>
      </c>
      <c r="C10" s="21" t="s">
        <v>10</v>
      </c>
      <c r="D10" s="21" t="s">
        <v>20</v>
      </c>
      <c r="E10" s="84" t="s">
        <v>15</v>
      </c>
      <c r="F10" s="180">
        <v>2948</v>
      </c>
      <c r="G10" s="181">
        <v>1392054.1048678185</v>
      </c>
      <c r="H10" s="203">
        <v>4103775502</v>
      </c>
      <c r="I10" s="186">
        <v>1288510656</v>
      </c>
      <c r="J10" s="175">
        <v>5</v>
      </c>
      <c r="K10" s="175">
        <f t="shared" si="0"/>
        <v>1288510661</v>
      </c>
      <c r="L10" s="187">
        <v>0</v>
      </c>
      <c r="M10" s="96">
        <v>96743975.599999994</v>
      </c>
      <c r="N10" s="187">
        <v>0</v>
      </c>
      <c r="O10" s="96">
        <v>0</v>
      </c>
      <c r="P10" s="176">
        <v>412025255.68000001</v>
      </c>
      <c r="Q10" s="187">
        <f t="shared" si="1"/>
        <v>2306495609.7200003</v>
      </c>
    </row>
    <row r="11" spans="1:17" x14ac:dyDescent="0.2">
      <c r="A11" s="113" t="s">
        <v>8</v>
      </c>
      <c r="B11" s="20" t="s">
        <v>21</v>
      </c>
      <c r="C11" s="21" t="s">
        <v>10</v>
      </c>
      <c r="D11" s="21" t="s">
        <v>22</v>
      </c>
      <c r="E11" s="84" t="s">
        <v>15</v>
      </c>
      <c r="F11" s="180">
        <v>10150</v>
      </c>
      <c r="G11" s="181">
        <v>1486063.367388519</v>
      </c>
      <c r="H11" s="203">
        <v>15083543179</v>
      </c>
      <c r="I11" s="186">
        <v>4356967568</v>
      </c>
      <c r="J11" s="175">
        <v>0</v>
      </c>
      <c r="K11" s="175">
        <f t="shared" si="0"/>
        <v>4356967568</v>
      </c>
      <c r="L11" s="187">
        <v>0</v>
      </c>
      <c r="M11" s="96">
        <v>294756027</v>
      </c>
      <c r="N11" s="187">
        <v>0</v>
      </c>
      <c r="O11" s="96">
        <v>0</v>
      </c>
      <c r="P11" s="176">
        <v>1404975311</v>
      </c>
      <c r="Q11" s="187">
        <f t="shared" si="1"/>
        <v>9026844273</v>
      </c>
    </row>
    <row r="12" spans="1:17" x14ac:dyDescent="0.2">
      <c r="A12" s="113" t="s">
        <v>8</v>
      </c>
      <c r="B12" s="20" t="s">
        <v>23</v>
      </c>
      <c r="C12" s="21" t="s">
        <v>10</v>
      </c>
      <c r="D12" s="21" t="s">
        <v>24</v>
      </c>
      <c r="E12" s="84" t="s">
        <v>15</v>
      </c>
      <c r="F12" s="180">
        <v>17991</v>
      </c>
      <c r="G12" s="181">
        <v>1228672.2212596727</v>
      </c>
      <c r="H12" s="203">
        <v>22105041933</v>
      </c>
      <c r="I12" s="186">
        <v>7823810813</v>
      </c>
      <c r="J12" s="175">
        <v>0</v>
      </c>
      <c r="K12" s="175">
        <f t="shared" si="0"/>
        <v>7823810813</v>
      </c>
      <c r="L12" s="187">
        <v>0</v>
      </c>
      <c r="M12" s="96">
        <v>314749236</v>
      </c>
      <c r="N12" s="187">
        <v>0</v>
      </c>
      <c r="O12" s="96">
        <v>0</v>
      </c>
      <c r="P12" s="176">
        <v>2505763383.6199999</v>
      </c>
      <c r="Q12" s="187">
        <f t="shared" si="1"/>
        <v>11460718500.380001</v>
      </c>
    </row>
    <row r="13" spans="1:17" x14ac:dyDescent="0.2">
      <c r="A13" s="113" t="s">
        <v>8</v>
      </c>
      <c r="B13" s="20" t="s">
        <v>25</v>
      </c>
      <c r="C13" s="21" t="s">
        <v>10</v>
      </c>
      <c r="D13" s="21" t="s">
        <v>26</v>
      </c>
      <c r="E13" s="84" t="s">
        <v>15</v>
      </c>
      <c r="F13" s="180">
        <v>28523</v>
      </c>
      <c r="G13" s="181">
        <v>1361087.7883631785</v>
      </c>
      <c r="H13" s="203">
        <v>38822306988</v>
      </c>
      <c r="I13" s="186">
        <v>12383341518</v>
      </c>
      <c r="J13" s="175">
        <v>1</v>
      </c>
      <c r="K13" s="175">
        <f t="shared" si="0"/>
        <v>12383341519</v>
      </c>
      <c r="L13" s="187">
        <v>0</v>
      </c>
      <c r="M13" s="96">
        <v>575540661.39999998</v>
      </c>
      <c r="N13" s="187">
        <v>0</v>
      </c>
      <c r="O13" s="96">
        <v>0</v>
      </c>
      <c r="P13" s="176">
        <v>3974181060.6399999</v>
      </c>
      <c r="Q13" s="187">
        <f t="shared" si="1"/>
        <v>21889243746.959999</v>
      </c>
    </row>
    <row r="14" spans="1:17" x14ac:dyDescent="0.2">
      <c r="A14" s="113" t="s">
        <v>8</v>
      </c>
      <c r="B14" s="20" t="s">
        <v>27</v>
      </c>
      <c r="C14" s="21" t="s">
        <v>10</v>
      </c>
      <c r="D14" s="21" t="s">
        <v>28</v>
      </c>
      <c r="E14" s="84" t="s">
        <v>15</v>
      </c>
      <c r="F14" s="180">
        <v>2488</v>
      </c>
      <c r="G14" s="181">
        <v>1542559.4365890331</v>
      </c>
      <c r="H14" s="203">
        <v>3837887879</v>
      </c>
      <c r="I14" s="186">
        <v>1085379025</v>
      </c>
      <c r="J14" s="175">
        <v>0</v>
      </c>
      <c r="K14" s="175">
        <f t="shared" si="0"/>
        <v>1085379025</v>
      </c>
      <c r="L14" s="187">
        <v>0</v>
      </c>
      <c r="M14" s="96">
        <v>61326594.200000003</v>
      </c>
      <c r="N14" s="187">
        <v>0</v>
      </c>
      <c r="O14" s="96">
        <v>0</v>
      </c>
      <c r="P14" s="176">
        <v>357406000.17000002</v>
      </c>
      <c r="Q14" s="187">
        <f t="shared" si="1"/>
        <v>2333776259.6300001</v>
      </c>
    </row>
    <row r="15" spans="1:17" x14ac:dyDescent="0.2">
      <c r="A15" s="113" t="s">
        <v>8</v>
      </c>
      <c r="B15" s="20" t="s">
        <v>29</v>
      </c>
      <c r="C15" s="21" t="s">
        <v>10</v>
      </c>
      <c r="D15" s="21" t="s">
        <v>30</v>
      </c>
      <c r="E15" s="84" t="s">
        <v>15</v>
      </c>
      <c r="F15" s="180">
        <v>8665</v>
      </c>
      <c r="G15" s="181">
        <v>1296643.2505290816</v>
      </c>
      <c r="H15" s="203">
        <v>11235413766</v>
      </c>
      <c r="I15" s="186">
        <v>3743216132</v>
      </c>
      <c r="J15" s="175">
        <v>5</v>
      </c>
      <c r="K15" s="175">
        <f t="shared" si="0"/>
        <v>3743216137</v>
      </c>
      <c r="L15" s="187">
        <v>0</v>
      </c>
      <c r="M15" s="96">
        <v>103853585.8</v>
      </c>
      <c r="N15" s="187">
        <v>0</v>
      </c>
      <c r="O15" s="96">
        <v>0</v>
      </c>
      <c r="P15" s="176">
        <v>1203584312.48</v>
      </c>
      <c r="Q15" s="187">
        <f t="shared" si="1"/>
        <v>6184759730.7199993</v>
      </c>
    </row>
    <row r="16" spans="1:17" x14ac:dyDescent="0.2">
      <c r="A16" s="113" t="s">
        <v>8</v>
      </c>
      <c r="B16" s="20" t="s">
        <v>31</v>
      </c>
      <c r="C16" s="21" t="s">
        <v>10</v>
      </c>
      <c r="D16" s="21" t="s">
        <v>32</v>
      </c>
      <c r="E16" s="84" t="s">
        <v>18</v>
      </c>
      <c r="F16" s="180">
        <v>15272</v>
      </c>
      <c r="G16" s="181">
        <v>1254174.7581431016</v>
      </c>
      <c r="H16" s="203">
        <v>19153756907</v>
      </c>
      <c r="I16" s="186">
        <v>6601929790</v>
      </c>
      <c r="J16" s="175">
        <v>0</v>
      </c>
      <c r="K16" s="175">
        <f t="shared" si="0"/>
        <v>6601929790</v>
      </c>
      <c r="L16" s="187">
        <v>0</v>
      </c>
      <c r="M16" s="96">
        <v>165313740</v>
      </c>
      <c r="N16" s="187">
        <v>0</v>
      </c>
      <c r="O16" s="96">
        <v>0</v>
      </c>
      <c r="P16" s="176">
        <v>2113345040.1800001</v>
      </c>
      <c r="Q16" s="187">
        <f t="shared" si="1"/>
        <v>10273168336.82</v>
      </c>
    </row>
    <row r="17" spans="1:17" x14ac:dyDescent="0.2">
      <c r="A17" s="113" t="s">
        <v>8</v>
      </c>
      <c r="B17" s="20" t="s">
        <v>33</v>
      </c>
      <c r="C17" s="21" t="s">
        <v>10</v>
      </c>
      <c r="D17" s="21" t="s">
        <v>34</v>
      </c>
      <c r="E17" s="84" t="s">
        <v>15</v>
      </c>
      <c r="F17" s="180">
        <v>18559</v>
      </c>
      <c r="G17" s="181">
        <v>1284051.5168461574</v>
      </c>
      <c r="H17" s="203">
        <v>23830712102</v>
      </c>
      <c r="I17" s="186">
        <v>8011372543</v>
      </c>
      <c r="J17" s="175">
        <v>0</v>
      </c>
      <c r="K17" s="175">
        <f t="shared" si="0"/>
        <v>8011372543</v>
      </c>
      <c r="L17" s="187">
        <v>0</v>
      </c>
      <c r="M17" s="96">
        <v>430274775</v>
      </c>
      <c r="N17" s="187">
        <v>0</v>
      </c>
      <c r="O17" s="96">
        <v>0</v>
      </c>
      <c r="P17" s="176">
        <v>2573967428.3299999</v>
      </c>
      <c r="Q17" s="187">
        <f t="shared" si="1"/>
        <v>12815097355.67</v>
      </c>
    </row>
    <row r="18" spans="1:17" x14ac:dyDescent="0.2">
      <c r="A18" s="113" t="s">
        <v>8</v>
      </c>
      <c r="B18" s="20" t="s">
        <v>35</v>
      </c>
      <c r="C18" s="21" t="s">
        <v>10</v>
      </c>
      <c r="D18" s="21" t="s">
        <v>36</v>
      </c>
      <c r="E18" s="84" t="s">
        <v>15</v>
      </c>
      <c r="F18" s="180">
        <v>5782</v>
      </c>
      <c r="G18" s="181">
        <v>1281695.2123327546</v>
      </c>
      <c r="H18" s="203">
        <v>7410761718</v>
      </c>
      <c r="I18" s="186">
        <v>2467907848</v>
      </c>
      <c r="J18" s="175">
        <v>0</v>
      </c>
      <c r="K18" s="175">
        <f t="shared" si="0"/>
        <v>2467907848</v>
      </c>
      <c r="L18" s="187">
        <v>0</v>
      </c>
      <c r="M18" s="96">
        <v>84315092.400000006</v>
      </c>
      <c r="N18" s="187">
        <v>0</v>
      </c>
      <c r="O18" s="96">
        <v>0</v>
      </c>
      <c r="P18" s="176">
        <v>790578711.19000006</v>
      </c>
      <c r="Q18" s="187">
        <f t="shared" si="1"/>
        <v>4067960066.4099998</v>
      </c>
    </row>
    <row r="19" spans="1:17" x14ac:dyDescent="0.2">
      <c r="A19" s="113" t="s">
        <v>8</v>
      </c>
      <c r="B19" s="20" t="s">
        <v>37</v>
      </c>
      <c r="C19" s="21" t="s">
        <v>10</v>
      </c>
      <c r="D19" s="21" t="s">
        <v>38</v>
      </c>
      <c r="E19" s="84" t="s">
        <v>18</v>
      </c>
      <c r="F19" s="180">
        <v>66516</v>
      </c>
      <c r="G19" s="181">
        <v>1303575.2294792081</v>
      </c>
      <c r="H19" s="203">
        <v>86708609965</v>
      </c>
      <c r="I19" s="186">
        <v>28002255333</v>
      </c>
      <c r="J19" s="175">
        <v>0</v>
      </c>
      <c r="K19" s="175">
        <f t="shared" si="0"/>
        <v>28002255333</v>
      </c>
      <c r="L19" s="187">
        <v>0</v>
      </c>
      <c r="M19" s="96">
        <v>1306518366</v>
      </c>
      <c r="N19" s="187">
        <v>23137503.59</v>
      </c>
      <c r="O19" s="96">
        <v>0</v>
      </c>
      <c r="P19" s="176">
        <v>9038646490.9200001</v>
      </c>
      <c r="Q19" s="187">
        <f t="shared" si="1"/>
        <v>48338052271.489998</v>
      </c>
    </row>
    <row r="20" spans="1:17" x14ac:dyDescent="0.2">
      <c r="A20" s="113" t="s">
        <v>8</v>
      </c>
      <c r="B20" s="20" t="s">
        <v>39</v>
      </c>
      <c r="C20" s="21" t="s">
        <v>10</v>
      </c>
      <c r="D20" s="21" t="s">
        <v>40</v>
      </c>
      <c r="E20" s="84" t="s">
        <v>18</v>
      </c>
      <c r="F20" s="180">
        <v>26095</v>
      </c>
      <c r="G20" s="181">
        <v>1353103.547398957</v>
      </c>
      <c r="H20" s="203">
        <v>35309237070</v>
      </c>
      <c r="I20" s="186">
        <v>11356782198</v>
      </c>
      <c r="J20" s="175">
        <v>4</v>
      </c>
      <c r="K20" s="175">
        <f t="shared" si="0"/>
        <v>11356782202</v>
      </c>
      <c r="L20" s="187">
        <v>0</v>
      </c>
      <c r="M20" s="96">
        <v>326457075.39999998</v>
      </c>
      <c r="N20" s="187">
        <v>0</v>
      </c>
      <c r="O20" s="96">
        <v>0</v>
      </c>
      <c r="P20" s="176">
        <v>3641563799.52</v>
      </c>
      <c r="Q20" s="187">
        <f t="shared" si="1"/>
        <v>19984433993.080002</v>
      </c>
    </row>
    <row r="21" spans="1:17" x14ac:dyDescent="0.2">
      <c r="A21" s="113" t="s">
        <v>8</v>
      </c>
      <c r="B21" s="20" t="s">
        <v>41</v>
      </c>
      <c r="C21" s="21" t="s">
        <v>10</v>
      </c>
      <c r="D21" s="21" t="s">
        <v>42</v>
      </c>
      <c r="E21" s="84" t="s">
        <v>15</v>
      </c>
      <c r="F21" s="180">
        <v>6557</v>
      </c>
      <c r="G21" s="181">
        <v>1289632.2468382667</v>
      </c>
      <c r="H21" s="203">
        <v>8456118643</v>
      </c>
      <c r="I21" s="186">
        <v>2847945777</v>
      </c>
      <c r="J21" s="175">
        <v>0</v>
      </c>
      <c r="K21" s="175">
        <f t="shared" si="0"/>
        <v>2847945777</v>
      </c>
      <c r="L21" s="187">
        <v>0</v>
      </c>
      <c r="M21" s="96">
        <v>84943711</v>
      </c>
      <c r="N21" s="187">
        <v>0</v>
      </c>
      <c r="O21" s="96">
        <v>0</v>
      </c>
      <c r="P21" s="176">
        <v>917743541.97000003</v>
      </c>
      <c r="Q21" s="187">
        <f t="shared" si="1"/>
        <v>4605485613.0299997</v>
      </c>
    </row>
    <row r="22" spans="1:17" x14ac:dyDescent="0.2">
      <c r="A22" s="113" t="s">
        <v>8</v>
      </c>
      <c r="B22" s="20" t="s">
        <v>43</v>
      </c>
      <c r="C22" s="21" t="s">
        <v>10</v>
      </c>
      <c r="D22" s="21" t="s">
        <v>44</v>
      </c>
      <c r="E22" s="84" t="s">
        <v>15</v>
      </c>
      <c r="F22" s="180">
        <v>2605</v>
      </c>
      <c r="G22" s="181">
        <v>1689996.3589336001</v>
      </c>
      <c r="H22" s="203">
        <v>4402440516</v>
      </c>
      <c r="I22" s="186">
        <v>1145025603</v>
      </c>
      <c r="J22" s="175">
        <v>5</v>
      </c>
      <c r="K22" s="175">
        <f t="shared" si="0"/>
        <v>1145025608</v>
      </c>
      <c r="L22" s="187">
        <v>0</v>
      </c>
      <c r="M22" s="96">
        <v>42282933.200000003</v>
      </c>
      <c r="N22" s="187">
        <v>0</v>
      </c>
      <c r="O22" s="96">
        <v>0</v>
      </c>
      <c r="P22" s="176">
        <v>369730345</v>
      </c>
      <c r="Q22" s="187">
        <f t="shared" si="1"/>
        <v>2845401629.8000002</v>
      </c>
    </row>
    <row r="23" spans="1:17" x14ac:dyDescent="0.2">
      <c r="A23" s="113" t="s">
        <v>8</v>
      </c>
      <c r="B23" s="20" t="s">
        <v>45</v>
      </c>
      <c r="C23" s="21" t="s">
        <v>10</v>
      </c>
      <c r="D23" s="21" t="s">
        <v>46</v>
      </c>
      <c r="E23" s="84" t="s">
        <v>15</v>
      </c>
      <c r="F23" s="180">
        <v>21165</v>
      </c>
      <c r="G23" s="181">
        <v>1378668.4101005362</v>
      </c>
      <c r="H23" s="203">
        <v>29179516900</v>
      </c>
      <c r="I23" s="186">
        <v>8879129871</v>
      </c>
      <c r="J23" s="175">
        <v>0</v>
      </c>
      <c r="K23" s="175">
        <f t="shared" si="0"/>
        <v>8879129871</v>
      </c>
      <c r="L23" s="187">
        <v>0</v>
      </c>
      <c r="M23" s="96">
        <v>479379756.19999999</v>
      </c>
      <c r="N23" s="187">
        <v>51549304.090000004</v>
      </c>
      <c r="O23" s="96">
        <v>0</v>
      </c>
      <c r="P23" s="176">
        <v>2869191506.8299999</v>
      </c>
      <c r="Q23" s="187">
        <f t="shared" si="1"/>
        <v>16900266461.879999</v>
      </c>
    </row>
    <row r="24" spans="1:17" x14ac:dyDescent="0.2">
      <c r="A24" s="113" t="s">
        <v>8</v>
      </c>
      <c r="B24" s="20" t="s">
        <v>47</v>
      </c>
      <c r="C24" s="21" t="s">
        <v>10</v>
      </c>
      <c r="D24" s="21" t="s">
        <v>48</v>
      </c>
      <c r="E24" s="84" t="s">
        <v>15</v>
      </c>
      <c r="F24" s="180">
        <v>2748</v>
      </c>
      <c r="G24" s="181">
        <v>1281837.7718591245</v>
      </c>
      <c r="H24" s="203">
        <v>3522490198</v>
      </c>
      <c r="I24" s="186">
        <v>1191184502</v>
      </c>
      <c r="J24" s="175">
        <v>0</v>
      </c>
      <c r="K24" s="175">
        <f t="shared" si="0"/>
        <v>1191184502</v>
      </c>
      <c r="L24" s="187">
        <v>0</v>
      </c>
      <c r="M24" s="96">
        <v>50031304.399999999</v>
      </c>
      <c r="N24" s="187">
        <v>0</v>
      </c>
      <c r="O24" s="96">
        <v>0</v>
      </c>
      <c r="P24" s="176">
        <v>383455183.56999999</v>
      </c>
      <c r="Q24" s="187">
        <f t="shared" si="1"/>
        <v>1897819208.03</v>
      </c>
    </row>
    <row r="25" spans="1:17" x14ac:dyDescent="0.2">
      <c r="A25" s="113" t="s">
        <v>8</v>
      </c>
      <c r="B25" s="20" t="s">
        <v>49</v>
      </c>
      <c r="C25" s="21" t="s">
        <v>10</v>
      </c>
      <c r="D25" s="21" t="s">
        <v>50</v>
      </c>
      <c r="E25" s="84" t="s">
        <v>51</v>
      </c>
      <c r="F25" s="180">
        <v>129019</v>
      </c>
      <c r="G25" s="181">
        <v>1460037.7331437434</v>
      </c>
      <c r="H25" s="203">
        <v>188372608293</v>
      </c>
      <c r="I25" s="186">
        <v>51540359717</v>
      </c>
      <c r="J25" s="175">
        <v>0</v>
      </c>
      <c r="K25" s="175">
        <f t="shared" si="0"/>
        <v>51540359717</v>
      </c>
      <c r="L25" s="187">
        <v>0</v>
      </c>
      <c r="M25" s="96">
        <v>4316254123.6000004</v>
      </c>
      <c r="N25" s="187">
        <v>177042217.91999999</v>
      </c>
      <c r="O25" s="96">
        <v>0</v>
      </c>
      <c r="P25" s="176">
        <v>16755647047.84</v>
      </c>
      <c r="Q25" s="187">
        <f t="shared" si="1"/>
        <v>115583305186.64</v>
      </c>
    </row>
    <row r="26" spans="1:17" x14ac:dyDescent="0.2">
      <c r="A26" s="113" t="s">
        <v>8</v>
      </c>
      <c r="B26" s="20" t="s">
        <v>52</v>
      </c>
      <c r="C26" s="21" t="s">
        <v>10</v>
      </c>
      <c r="D26" s="21" t="s">
        <v>53</v>
      </c>
      <c r="E26" s="84" t="s">
        <v>15</v>
      </c>
      <c r="F26" s="180">
        <v>6290</v>
      </c>
      <c r="G26" s="181">
        <v>1358163.90192845</v>
      </c>
      <c r="H26" s="203">
        <v>8542850944</v>
      </c>
      <c r="I26" s="186">
        <v>2735985748</v>
      </c>
      <c r="J26" s="175">
        <v>0</v>
      </c>
      <c r="K26" s="175">
        <f t="shared" si="0"/>
        <v>2735985748</v>
      </c>
      <c r="L26" s="187">
        <v>0</v>
      </c>
      <c r="M26" s="96">
        <v>170715164.80000001</v>
      </c>
      <c r="N26" s="187">
        <v>0</v>
      </c>
      <c r="O26" s="96">
        <v>0</v>
      </c>
      <c r="P26" s="176">
        <v>876428976.89999998</v>
      </c>
      <c r="Q26" s="187">
        <f t="shared" si="1"/>
        <v>4759721054.2999992</v>
      </c>
    </row>
    <row r="27" spans="1:17" x14ac:dyDescent="0.2">
      <c r="A27" s="113" t="s">
        <v>8</v>
      </c>
      <c r="B27" s="20" t="s">
        <v>54</v>
      </c>
      <c r="C27" s="21" t="s">
        <v>10</v>
      </c>
      <c r="D27" s="21" t="s">
        <v>55</v>
      </c>
      <c r="E27" s="84" t="s">
        <v>15</v>
      </c>
      <c r="F27" s="180">
        <v>14179</v>
      </c>
      <c r="G27" s="181">
        <v>1246646.8414403945</v>
      </c>
      <c r="H27" s="203">
        <v>17676205565</v>
      </c>
      <c r="I27" s="186">
        <v>6127800710</v>
      </c>
      <c r="J27" s="175">
        <v>0</v>
      </c>
      <c r="K27" s="175">
        <f t="shared" si="0"/>
        <v>6127800710</v>
      </c>
      <c r="L27" s="187">
        <v>0</v>
      </c>
      <c r="M27" s="96">
        <v>300374421</v>
      </c>
      <c r="N27" s="187">
        <v>0</v>
      </c>
      <c r="O27" s="96">
        <v>0</v>
      </c>
      <c r="P27" s="176">
        <v>1959290729.76</v>
      </c>
      <c r="Q27" s="187">
        <f t="shared" si="1"/>
        <v>9288739704.2399998</v>
      </c>
    </row>
    <row r="28" spans="1:17" x14ac:dyDescent="0.2">
      <c r="A28" s="113" t="s">
        <v>8</v>
      </c>
      <c r="B28" s="20" t="s">
        <v>56</v>
      </c>
      <c r="C28" s="21" t="s">
        <v>10</v>
      </c>
      <c r="D28" s="21" t="s">
        <v>57</v>
      </c>
      <c r="E28" s="84" t="s">
        <v>15</v>
      </c>
      <c r="F28" s="180">
        <v>18907</v>
      </c>
      <c r="G28" s="181">
        <v>1383251.9310653862</v>
      </c>
      <c r="H28" s="203">
        <v>26153144261</v>
      </c>
      <c r="I28" s="186">
        <v>8258095188</v>
      </c>
      <c r="J28" s="175">
        <v>2</v>
      </c>
      <c r="K28" s="175">
        <f t="shared" si="0"/>
        <v>8258095190</v>
      </c>
      <c r="L28" s="187">
        <v>0</v>
      </c>
      <c r="M28" s="96">
        <v>271735576.80000001</v>
      </c>
      <c r="N28" s="187">
        <v>0</v>
      </c>
      <c r="O28" s="96">
        <v>0</v>
      </c>
      <c r="P28" s="176">
        <v>2639370485.5700002</v>
      </c>
      <c r="Q28" s="187">
        <f t="shared" si="1"/>
        <v>14983943008.629999</v>
      </c>
    </row>
    <row r="29" spans="1:17" x14ac:dyDescent="0.2">
      <c r="A29" s="113" t="s">
        <v>8</v>
      </c>
      <c r="B29" s="20" t="s">
        <v>58</v>
      </c>
      <c r="C29" s="21" t="s">
        <v>10</v>
      </c>
      <c r="D29" s="21" t="s">
        <v>59</v>
      </c>
      <c r="E29" s="84" t="s">
        <v>18</v>
      </c>
      <c r="F29" s="180">
        <v>5752</v>
      </c>
      <c r="G29" s="181">
        <v>1319297.0073906058</v>
      </c>
      <c r="H29" s="203">
        <v>7588596387</v>
      </c>
      <c r="I29" s="186">
        <v>2505742141</v>
      </c>
      <c r="J29" s="175">
        <v>4</v>
      </c>
      <c r="K29" s="175">
        <f t="shared" si="0"/>
        <v>2505742145</v>
      </c>
      <c r="L29" s="187">
        <v>0</v>
      </c>
      <c r="M29" s="96">
        <v>64766458.799999997</v>
      </c>
      <c r="N29" s="187">
        <v>0</v>
      </c>
      <c r="O29" s="96">
        <v>0</v>
      </c>
      <c r="P29" s="176">
        <v>812986610.88</v>
      </c>
      <c r="Q29" s="187">
        <f t="shared" si="1"/>
        <v>4205101172.3199997</v>
      </c>
    </row>
    <row r="30" spans="1:17" x14ac:dyDescent="0.2">
      <c r="A30" s="113" t="s">
        <v>8</v>
      </c>
      <c r="B30" s="20" t="s">
        <v>60</v>
      </c>
      <c r="C30" s="21" t="s">
        <v>10</v>
      </c>
      <c r="D30" s="21" t="s">
        <v>61</v>
      </c>
      <c r="E30" s="84" t="s">
        <v>15</v>
      </c>
      <c r="F30" s="180">
        <v>6313</v>
      </c>
      <c r="G30" s="181">
        <v>1265976.7027508719</v>
      </c>
      <c r="H30" s="203">
        <v>7992110925</v>
      </c>
      <c r="I30" s="186">
        <v>2705289794</v>
      </c>
      <c r="J30" s="175">
        <v>5</v>
      </c>
      <c r="K30" s="175">
        <f t="shared" si="0"/>
        <v>2705289799</v>
      </c>
      <c r="L30" s="187">
        <v>0</v>
      </c>
      <c r="M30" s="96">
        <v>92768066</v>
      </c>
      <c r="N30" s="187">
        <v>0</v>
      </c>
      <c r="O30" s="96">
        <v>0</v>
      </c>
      <c r="P30" s="176">
        <v>872227495.71000004</v>
      </c>
      <c r="Q30" s="187">
        <f t="shared" si="1"/>
        <v>4321825564.29</v>
      </c>
    </row>
    <row r="31" spans="1:17" x14ac:dyDescent="0.2">
      <c r="A31" s="113" t="s">
        <v>8</v>
      </c>
      <c r="B31" s="20" t="s">
        <v>62</v>
      </c>
      <c r="C31" s="21" t="s">
        <v>10</v>
      </c>
      <c r="D31" s="21" t="s">
        <v>63</v>
      </c>
      <c r="E31" s="84" t="s">
        <v>15</v>
      </c>
      <c r="F31" s="180">
        <v>23065</v>
      </c>
      <c r="G31" s="181">
        <v>1166593.9870050494</v>
      </c>
      <c r="H31" s="203">
        <v>26907490311</v>
      </c>
      <c r="I31" s="186">
        <v>10061470094</v>
      </c>
      <c r="J31" s="175">
        <v>0</v>
      </c>
      <c r="K31" s="175">
        <f t="shared" si="0"/>
        <v>10061470094</v>
      </c>
      <c r="L31" s="187">
        <v>0</v>
      </c>
      <c r="M31" s="96">
        <v>234186518.40000001</v>
      </c>
      <c r="N31" s="187">
        <v>0</v>
      </c>
      <c r="O31" s="96">
        <v>0</v>
      </c>
      <c r="P31" s="176">
        <v>3226597507</v>
      </c>
      <c r="Q31" s="187">
        <f t="shared" si="1"/>
        <v>13385236191.6</v>
      </c>
    </row>
    <row r="32" spans="1:17" x14ac:dyDescent="0.2">
      <c r="A32" s="113" t="s">
        <v>8</v>
      </c>
      <c r="B32" s="20" t="s">
        <v>64</v>
      </c>
      <c r="C32" s="21" t="s">
        <v>10</v>
      </c>
      <c r="D32" s="21" t="s">
        <v>65</v>
      </c>
      <c r="E32" s="84" t="s">
        <v>18</v>
      </c>
      <c r="F32" s="180">
        <v>6987</v>
      </c>
      <c r="G32" s="181">
        <v>1357174.034028003</v>
      </c>
      <c r="H32" s="203">
        <v>9482574976</v>
      </c>
      <c r="I32" s="186">
        <v>3029842897</v>
      </c>
      <c r="J32" s="175">
        <v>0</v>
      </c>
      <c r="K32" s="175">
        <f t="shared" si="0"/>
        <v>3029842897</v>
      </c>
      <c r="L32" s="187">
        <v>0</v>
      </c>
      <c r="M32" s="96">
        <v>133298876.8</v>
      </c>
      <c r="N32" s="187">
        <v>0</v>
      </c>
      <c r="O32" s="96">
        <v>0</v>
      </c>
      <c r="P32" s="176">
        <v>970402106.25999999</v>
      </c>
      <c r="Q32" s="187">
        <f t="shared" si="1"/>
        <v>5349031095.9399996</v>
      </c>
    </row>
    <row r="33" spans="1:17" x14ac:dyDescent="0.2">
      <c r="A33" s="113" t="s">
        <v>8</v>
      </c>
      <c r="B33" s="20" t="s">
        <v>66</v>
      </c>
      <c r="C33" s="21" t="s">
        <v>10</v>
      </c>
      <c r="D33" s="21" t="s">
        <v>67</v>
      </c>
      <c r="E33" s="84" t="s">
        <v>15</v>
      </c>
      <c r="F33" s="180">
        <v>21256</v>
      </c>
      <c r="G33" s="181">
        <v>1409338.621358359</v>
      </c>
      <c r="H33" s="203">
        <v>29956901736</v>
      </c>
      <c r="I33" s="186">
        <v>8580100367</v>
      </c>
      <c r="J33" s="175">
        <v>1</v>
      </c>
      <c r="K33" s="175">
        <f t="shared" si="0"/>
        <v>8580100368</v>
      </c>
      <c r="L33" s="187">
        <v>0</v>
      </c>
      <c r="M33" s="96">
        <v>1127614772.5999999</v>
      </c>
      <c r="N33" s="187">
        <v>497300727.55000001</v>
      </c>
      <c r="O33" s="96">
        <v>0</v>
      </c>
      <c r="P33" s="176">
        <v>2782921093</v>
      </c>
      <c r="Q33" s="187">
        <f t="shared" si="1"/>
        <v>16968964774.85</v>
      </c>
    </row>
    <row r="34" spans="1:17" x14ac:dyDescent="0.2">
      <c r="A34" s="113" t="s">
        <v>8</v>
      </c>
      <c r="B34" s="20" t="s">
        <v>68</v>
      </c>
      <c r="C34" s="21" t="s">
        <v>10</v>
      </c>
      <c r="D34" s="21" t="s">
        <v>69</v>
      </c>
      <c r="E34" s="84" t="s">
        <v>15</v>
      </c>
      <c r="F34" s="180">
        <v>6395</v>
      </c>
      <c r="G34" s="181">
        <v>1227807.8858458211</v>
      </c>
      <c r="H34" s="203">
        <v>7851831430</v>
      </c>
      <c r="I34" s="186">
        <v>2793672439</v>
      </c>
      <c r="J34" s="175">
        <v>0</v>
      </c>
      <c r="K34" s="175">
        <f t="shared" si="0"/>
        <v>2793672439</v>
      </c>
      <c r="L34" s="187">
        <v>0</v>
      </c>
      <c r="M34" s="96">
        <v>68397839.200000003</v>
      </c>
      <c r="N34" s="187">
        <v>0</v>
      </c>
      <c r="O34" s="96">
        <v>0</v>
      </c>
      <c r="P34" s="176">
        <v>897856530.99000001</v>
      </c>
      <c r="Q34" s="187">
        <f t="shared" si="1"/>
        <v>4091904620.8100004</v>
      </c>
    </row>
    <row r="35" spans="1:17" x14ac:dyDescent="0.2">
      <c r="A35" s="113" t="s">
        <v>8</v>
      </c>
      <c r="B35" s="20" t="s">
        <v>70</v>
      </c>
      <c r="C35" s="21" t="s">
        <v>10</v>
      </c>
      <c r="D35" s="21" t="s">
        <v>71</v>
      </c>
      <c r="E35" s="84" t="s">
        <v>15</v>
      </c>
      <c r="F35" s="180">
        <v>11264</v>
      </c>
      <c r="G35" s="181">
        <v>1397691.7000054959</v>
      </c>
      <c r="H35" s="203">
        <v>15743599309</v>
      </c>
      <c r="I35" s="186">
        <v>4886400925</v>
      </c>
      <c r="J35" s="175">
        <v>2</v>
      </c>
      <c r="K35" s="175">
        <f t="shared" si="0"/>
        <v>4886400927</v>
      </c>
      <c r="L35" s="187">
        <v>0</v>
      </c>
      <c r="M35" s="96">
        <v>119981786</v>
      </c>
      <c r="N35" s="187">
        <v>0</v>
      </c>
      <c r="O35" s="96">
        <v>0</v>
      </c>
      <c r="P35" s="176">
        <v>1565051744.47</v>
      </c>
      <c r="Q35" s="187">
        <f t="shared" si="1"/>
        <v>9172164851.5299988</v>
      </c>
    </row>
    <row r="36" spans="1:17" x14ac:dyDescent="0.2">
      <c r="A36" s="113" t="s">
        <v>8</v>
      </c>
      <c r="B36" s="20" t="s">
        <v>72</v>
      </c>
      <c r="C36" s="21" t="s">
        <v>10</v>
      </c>
      <c r="D36" s="21" t="s">
        <v>73</v>
      </c>
      <c r="E36" s="84" t="s">
        <v>15</v>
      </c>
      <c r="F36" s="180">
        <v>3022</v>
      </c>
      <c r="G36" s="181">
        <v>1472153.8200652299</v>
      </c>
      <c r="H36" s="203">
        <v>4448848845</v>
      </c>
      <c r="I36" s="186">
        <v>1319885888</v>
      </c>
      <c r="J36" s="175">
        <v>0</v>
      </c>
      <c r="K36" s="175">
        <f t="shared" si="0"/>
        <v>1319885888</v>
      </c>
      <c r="L36" s="187">
        <v>0</v>
      </c>
      <c r="M36" s="96">
        <v>39262031</v>
      </c>
      <c r="N36" s="187">
        <v>0</v>
      </c>
      <c r="O36" s="96">
        <v>0</v>
      </c>
      <c r="P36" s="176">
        <v>424629699.25999999</v>
      </c>
      <c r="Q36" s="187">
        <f t="shared" si="1"/>
        <v>2665071226.7399998</v>
      </c>
    </row>
    <row r="37" spans="1:17" x14ac:dyDescent="0.2">
      <c r="A37" s="113" t="s">
        <v>8</v>
      </c>
      <c r="B37" s="20" t="s">
        <v>74</v>
      </c>
      <c r="C37" s="21" t="s">
        <v>10</v>
      </c>
      <c r="D37" s="21" t="s">
        <v>75</v>
      </c>
      <c r="E37" s="84" t="s">
        <v>15</v>
      </c>
      <c r="F37" s="180">
        <v>3437</v>
      </c>
      <c r="G37" s="181">
        <v>1476689.8430380598</v>
      </c>
      <c r="H37" s="203">
        <v>5075382991</v>
      </c>
      <c r="I37" s="186">
        <v>1513841914</v>
      </c>
      <c r="J37" s="175">
        <v>5</v>
      </c>
      <c r="K37" s="175">
        <f t="shared" si="0"/>
        <v>1513841919</v>
      </c>
      <c r="L37" s="187">
        <v>0</v>
      </c>
      <c r="M37" s="96">
        <v>48298277.600000001</v>
      </c>
      <c r="N37" s="187">
        <v>0</v>
      </c>
      <c r="O37" s="96">
        <v>0</v>
      </c>
      <c r="P37" s="176">
        <v>486111374.05000001</v>
      </c>
      <c r="Q37" s="187">
        <f t="shared" si="1"/>
        <v>3027131420.3500004</v>
      </c>
    </row>
    <row r="38" spans="1:17" x14ac:dyDescent="0.2">
      <c r="A38" s="113" t="s">
        <v>8</v>
      </c>
      <c r="B38" s="20" t="s">
        <v>76</v>
      </c>
      <c r="C38" s="21" t="s">
        <v>10</v>
      </c>
      <c r="D38" s="21" t="s">
        <v>77</v>
      </c>
      <c r="E38" s="84" t="s">
        <v>18</v>
      </c>
      <c r="F38" s="180">
        <v>31242</v>
      </c>
      <c r="G38" s="181">
        <v>1274468.6673592986</v>
      </c>
      <c r="H38" s="203">
        <v>39816950106</v>
      </c>
      <c r="I38" s="186">
        <v>13259733529</v>
      </c>
      <c r="J38" s="175">
        <v>0</v>
      </c>
      <c r="K38" s="175">
        <f t="shared" si="0"/>
        <v>13259733529</v>
      </c>
      <c r="L38" s="187">
        <v>0</v>
      </c>
      <c r="M38" s="96">
        <v>578598472.60000002</v>
      </c>
      <c r="N38" s="187">
        <v>0</v>
      </c>
      <c r="O38" s="96">
        <v>0</v>
      </c>
      <c r="P38" s="176">
        <v>4273606620.3499999</v>
      </c>
      <c r="Q38" s="187">
        <f t="shared" si="1"/>
        <v>21705011484.049999</v>
      </c>
    </row>
    <row r="39" spans="1:17" x14ac:dyDescent="0.2">
      <c r="A39" s="113" t="s">
        <v>8</v>
      </c>
      <c r="B39" s="20" t="s">
        <v>78</v>
      </c>
      <c r="C39" s="21" t="s">
        <v>10</v>
      </c>
      <c r="D39" s="21" t="s">
        <v>79</v>
      </c>
      <c r="E39" s="84" t="s">
        <v>15</v>
      </c>
      <c r="F39" s="180">
        <v>18509</v>
      </c>
      <c r="G39" s="181">
        <v>1270616.0007464276</v>
      </c>
      <c r="H39" s="203">
        <v>23517831558</v>
      </c>
      <c r="I39" s="186">
        <v>7699340377</v>
      </c>
      <c r="J39" s="175">
        <v>0</v>
      </c>
      <c r="K39" s="175">
        <f t="shared" si="0"/>
        <v>7699340377</v>
      </c>
      <c r="L39" s="187">
        <v>0</v>
      </c>
      <c r="M39" s="96">
        <v>654313713.60000002</v>
      </c>
      <c r="N39" s="187">
        <v>0</v>
      </c>
      <c r="O39" s="96">
        <v>0</v>
      </c>
      <c r="P39" s="176">
        <v>2498200717.4699998</v>
      </c>
      <c r="Q39" s="187">
        <f t="shared" si="1"/>
        <v>12665976749.93</v>
      </c>
    </row>
    <row r="40" spans="1:17" x14ac:dyDescent="0.2">
      <c r="A40" s="113" t="s">
        <v>8</v>
      </c>
      <c r="B40" s="20" t="s">
        <v>80</v>
      </c>
      <c r="C40" s="21" t="s">
        <v>10</v>
      </c>
      <c r="D40" s="21" t="s">
        <v>81</v>
      </c>
      <c r="E40" s="84" t="s">
        <v>15</v>
      </c>
      <c r="F40" s="180">
        <v>1650</v>
      </c>
      <c r="G40" s="181">
        <v>1552703.1980646939</v>
      </c>
      <c r="H40" s="203">
        <v>2561960277</v>
      </c>
      <c r="I40" s="186">
        <v>708619467</v>
      </c>
      <c r="J40" s="175">
        <v>0</v>
      </c>
      <c r="K40" s="175">
        <f t="shared" si="0"/>
        <v>708619467</v>
      </c>
      <c r="L40" s="187">
        <v>0</v>
      </c>
      <c r="M40" s="96">
        <v>29657637.600000001</v>
      </c>
      <c r="N40" s="187">
        <v>0</v>
      </c>
      <c r="O40" s="96">
        <v>0</v>
      </c>
      <c r="P40" s="176">
        <v>227440181.93000001</v>
      </c>
      <c r="Q40" s="187">
        <f t="shared" si="1"/>
        <v>1596242990.47</v>
      </c>
    </row>
    <row r="41" spans="1:17" x14ac:dyDescent="0.2">
      <c r="A41" s="113" t="s">
        <v>8</v>
      </c>
      <c r="B41" s="20" t="s">
        <v>82</v>
      </c>
      <c r="C41" s="21" t="s">
        <v>10</v>
      </c>
      <c r="D41" s="21" t="s">
        <v>83</v>
      </c>
      <c r="E41" s="84" t="s">
        <v>15</v>
      </c>
      <c r="F41" s="180">
        <v>78784</v>
      </c>
      <c r="G41" s="181">
        <v>1201428.7759813461</v>
      </c>
      <c r="H41" s="203">
        <v>94653364687</v>
      </c>
      <c r="I41" s="186">
        <v>33931957276</v>
      </c>
      <c r="J41" s="175">
        <v>5</v>
      </c>
      <c r="K41" s="175">
        <f t="shared" si="0"/>
        <v>33931957281</v>
      </c>
      <c r="L41" s="187">
        <v>0</v>
      </c>
      <c r="M41" s="96">
        <v>1187774295.2</v>
      </c>
      <c r="N41" s="187">
        <v>0</v>
      </c>
      <c r="O41" s="96">
        <v>0</v>
      </c>
      <c r="P41" s="176">
        <v>10878895253.540001</v>
      </c>
      <c r="Q41" s="187">
        <f t="shared" si="1"/>
        <v>48654737857.260002</v>
      </c>
    </row>
    <row r="42" spans="1:17" x14ac:dyDescent="0.2">
      <c r="A42" s="113" t="s">
        <v>8</v>
      </c>
      <c r="B42" s="20" t="s">
        <v>84</v>
      </c>
      <c r="C42" s="21" t="s">
        <v>10</v>
      </c>
      <c r="D42" s="21" t="s">
        <v>85</v>
      </c>
      <c r="E42" s="84" t="s">
        <v>18</v>
      </c>
      <c r="F42" s="180">
        <v>42197</v>
      </c>
      <c r="G42" s="181">
        <v>1301155.1309441938</v>
      </c>
      <c r="H42" s="203">
        <v>54904843061</v>
      </c>
      <c r="I42" s="186">
        <v>18008224022</v>
      </c>
      <c r="J42" s="175">
        <v>0</v>
      </c>
      <c r="K42" s="175">
        <f t="shared" si="0"/>
        <v>18008224022</v>
      </c>
      <c r="L42" s="187">
        <v>0</v>
      </c>
      <c r="M42" s="96">
        <v>639425389.60000002</v>
      </c>
      <c r="N42" s="187">
        <v>0</v>
      </c>
      <c r="O42" s="96">
        <v>0</v>
      </c>
      <c r="P42" s="176">
        <v>5799024392.2200003</v>
      </c>
      <c r="Q42" s="187">
        <f t="shared" si="1"/>
        <v>30458169257.18</v>
      </c>
    </row>
    <row r="43" spans="1:17" x14ac:dyDescent="0.2">
      <c r="A43" s="113" t="s">
        <v>8</v>
      </c>
      <c r="B43" s="20" t="s">
        <v>86</v>
      </c>
      <c r="C43" s="21" t="s">
        <v>10</v>
      </c>
      <c r="D43" s="21" t="s">
        <v>87</v>
      </c>
      <c r="E43" s="84" t="s">
        <v>15</v>
      </c>
      <c r="F43" s="180">
        <v>6749</v>
      </c>
      <c r="G43" s="181">
        <v>1456530.0735530523</v>
      </c>
      <c r="H43" s="203">
        <v>9830121467</v>
      </c>
      <c r="I43" s="186">
        <v>2915202572</v>
      </c>
      <c r="J43" s="175">
        <v>0</v>
      </c>
      <c r="K43" s="175">
        <f t="shared" si="0"/>
        <v>2915202572</v>
      </c>
      <c r="L43" s="187">
        <v>0</v>
      </c>
      <c r="M43" s="96">
        <v>182270201.19999999</v>
      </c>
      <c r="N43" s="187">
        <v>0</v>
      </c>
      <c r="O43" s="96">
        <v>0</v>
      </c>
      <c r="P43" s="176">
        <v>937350454.20000005</v>
      </c>
      <c r="Q43" s="187">
        <f t="shared" si="1"/>
        <v>5795298239.6000004</v>
      </c>
    </row>
    <row r="44" spans="1:17" x14ac:dyDescent="0.2">
      <c r="A44" s="113" t="s">
        <v>8</v>
      </c>
      <c r="B44" s="20" t="s">
        <v>88</v>
      </c>
      <c r="C44" s="21" t="s">
        <v>10</v>
      </c>
      <c r="D44" s="21" t="s">
        <v>89</v>
      </c>
      <c r="E44" s="84" t="s">
        <v>15</v>
      </c>
      <c r="F44" s="180">
        <v>11557</v>
      </c>
      <c r="G44" s="181">
        <v>1387388.0526437564</v>
      </c>
      <c r="H44" s="203">
        <v>16034043725</v>
      </c>
      <c r="I44" s="186">
        <v>5007434486</v>
      </c>
      <c r="J44" s="175">
        <v>5</v>
      </c>
      <c r="K44" s="175">
        <f t="shared" si="0"/>
        <v>5007434491</v>
      </c>
      <c r="L44" s="187">
        <v>0</v>
      </c>
      <c r="M44" s="96">
        <v>220351628.40000001</v>
      </c>
      <c r="N44" s="187">
        <v>0</v>
      </c>
      <c r="O44" s="96">
        <v>0</v>
      </c>
      <c r="P44" s="176">
        <v>1605806112.04</v>
      </c>
      <c r="Q44" s="187">
        <f t="shared" si="1"/>
        <v>9200451493.5600014</v>
      </c>
    </row>
    <row r="45" spans="1:17" x14ac:dyDescent="0.2">
      <c r="A45" s="113" t="s">
        <v>8</v>
      </c>
      <c r="B45" s="20" t="s">
        <v>90</v>
      </c>
      <c r="C45" s="21" t="s">
        <v>10</v>
      </c>
      <c r="D45" s="21" t="s">
        <v>91</v>
      </c>
      <c r="E45" s="84" t="s">
        <v>15</v>
      </c>
      <c r="F45" s="180">
        <v>2737</v>
      </c>
      <c r="G45" s="181">
        <v>1469677.0477692632</v>
      </c>
      <c r="H45" s="203">
        <v>4022506080</v>
      </c>
      <c r="I45" s="186">
        <v>1196613152</v>
      </c>
      <c r="J45" s="175">
        <v>0</v>
      </c>
      <c r="K45" s="175">
        <f t="shared" si="0"/>
        <v>1196613152</v>
      </c>
      <c r="L45" s="187">
        <v>0</v>
      </c>
      <c r="M45" s="96">
        <v>36711119.799999997</v>
      </c>
      <c r="N45" s="187">
        <v>0</v>
      </c>
      <c r="O45" s="96">
        <v>0</v>
      </c>
      <c r="P45" s="176">
        <v>386256171.02999997</v>
      </c>
      <c r="Q45" s="187">
        <f t="shared" si="1"/>
        <v>2402925637.1700001</v>
      </c>
    </row>
    <row r="46" spans="1:17" x14ac:dyDescent="0.2">
      <c r="A46" s="113" t="s">
        <v>8</v>
      </c>
      <c r="B46" s="20" t="s">
        <v>92</v>
      </c>
      <c r="C46" s="21" t="s">
        <v>10</v>
      </c>
      <c r="D46" s="21" t="s">
        <v>93</v>
      </c>
      <c r="E46" s="84" t="s">
        <v>15</v>
      </c>
      <c r="F46" s="180">
        <v>13593</v>
      </c>
      <c r="G46" s="181">
        <v>1346586.656732881</v>
      </c>
      <c r="H46" s="203">
        <v>18304152425</v>
      </c>
      <c r="I46" s="186">
        <v>5918957317</v>
      </c>
      <c r="J46" s="175">
        <v>0</v>
      </c>
      <c r="K46" s="175">
        <f t="shared" si="0"/>
        <v>5918957317</v>
      </c>
      <c r="L46" s="187">
        <v>0</v>
      </c>
      <c r="M46" s="96">
        <v>306468989.60000002</v>
      </c>
      <c r="N46" s="187">
        <v>0</v>
      </c>
      <c r="O46" s="96">
        <v>0</v>
      </c>
      <c r="P46" s="176">
        <v>1892067030.6700001</v>
      </c>
      <c r="Q46" s="187">
        <f t="shared" si="1"/>
        <v>10186659087.73</v>
      </c>
    </row>
    <row r="47" spans="1:17" x14ac:dyDescent="0.2">
      <c r="A47" s="113" t="s">
        <v>8</v>
      </c>
      <c r="B47" s="20" t="s">
        <v>94</v>
      </c>
      <c r="C47" s="21" t="s">
        <v>10</v>
      </c>
      <c r="D47" s="21" t="s">
        <v>95</v>
      </c>
      <c r="E47" s="84" t="s">
        <v>15</v>
      </c>
      <c r="F47" s="180">
        <v>19814</v>
      </c>
      <c r="G47" s="181">
        <v>1378061.2581863196</v>
      </c>
      <c r="H47" s="203">
        <v>27304905770</v>
      </c>
      <c r="I47" s="186">
        <v>8230999197</v>
      </c>
      <c r="J47" s="175">
        <v>0</v>
      </c>
      <c r="K47" s="175">
        <f t="shared" si="0"/>
        <v>8230999197</v>
      </c>
      <c r="L47" s="187">
        <v>0</v>
      </c>
      <c r="M47" s="96">
        <v>487421149.39999998</v>
      </c>
      <c r="N47" s="187">
        <v>274407208.35000002</v>
      </c>
      <c r="O47" s="96">
        <v>0</v>
      </c>
      <c r="P47" s="176">
        <v>2667240310.8099999</v>
      </c>
      <c r="Q47" s="187">
        <f t="shared" si="1"/>
        <v>15644837904.440001</v>
      </c>
    </row>
    <row r="48" spans="1:17" x14ac:dyDescent="0.2">
      <c r="A48" s="113" t="s">
        <v>8</v>
      </c>
      <c r="B48" s="20" t="s">
        <v>96</v>
      </c>
      <c r="C48" s="21" t="s">
        <v>10</v>
      </c>
      <c r="D48" s="21" t="s">
        <v>97</v>
      </c>
      <c r="E48" s="84" t="s">
        <v>18</v>
      </c>
      <c r="F48" s="180">
        <v>21595</v>
      </c>
      <c r="G48" s="181">
        <v>1330747.3659997131</v>
      </c>
      <c r="H48" s="203">
        <v>28737489369</v>
      </c>
      <c r="I48" s="186">
        <v>9141099274</v>
      </c>
      <c r="J48" s="175">
        <v>0</v>
      </c>
      <c r="K48" s="175">
        <f t="shared" si="0"/>
        <v>9141099274</v>
      </c>
      <c r="L48" s="187">
        <v>0</v>
      </c>
      <c r="M48" s="96">
        <v>223205436.59999999</v>
      </c>
      <c r="N48" s="187">
        <v>0</v>
      </c>
      <c r="O48" s="96">
        <v>0</v>
      </c>
      <c r="P48" s="176">
        <v>2935014712.1900001</v>
      </c>
      <c r="Q48" s="187">
        <f t="shared" si="1"/>
        <v>16438169946.209999</v>
      </c>
    </row>
    <row r="49" spans="1:17" x14ac:dyDescent="0.2">
      <c r="A49" s="113" t="s">
        <v>8</v>
      </c>
      <c r="B49" s="20" t="s">
        <v>98</v>
      </c>
      <c r="C49" s="21" t="s">
        <v>10</v>
      </c>
      <c r="D49" s="21" t="s">
        <v>99</v>
      </c>
      <c r="E49" s="84" t="s">
        <v>15</v>
      </c>
      <c r="F49" s="180">
        <v>8781</v>
      </c>
      <c r="G49" s="181">
        <v>1206526.8185200063</v>
      </c>
      <c r="H49" s="203">
        <v>10594511994</v>
      </c>
      <c r="I49" s="186">
        <v>3474374534</v>
      </c>
      <c r="J49" s="175">
        <v>0</v>
      </c>
      <c r="K49" s="175">
        <f t="shared" si="0"/>
        <v>3474374534</v>
      </c>
      <c r="L49" s="187">
        <v>0</v>
      </c>
      <c r="M49" s="96">
        <v>250550469.59999999</v>
      </c>
      <c r="N49" s="187">
        <v>0</v>
      </c>
      <c r="O49" s="96">
        <v>0</v>
      </c>
      <c r="P49" s="176">
        <v>1131458885.3299999</v>
      </c>
      <c r="Q49" s="187">
        <f t="shared" si="1"/>
        <v>5738128105.0699997</v>
      </c>
    </row>
    <row r="50" spans="1:17" x14ac:dyDescent="0.2">
      <c r="A50" s="113" t="s">
        <v>8</v>
      </c>
      <c r="B50" s="20" t="s">
        <v>100</v>
      </c>
      <c r="C50" s="21" t="s">
        <v>10</v>
      </c>
      <c r="D50" s="21" t="s">
        <v>101</v>
      </c>
      <c r="E50" s="84" t="s">
        <v>15</v>
      </c>
      <c r="F50" s="180">
        <v>6674</v>
      </c>
      <c r="G50" s="181">
        <v>1620656.4721068337</v>
      </c>
      <c r="H50" s="203">
        <v>10816261295</v>
      </c>
      <c r="I50" s="186">
        <v>2903341711</v>
      </c>
      <c r="J50" s="175">
        <v>0</v>
      </c>
      <c r="K50" s="175">
        <f t="shared" si="0"/>
        <v>2903341711</v>
      </c>
      <c r="L50" s="187">
        <v>0</v>
      </c>
      <c r="M50" s="96">
        <v>117142642.8</v>
      </c>
      <c r="N50" s="187">
        <v>0</v>
      </c>
      <c r="O50" s="96">
        <v>0</v>
      </c>
      <c r="P50" s="176">
        <v>945473317.84000003</v>
      </c>
      <c r="Q50" s="187">
        <f t="shared" si="1"/>
        <v>6850303623.3599997</v>
      </c>
    </row>
    <row r="51" spans="1:17" x14ac:dyDescent="0.2">
      <c r="A51" s="113" t="s">
        <v>8</v>
      </c>
      <c r="B51" s="20" t="s">
        <v>102</v>
      </c>
      <c r="C51" s="21" t="s">
        <v>10</v>
      </c>
      <c r="D51" s="21" t="s">
        <v>103</v>
      </c>
      <c r="E51" s="84" t="s">
        <v>18</v>
      </c>
      <c r="F51" s="180">
        <v>48290</v>
      </c>
      <c r="G51" s="181">
        <v>1262621.2055117832</v>
      </c>
      <c r="H51" s="203">
        <v>60971978015</v>
      </c>
      <c r="I51" s="186">
        <v>21031635730</v>
      </c>
      <c r="J51" s="175">
        <v>0</v>
      </c>
      <c r="K51" s="175">
        <f t="shared" si="0"/>
        <v>21031635730</v>
      </c>
      <c r="L51" s="187">
        <v>0</v>
      </c>
      <c r="M51" s="96">
        <v>622134748.39999998</v>
      </c>
      <c r="N51" s="187">
        <v>0</v>
      </c>
      <c r="O51" s="96">
        <v>0</v>
      </c>
      <c r="P51" s="176">
        <v>6738755685.7700005</v>
      </c>
      <c r="Q51" s="187">
        <f t="shared" si="1"/>
        <v>32579451850.829998</v>
      </c>
    </row>
    <row r="52" spans="1:17" x14ac:dyDescent="0.2">
      <c r="A52" s="113" t="s">
        <v>8</v>
      </c>
      <c r="B52" s="20" t="s">
        <v>104</v>
      </c>
      <c r="C52" s="21" t="s">
        <v>10</v>
      </c>
      <c r="D52" s="21" t="s">
        <v>105</v>
      </c>
      <c r="E52" s="84" t="s">
        <v>15</v>
      </c>
      <c r="F52" s="180">
        <v>3002</v>
      </c>
      <c r="G52" s="181">
        <v>1255982.8445121073</v>
      </c>
      <c r="H52" s="203">
        <v>3770460500</v>
      </c>
      <c r="I52" s="186">
        <v>1246658381</v>
      </c>
      <c r="J52" s="175">
        <v>0</v>
      </c>
      <c r="K52" s="175">
        <f t="shared" si="0"/>
        <v>1246658381</v>
      </c>
      <c r="L52" s="187">
        <v>0</v>
      </c>
      <c r="M52" s="96">
        <v>48792319.399999999</v>
      </c>
      <c r="N52" s="187">
        <v>0</v>
      </c>
      <c r="O52" s="96">
        <v>0</v>
      </c>
      <c r="P52" s="176">
        <v>412445403.80000001</v>
      </c>
      <c r="Q52" s="187">
        <f t="shared" si="1"/>
        <v>2062564395.8</v>
      </c>
    </row>
    <row r="53" spans="1:17" x14ac:dyDescent="0.2">
      <c r="A53" s="113" t="s">
        <v>8</v>
      </c>
      <c r="B53" s="20" t="s">
        <v>106</v>
      </c>
      <c r="C53" s="21" t="s">
        <v>10</v>
      </c>
      <c r="D53" s="21" t="s">
        <v>107</v>
      </c>
      <c r="E53" s="84" t="s">
        <v>15</v>
      </c>
      <c r="F53" s="180">
        <v>27321</v>
      </c>
      <c r="G53" s="181">
        <v>1413355.6559572369</v>
      </c>
      <c r="H53" s="203">
        <v>38614289877</v>
      </c>
      <c r="I53" s="186">
        <v>10796787569</v>
      </c>
      <c r="J53" s="175">
        <v>0</v>
      </c>
      <c r="K53" s="175">
        <f t="shared" si="0"/>
        <v>10796787569</v>
      </c>
      <c r="L53" s="187">
        <v>0</v>
      </c>
      <c r="M53" s="96">
        <v>2122673148.4000001</v>
      </c>
      <c r="N53" s="187">
        <v>69142617.590000004</v>
      </c>
      <c r="O53" s="96">
        <v>0</v>
      </c>
      <c r="P53" s="176">
        <v>3530784745.3899999</v>
      </c>
      <c r="Q53" s="187">
        <f t="shared" si="1"/>
        <v>22094901796.620003</v>
      </c>
    </row>
    <row r="54" spans="1:17" x14ac:dyDescent="0.2">
      <c r="A54" s="113" t="s">
        <v>8</v>
      </c>
      <c r="B54" s="20" t="s">
        <v>108</v>
      </c>
      <c r="C54" s="21" t="s">
        <v>10</v>
      </c>
      <c r="D54" s="21" t="s">
        <v>109</v>
      </c>
      <c r="E54" s="84" t="s">
        <v>15</v>
      </c>
      <c r="F54" s="180">
        <v>8145</v>
      </c>
      <c r="G54" s="181">
        <v>1638952.9850955482</v>
      </c>
      <c r="H54" s="203">
        <v>13349272064</v>
      </c>
      <c r="I54" s="186">
        <v>3486416926</v>
      </c>
      <c r="J54" s="175">
        <v>0</v>
      </c>
      <c r="K54" s="175">
        <f t="shared" si="0"/>
        <v>3486416926</v>
      </c>
      <c r="L54" s="187">
        <v>0</v>
      </c>
      <c r="M54" s="96">
        <v>181391581.40000001</v>
      </c>
      <c r="N54" s="187">
        <v>0</v>
      </c>
      <c r="O54" s="96">
        <v>0</v>
      </c>
      <c r="P54" s="176">
        <v>1118714392.3800001</v>
      </c>
      <c r="Q54" s="187">
        <f t="shared" si="1"/>
        <v>8562749164.2199993</v>
      </c>
    </row>
    <row r="55" spans="1:17" x14ac:dyDescent="0.2">
      <c r="A55" s="113" t="s">
        <v>8</v>
      </c>
      <c r="B55" s="20" t="s">
        <v>110</v>
      </c>
      <c r="C55" s="21" t="s">
        <v>10</v>
      </c>
      <c r="D55" s="21" t="s">
        <v>111</v>
      </c>
      <c r="E55" s="84" t="s">
        <v>15</v>
      </c>
      <c r="F55" s="180">
        <v>18614</v>
      </c>
      <c r="G55" s="181">
        <v>1239692.6170829851</v>
      </c>
      <c r="H55" s="203">
        <v>23075638375</v>
      </c>
      <c r="I55" s="186">
        <v>8136101434</v>
      </c>
      <c r="J55" s="175">
        <v>0</v>
      </c>
      <c r="K55" s="175">
        <f t="shared" si="0"/>
        <v>8136101434</v>
      </c>
      <c r="L55" s="187">
        <v>0</v>
      </c>
      <c r="M55" s="96">
        <v>204954695</v>
      </c>
      <c r="N55" s="187">
        <v>0</v>
      </c>
      <c r="O55" s="96">
        <v>0</v>
      </c>
      <c r="P55" s="176">
        <v>2601837253.5700002</v>
      </c>
      <c r="Q55" s="187">
        <f t="shared" si="1"/>
        <v>12132744992.43</v>
      </c>
    </row>
    <row r="56" spans="1:17" x14ac:dyDescent="0.2">
      <c r="A56" s="113" t="s">
        <v>8</v>
      </c>
      <c r="B56" s="20" t="s">
        <v>112</v>
      </c>
      <c r="C56" s="21" t="s">
        <v>10</v>
      </c>
      <c r="D56" s="21" t="s">
        <v>113</v>
      </c>
      <c r="E56" s="84" t="s">
        <v>15</v>
      </c>
      <c r="F56" s="180">
        <v>3977</v>
      </c>
      <c r="G56" s="181">
        <v>1308929.7418025762</v>
      </c>
      <c r="H56" s="203">
        <v>5205613584</v>
      </c>
      <c r="I56" s="186">
        <v>1707858314</v>
      </c>
      <c r="J56" s="175">
        <v>0</v>
      </c>
      <c r="K56" s="175">
        <f t="shared" si="0"/>
        <v>1707858314</v>
      </c>
      <c r="L56" s="187">
        <v>0</v>
      </c>
      <c r="M56" s="96">
        <v>49352227.399999999</v>
      </c>
      <c r="N56" s="187">
        <v>0</v>
      </c>
      <c r="O56" s="96">
        <v>0</v>
      </c>
      <c r="P56" s="176">
        <v>548853493.20000005</v>
      </c>
      <c r="Q56" s="187">
        <f t="shared" si="1"/>
        <v>2899549549.3999996</v>
      </c>
    </row>
    <row r="57" spans="1:17" x14ac:dyDescent="0.2">
      <c r="A57" s="113" t="s">
        <v>8</v>
      </c>
      <c r="B57" s="20" t="s">
        <v>114</v>
      </c>
      <c r="C57" s="21" t="s">
        <v>10</v>
      </c>
      <c r="D57" s="21" t="s">
        <v>115</v>
      </c>
      <c r="E57" s="84" t="s">
        <v>15</v>
      </c>
      <c r="F57" s="180">
        <v>16060</v>
      </c>
      <c r="G57" s="181">
        <v>1353597.7285248614</v>
      </c>
      <c r="H57" s="203">
        <v>21738779521</v>
      </c>
      <c r="I57" s="186">
        <v>6800310457</v>
      </c>
      <c r="J57" s="175">
        <v>0</v>
      </c>
      <c r="K57" s="175">
        <f t="shared" si="0"/>
        <v>6800310457</v>
      </c>
      <c r="L57" s="187">
        <v>0</v>
      </c>
      <c r="M57" s="96">
        <v>585691754.20000005</v>
      </c>
      <c r="N57" s="187">
        <v>0</v>
      </c>
      <c r="O57" s="96">
        <v>0</v>
      </c>
      <c r="P57" s="176">
        <v>2214040539.4400001</v>
      </c>
      <c r="Q57" s="187">
        <f t="shared" si="1"/>
        <v>12138736770.360001</v>
      </c>
    </row>
    <row r="58" spans="1:17" x14ac:dyDescent="0.2">
      <c r="A58" s="113" t="s">
        <v>8</v>
      </c>
      <c r="B58" s="20" t="s">
        <v>116</v>
      </c>
      <c r="C58" s="21" t="s">
        <v>10</v>
      </c>
      <c r="D58" s="21" t="s">
        <v>117</v>
      </c>
      <c r="E58" s="84" t="s">
        <v>15</v>
      </c>
      <c r="F58" s="180">
        <v>4812</v>
      </c>
      <c r="G58" s="181">
        <v>1496969.9827166267</v>
      </c>
      <c r="H58" s="203">
        <v>7203419557</v>
      </c>
      <c r="I58" s="186">
        <v>2085308663</v>
      </c>
      <c r="J58" s="175">
        <v>0</v>
      </c>
      <c r="K58" s="175">
        <f t="shared" si="0"/>
        <v>2085308663</v>
      </c>
      <c r="L58" s="187">
        <v>0</v>
      </c>
      <c r="M58" s="96">
        <v>93819909.200000003</v>
      </c>
      <c r="N58" s="187">
        <v>0</v>
      </c>
      <c r="O58" s="96">
        <v>0</v>
      </c>
      <c r="P58" s="176">
        <v>667195213.48000002</v>
      </c>
      <c r="Q58" s="187">
        <f t="shared" si="1"/>
        <v>4357095771.3199997</v>
      </c>
    </row>
    <row r="59" spans="1:17" x14ac:dyDescent="0.2">
      <c r="A59" s="113" t="s">
        <v>8</v>
      </c>
      <c r="B59" s="20" t="s">
        <v>118</v>
      </c>
      <c r="C59" s="21" t="s">
        <v>10</v>
      </c>
      <c r="D59" s="21" t="s">
        <v>119</v>
      </c>
      <c r="E59" s="84" t="s">
        <v>15</v>
      </c>
      <c r="F59" s="180">
        <v>6780</v>
      </c>
      <c r="G59" s="181">
        <v>1384627.909985058</v>
      </c>
      <c r="H59" s="203">
        <v>9387777230</v>
      </c>
      <c r="I59" s="186">
        <v>2963680179</v>
      </c>
      <c r="J59" s="175">
        <v>3</v>
      </c>
      <c r="K59" s="175">
        <f t="shared" si="0"/>
        <v>2963680182</v>
      </c>
      <c r="L59" s="187">
        <v>0</v>
      </c>
      <c r="M59" s="96">
        <v>77889334</v>
      </c>
      <c r="N59" s="187">
        <v>0</v>
      </c>
      <c r="O59" s="96">
        <v>0</v>
      </c>
      <c r="P59" s="176">
        <v>951915589.00999999</v>
      </c>
      <c r="Q59" s="187">
        <f t="shared" si="1"/>
        <v>5394292124.9899998</v>
      </c>
    </row>
    <row r="60" spans="1:17" x14ac:dyDescent="0.2">
      <c r="A60" s="113" t="s">
        <v>8</v>
      </c>
      <c r="B60" s="20" t="s">
        <v>120</v>
      </c>
      <c r="C60" s="21" t="s">
        <v>10</v>
      </c>
      <c r="D60" s="21" t="s">
        <v>121</v>
      </c>
      <c r="E60" s="84" t="s">
        <v>15</v>
      </c>
      <c r="F60" s="180">
        <v>4120</v>
      </c>
      <c r="G60" s="181">
        <v>1380718.7615233446</v>
      </c>
      <c r="H60" s="203">
        <v>5688561298</v>
      </c>
      <c r="I60" s="186">
        <v>1754987819</v>
      </c>
      <c r="J60" s="175">
        <v>0</v>
      </c>
      <c r="K60" s="175">
        <f t="shared" si="0"/>
        <v>1754987819</v>
      </c>
      <c r="L60" s="187">
        <v>0</v>
      </c>
      <c r="M60" s="96">
        <v>67381550.599999994</v>
      </c>
      <c r="N60" s="187">
        <v>0</v>
      </c>
      <c r="O60" s="96">
        <v>0</v>
      </c>
      <c r="P60" s="176">
        <v>561738035.52999997</v>
      </c>
      <c r="Q60" s="187">
        <f t="shared" si="1"/>
        <v>3304453892.8699999</v>
      </c>
    </row>
    <row r="61" spans="1:17" x14ac:dyDescent="0.2">
      <c r="A61" s="113" t="s">
        <v>8</v>
      </c>
      <c r="B61" s="20" t="s">
        <v>122</v>
      </c>
      <c r="C61" s="21" t="s">
        <v>10</v>
      </c>
      <c r="D61" s="21" t="s">
        <v>123</v>
      </c>
      <c r="E61" s="84" t="s">
        <v>15</v>
      </c>
      <c r="F61" s="180">
        <v>15148</v>
      </c>
      <c r="G61" s="181">
        <v>1392859.4433628593</v>
      </c>
      <c r="H61" s="203">
        <v>21099034849</v>
      </c>
      <c r="I61" s="186">
        <v>6316366075</v>
      </c>
      <c r="J61" s="175">
        <v>0</v>
      </c>
      <c r="K61" s="175">
        <f t="shared" si="0"/>
        <v>6316366075</v>
      </c>
      <c r="L61" s="187">
        <v>0</v>
      </c>
      <c r="M61" s="96">
        <v>581490085</v>
      </c>
      <c r="N61" s="187">
        <v>0</v>
      </c>
      <c r="O61" s="96">
        <v>0</v>
      </c>
      <c r="P61" s="176">
        <v>2056625044.0699999</v>
      </c>
      <c r="Q61" s="187">
        <f t="shared" si="1"/>
        <v>12144553644.93</v>
      </c>
    </row>
    <row r="62" spans="1:17" x14ac:dyDescent="0.2">
      <c r="A62" s="113" t="s">
        <v>8</v>
      </c>
      <c r="B62" s="20" t="s">
        <v>124</v>
      </c>
      <c r="C62" s="21" t="s">
        <v>10</v>
      </c>
      <c r="D62" s="21" t="s">
        <v>125</v>
      </c>
      <c r="E62" s="84" t="s">
        <v>15</v>
      </c>
      <c r="F62" s="180">
        <v>3929</v>
      </c>
      <c r="G62" s="181">
        <v>1311806.7002222906</v>
      </c>
      <c r="H62" s="203">
        <v>5154088526</v>
      </c>
      <c r="I62" s="186">
        <v>1642537847</v>
      </c>
      <c r="J62" s="175">
        <v>1</v>
      </c>
      <c r="K62" s="175">
        <f t="shared" si="0"/>
        <v>1642537848</v>
      </c>
      <c r="L62" s="187">
        <v>0</v>
      </c>
      <c r="M62" s="96">
        <v>70448713.799999997</v>
      </c>
      <c r="N62" s="187">
        <v>0</v>
      </c>
      <c r="O62" s="96">
        <v>0</v>
      </c>
      <c r="P62" s="176">
        <v>533588111.54000002</v>
      </c>
      <c r="Q62" s="187">
        <f t="shared" si="1"/>
        <v>2907513852.6599998</v>
      </c>
    </row>
    <row r="63" spans="1:17" x14ac:dyDescent="0.2">
      <c r="A63" s="113" t="s">
        <v>8</v>
      </c>
      <c r="B63" s="20" t="s">
        <v>126</v>
      </c>
      <c r="C63" s="21" t="s">
        <v>10</v>
      </c>
      <c r="D63" s="21" t="s">
        <v>127</v>
      </c>
      <c r="E63" s="84" t="s">
        <v>15</v>
      </c>
      <c r="F63" s="180">
        <v>3217</v>
      </c>
      <c r="G63" s="181">
        <v>1574553.6665561872</v>
      </c>
      <c r="H63" s="203">
        <v>5065339146</v>
      </c>
      <c r="I63" s="186">
        <v>1398979911</v>
      </c>
      <c r="J63" s="175">
        <v>5</v>
      </c>
      <c r="K63" s="175">
        <f t="shared" si="0"/>
        <v>1398979916</v>
      </c>
      <c r="L63" s="187">
        <v>0</v>
      </c>
      <c r="M63" s="96">
        <v>65094727</v>
      </c>
      <c r="N63" s="187">
        <v>0</v>
      </c>
      <c r="O63" s="96">
        <v>0</v>
      </c>
      <c r="P63" s="176">
        <v>460902486.88999999</v>
      </c>
      <c r="Q63" s="187">
        <f t="shared" si="1"/>
        <v>3140362016.1100001</v>
      </c>
    </row>
    <row r="64" spans="1:17" x14ac:dyDescent="0.2">
      <c r="A64" s="113" t="s">
        <v>8</v>
      </c>
      <c r="B64" s="20" t="s">
        <v>128</v>
      </c>
      <c r="C64" s="21" t="s">
        <v>10</v>
      </c>
      <c r="D64" s="21" t="s">
        <v>129</v>
      </c>
      <c r="E64" s="84" t="s">
        <v>15</v>
      </c>
      <c r="F64" s="180">
        <v>2736</v>
      </c>
      <c r="G64" s="181">
        <v>1516190.1640429306</v>
      </c>
      <c r="H64" s="203">
        <v>4148296289</v>
      </c>
      <c r="I64" s="186">
        <v>1175926230</v>
      </c>
      <c r="J64" s="175">
        <v>4</v>
      </c>
      <c r="K64" s="175">
        <f t="shared" si="0"/>
        <v>1175926234</v>
      </c>
      <c r="L64" s="187">
        <v>0</v>
      </c>
      <c r="M64" s="96">
        <v>61856412</v>
      </c>
      <c r="N64" s="187">
        <v>0</v>
      </c>
      <c r="O64" s="96">
        <v>0</v>
      </c>
      <c r="P64" s="176">
        <v>377152961.77999997</v>
      </c>
      <c r="Q64" s="187">
        <f t="shared" si="1"/>
        <v>2533360681.2200003</v>
      </c>
    </row>
    <row r="65" spans="1:17" x14ac:dyDescent="0.2">
      <c r="A65" s="113" t="s">
        <v>8</v>
      </c>
      <c r="B65" s="20" t="s">
        <v>130</v>
      </c>
      <c r="C65" s="21" t="s">
        <v>10</v>
      </c>
      <c r="D65" s="21" t="s">
        <v>131</v>
      </c>
      <c r="E65" s="84" t="s">
        <v>51</v>
      </c>
      <c r="F65" s="180">
        <v>66279</v>
      </c>
      <c r="G65" s="181">
        <v>1515476.6950066355</v>
      </c>
      <c r="H65" s="203">
        <v>100444279869</v>
      </c>
      <c r="I65" s="186">
        <v>26218207056</v>
      </c>
      <c r="J65" s="175">
        <v>2</v>
      </c>
      <c r="K65" s="175">
        <f t="shared" si="0"/>
        <v>26218207058</v>
      </c>
      <c r="L65" s="187">
        <v>0</v>
      </c>
      <c r="M65" s="96">
        <v>3045554196.5999999</v>
      </c>
      <c r="N65" s="187">
        <v>936991937.10000002</v>
      </c>
      <c r="O65" s="96">
        <v>0</v>
      </c>
      <c r="P65" s="176">
        <v>8589648200.7399998</v>
      </c>
      <c r="Q65" s="187">
        <f t="shared" si="1"/>
        <v>61653878476.560005</v>
      </c>
    </row>
    <row r="66" spans="1:17" x14ac:dyDescent="0.2">
      <c r="A66" s="113" t="s">
        <v>8</v>
      </c>
      <c r="B66" s="20" t="s">
        <v>132</v>
      </c>
      <c r="C66" s="21" t="s">
        <v>10</v>
      </c>
      <c r="D66" s="21" t="s">
        <v>133</v>
      </c>
      <c r="E66" s="84" t="s">
        <v>18</v>
      </c>
      <c r="F66" s="180">
        <v>17438</v>
      </c>
      <c r="G66" s="181">
        <v>1369194.0319141794</v>
      </c>
      <c r="H66" s="203">
        <v>23876005529</v>
      </c>
      <c r="I66" s="186">
        <v>7561458349</v>
      </c>
      <c r="J66" s="175">
        <v>3</v>
      </c>
      <c r="K66" s="175">
        <f t="shared" si="0"/>
        <v>7561458352</v>
      </c>
      <c r="L66" s="187">
        <v>0</v>
      </c>
      <c r="M66" s="96">
        <v>192662141.59999999</v>
      </c>
      <c r="N66" s="187">
        <v>0</v>
      </c>
      <c r="O66" s="96">
        <v>0</v>
      </c>
      <c r="P66" s="176">
        <v>2461227682.9699998</v>
      </c>
      <c r="Q66" s="187">
        <f t="shared" si="1"/>
        <v>13660657352.43</v>
      </c>
    </row>
    <row r="67" spans="1:17" x14ac:dyDescent="0.2">
      <c r="A67" s="113" t="s">
        <v>8</v>
      </c>
      <c r="B67" s="20" t="s">
        <v>134</v>
      </c>
      <c r="C67" s="21" t="s">
        <v>10</v>
      </c>
      <c r="D67" s="21" t="s">
        <v>135</v>
      </c>
      <c r="E67" s="84" t="s">
        <v>15</v>
      </c>
      <c r="F67" s="180">
        <v>9561</v>
      </c>
      <c r="G67" s="181">
        <v>1423439.1271737046</v>
      </c>
      <c r="H67" s="203">
        <v>13609501495</v>
      </c>
      <c r="I67" s="186">
        <v>4158379539</v>
      </c>
      <c r="J67" s="175">
        <v>0</v>
      </c>
      <c r="K67" s="175">
        <f t="shared" si="0"/>
        <v>4158379539</v>
      </c>
      <c r="L67" s="187">
        <v>0</v>
      </c>
      <c r="M67" s="96">
        <v>312431160</v>
      </c>
      <c r="N67" s="187">
        <v>0</v>
      </c>
      <c r="O67" s="96">
        <v>0</v>
      </c>
      <c r="P67" s="176">
        <v>1331869538.24</v>
      </c>
      <c r="Q67" s="187">
        <f t="shared" si="1"/>
        <v>7806821257.7600002</v>
      </c>
    </row>
    <row r="68" spans="1:17" x14ac:dyDescent="0.2">
      <c r="A68" s="113" t="s">
        <v>8</v>
      </c>
      <c r="B68" s="20" t="s">
        <v>136</v>
      </c>
      <c r="C68" s="21" t="s">
        <v>10</v>
      </c>
      <c r="D68" s="21" t="s">
        <v>137</v>
      </c>
      <c r="E68" s="84" t="s">
        <v>15</v>
      </c>
      <c r="F68" s="180">
        <v>6489</v>
      </c>
      <c r="G68" s="181">
        <v>1561898.1248497886</v>
      </c>
      <c r="H68" s="203">
        <v>10135156933</v>
      </c>
      <c r="I68" s="186">
        <v>2839479636</v>
      </c>
      <c r="J68" s="175">
        <v>0</v>
      </c>
      <c r="K68" s="175">
        <f t="shared" si="0"/>
        <v>2839479636</v>
      </c>
      <c r="L68" s="187">
        <v>0</v>
      </c>
      <c r="M68" s="96">
        <v>182039244.59999999</v>
      </c>
      <c r="N68" s="187">
        <v>0</v>
      </c>
      <c r="O68" s="96">
        <v>0</v>
      </c>
      <c r="P68" s="176">
        <v>911721418.91999996</v>
      </c>
      <c r="Q68" s="187">
        <f t="shared" si="1"/>
        <v>6201916633.4799995</v>
      </c>
    </row>
    <row r="69" spans="1:17" x14ac:dyDescent="0.2">
      <c r="A69" s="113" t="s">
        <v>8</v>
      </c>
      <c r="B69" s="20" t="s">
        <v>138</v>
      </c>
      <c r="C69" s="21" t="s">
        <v>10</v>
      </c>
      <c r="D69" s="21" t="s">
        <v>139</v>
      </c>
      <c r="E69" s="84" t="s">
        <v>15</v>
      </c>
      <c r="F69" s="180">
        <v>15648</v>
      </c>
      <c r="G69" s="181">
        <v>1322759.7741984949</v>
      </c>
      <c r="H69" s="203">
        <v>20698544947</v>
      </c>
      <c r="I69" s="186">
        <v>6439714521</v>
      </c>
      <c r="J69" s="175">
        <v>0</v>
      </c>
      <c r="K69" s="175">
        <f t="shared" si="0"/>
        <v>6439714521</v>
      </c>
      <c r="L69" s="187">
        <v>0</v>
      </c>
      <c r="M69" s="96">
        <v>728351318.39999998</v>
      </c>
      <c r="N69" s="187">
        <v>0</v>
      </c>
      <c r="O69" s="96">
        <v>0</v>
      </c>
      <c r="P69" s="176">
        <v>2091217239.23</v>
      </c>
      <c r="Q69" s="187">
        <f t="shared" si="1"/>
        <v>11439261868.370001</v>
      </c>
    </row>
    <row r="70" spans="1:17" x14ac:dyDescent="0.2">
      <c r="A70" s="113" t="s">
        <v>8</v>
      </c>
      <c r="B70" s="20" t="s">
        <v>140</v>
      </c>
      <c r="C70" s="21" t="s">
        <v>10</v>
      </c>
      <c r="D70" s="21" t="s">
        <v>141</v>
      </c>
      <c r="E70" s="84" t="s">
        <v>15</v>
      </c>
      <c r="F70" s="180">
        <v>12334</v>
      </c>
      <c r="G70" s="181">
        <v>1457466.6207207926</v>
      </c>
      <c r="H70" s="203">
        <v>17976393300</v>
      </c>
      <c r="I70" s="186">
        <v>4960553590</v>
      </c>
      <c r="J70" s="175">
        <v>1</v>
      </c>
      <c r="K70" s="175">
        <f t="shared" si="0"/>
        <v>4960553591</v>
      </c>
      <c r="L70" s="187">
        <v>0</v>
      </c>
      <c r="M70" s="96">
        <v>291005679.39999998</v>
      </c>
      <c r="N70" s="187">
        <v>108485570.81</v>
      </c>
      <c r="O70" s="96">
        <v>0</v>
      </c>
      <c r="P70" s="176">
        <v>1604965815.8</v>
      </c>
      <c r="Q70" s="187">
        <f t="shared" si="1"/>
        <v>11011382642.99</v>
      </c>
    </row>
    <row r="71" spans="1:17" x14ac:dyDescent="0.2">
      <c r="A71" s="113" t="s">
        <v>8</v>
      </c>
      <c r="B71" s="20" t="s">
        <v>142</v>
      </c>
      <c r="C71" s="21" t="s">
        <v>10</v>
      </c>
      <c r="D71" s="21" t="s">
        <v>143</v>
      </c>
      <c r="E71" s="84" t="s">
        <v>15</v>
      </c>
      <c r="F71" s="180">
        <v>4672</v>
      </c>
      <c r="G71" s="181">
        <v>1332156.2730364266</v>
      </c>
      <c r="H71" s="203">
        <v>6223834108</v>
      </c>
      <c r="I71" s="186">
        <v>2001021376</v>
      </c>
      <c r="J71" s="175">
        <v>0</v>
      </c>
      <c r="K71" s="175">
        <f t="shared" si="0"/>
        <v>2001021376</v>
      </c>
      <c r="L71" s="187">
        <v>0</v>
      </c>
      <c r="M71" s="96">
        <v>125179181.40000001</v>
      </c>
      <c r="N71" s="187">
        <v>0</v>
      </c>
      <c r="O71" s="96">
        <v>0</v>
      </c>
      <c r="P71" s="176">
        <v>642826622.55999994</v>
      </c>
      <c r="Q71" s="187">
        <f t="shared" si="1"/>
        <v>3454806928.04</v>
      </c>
    </row>
    <row r="72" spans="1:17" x14ac:dyDescent="0.2">
      <c r="A72" s="113" t="s">
        <v>8</v>
      </c>
      <c r="B72" s="20" t="s">
        <v>144</v>
      </c>
      <c r="C72" s="21" t="s">
        <v>10</v>
      </c>
      <c r="D72" s="21" t="s">
        <v>145</v>
      </c>
      <c r="E72" s="84" t="s">
        <v>15</v>
      </c>
      <c r="F72" s="180">
        <v>9987</v>
      </c>
      <c r="G72" s="181">
        <v>1328247.1079995951</v>
      </c>
      <c r="H72" s="203">
        <v>13265203868</v>
      </c>
      <c r="I72" s="186">
        <v>4230336359</v>
      </c>
      <c r="J72" s="175">
        <v>0</v>
      </c>
      <c r="K72" s="175">
        <f t="shared" ref="K72:K135" si="2">+I72+J72</f>
        <v>4230336359</v>
      </c>
      <c r="L72" s="187">
        <v>0</v>
      </c>
      <c r="M72" s="96">
        <v>355540529.39999998</v>
      </c>
      <c r="N72" s="187">
        <v>0</v>
      </c>
      <c r="O72" s="96">
        <v>0</v>
      </c>
      <c r="P72" s="176">
        <v>1371923658.95</v>
      </c>
      <c r="Q72" s="187">
        <f t="shared" ref="Q72:Q135" si="3">+((H72)-(K72+L72+M72+N72+O72+P72))</f>
        <v>7307403320.6500006</v>
      </c>
    </row>
    <row r="73" spans="1:17" x14ac:dyDescent="0.2">
      <c r="A73" s="113" t="s">
        <v>8</v>
      </c>
      <c r="B73" s="20" t="s">
        <v>146</v>
      </c>
      <c r="C73" s="21" t="s">
        <v>10</v>
      </c>
      <c r="D73" s="21" t="s">
        <v>147</v>
      </c>
      <c r="E73" s="84" t="s">
        <v>15</v>
      </c>
      <c r="F73" s="180">
        <v>7463</v>
      </c>
      <c r="G73" s="181">
        <v>1390869.468393276</v>
      </c>
      <c r="H73" s="203">
        <v>10380058843</v>
      </c>
      <c r="I73" s="186">
        <v>3229289577</v>
      </c>
      <c r="J73" s="175">
        <v>4</v>
      </c>
      <c r="K73" s="175">
        <f t="shared" si="2"/>
        <v>3229289581</v>
      </c>
      <c r="L73" s="187">
        <v>0</v>
      </c>
      <c r="M73" s="96">
        <v>117654733.8</v>
      </c>
      <c r="N73" s="187">
        <v>0</v>
      </c>
      <c r="O73" s="96">
        <v>0</v>
      </c>
      <c r="P73" s="176">
        <v>1037625805.35</v>
      </c>
      <c r="Q73" s="187">
        <f t="shared" si="3"/>
        <v>5995488722.8499994</v>
      </c>
    </row>
    <row r="74" spans="1:17" x14ac:dyDescent="0.2">
      <c r="A74" s="113" t="s">
        <v>8</v>
      </c>
      <c r="B74" s="20" t="s">
        <v>148</v>
      </c>
      <c r="C74" s="21" t="s">
        <v>10</v>
      </c>
      <c r="D74" s="21" t="s">
        <v>149</v>
      </c>
      <c r="E74" s="84" t="s">
        <v>15</v>
      </c>
      <c r="F74" s="180">
        <v>5936</v>
      </c>
      <c r="G74" s="181">
        <v>1366689.2493507711</v>
      </c>
      <c r="H74" s="203">
        <v>8112667385</v>
      </c>
      <c r="I74" s="186">
        <v>2554998901</v>
      </c>
      <c r="J74" s="175">
        <v>0</v>
      </c>
      <c r="K74" s="175">
        <f t="shared" si="2"/>
        <v>2554998901</v>
      </c>
      <c r="L74" s="187">
        <v>0</v>
      </c>
      <c r="M74" s="96">
        <v>99014602.599999994</v>
      </c>
      <c r="N74" s="187">
        <v>0</v>
      </c>
      <c r="O74" s="96">
        <v>0</v>
      </c>
      <c r="P74" s="176">
        <v>818448536.42999995</v>
      </c>
      <c r="Q74" s="187">
        <f t="shared" si="3"/>
        <v>4640205344.9700003</v>
      </c>
    </row>
    <row r="75" spans="1:17" x14ac:dyDescent="0.2">
      <c r="A75" s="113" t="s">
        <v>8</v>
      </c>
      <c r="B75" s="20" t="s">
        <v>150</v>
      </c>
      <c r="C75" s="21" t="s">
        <v>10</v>
      </c>
      <c r="D75" s="21" t="s">
        <v>151</v>
      </c>
      <c r="E75" s="84" t="s">
        <v>15</v>
      </c>
      <c r="F75" s="180">
        <v>26071</v>
      </c>
      <c r="G75" s="181">
        <v>1217672.3084788064</v>
      </c>
      <c r="H75" s="203">
        <v>31745934755</v>
      </c>
      <c r="I75" s="186">
        <v>9565980497</v>
      </c>
      <c r="J75" s="175">
        <v>0</v>
      </c>
      <c r="K75" s="175">
        <f t="shared" si="2"/>
        <v>9565980497</v>
      </c>
      <c r="L75" s="187">
        <v>0</v>
      </c>
      <c r="M75" s="96">
        <v>987709144</v>
      </c>
      <c r="N75" s="187">
        <v>0</v>
      </c>
      <c r="O75" s="96">
        <v>0</v>
      </c>
      <c r="P75" s="176">
        <v>3105874947.3800001</v>
      </c>
      <c r="Q75" s="187">
        <f t="shared" si="3"/>
        <v>18086370166.619999</v>
      </c>
    </row>
    <row r="76" spans="1:17" x14ac:dyDescent="0.2">
      <c r="A76" s="113" t="s">
        <v>8</v>
      </c>
      <c r="B76" s="20" t="s">
        <v>152</v>
      </c>
      <c r="C76" s="21" t="s">
        <v>10</v>
      </c>
      <c r="D76" s="21" t="s">
        <v>153</v>
      </c>
      <c r="E76" s="84" t="s">
        <v>15</v>
      </c>
      <c r="F76" s="180">
        <v>4515</v>
      </c>
      <c r="G76" s="181">
        <v>1549974.9983778687</v>
      </c>
      <c r="H76" s="203">
        <v>6998137118</v>
      </c>
      <c r="I76" s="186">
        <v>1954121201</v>
      </c>
      <c r="J76" s="175">
        <v>5</v>
      </c>
      <c r="K76" s="175">
        <f t="shared" si="2"/>
        <v>1954121206</v>
      </c>
      <c r="L76" s="187">
        <v>0</v>
      </c>
      <c r="M76" s="96">
        <v>111279097.8</v>
      </c>
      <c r="N76" s="187">
        <v>0</v>
      </c>
      <c r="O76" s="96">
        <v>0</v>
      </c>
      <c r="P76" s="176">
        <v>624620204.05999994</v>
      </c>
      <c r="Q76" s="187">
        <f t="shared" si="3"/>
        <v>4308116610.1400003</v>
      </c>
    </row>
    <row r="77" spans="1:17" x14ac:dyDescent="0.2">
      <c r="A77" s="113" t="s">
        <v>8</v>
      </c>
      <c r="B77" s="20" t="s">
        <v>154</v>
      </c>
      <c r="C77" s="21" t="s">
        <v>10</v>
      </c>
      <c r="D77" s="21" t="s">
        <v>155</v>
      </c>
      <c r="E77" s="84" t="s">
        <v>18</v>
      </c>
      <c r="F77" s="180">
        <v>4859</v>
      </c>
      <c r="G77" s="181">
        <v>1129143.9616515206</v>
      </c>
      <c r="H77" s="203">
        <v>5486510510</v>
      </c>
      <c r="I77" s="186">
        <v>2073928466</v>
      </c>
      <c r="J77" s="175">
        <v>3</v>
      </c>
      <c r="K77" s="175">
        <f t="shared" si="2"/>
        <v>2073928469</v>
      </c>
      <c r="L77" s="187">
        <v>0</v>
      </c>
      <c r="M77" s="96">
        <v>58524352.399999999</v>
      </c>
      <c r="N77" s="187">
        <v>0</v>
      </c>
      <c r="O77" s="96">
        <v>0</v>
      </c>
      <c r="P77" s="176">
        <v>673497435.26999998</v>
      </c>
      <c r="Q77" s="187">
        <f t="shared" si="3"/>
        <v>2680560253.3299999</v>
      </c>
    </row>
    <row r="78" spans="1:17" x14ac:dyDescent="0.2">
      <c r="A78" s="113" t="s">
        <v>8</v>
      </c>
      <c r="B78" s="20" t="s">
        <v>156</v>
      </c>
      <c r="C78" s="21" t="s">
        <v>10</v>
      </c>
      <c r="D78" s="21" t="s">
        <v>157</v>
      </c>
      <c r="E78" s="84" t="s">
        <v>18</v>
      </c>
      <c r="F78" s="180">
        <v>21438</v>
      </c>
      <c r="G78" s="181">
        <v>1198356.4168084562</v>
      </c>
      <c r="H78" s="203">
        <v>25690364864</v>
      </c>
      <c r="I78" s="186">
        <v>9188566770</v>
      </c>
      <c r="J78" s="175">
        <v>0</v>
      </c>
      <c r="K78" s="175">
        <f t="shared" si="2"/>
        <v>9188566770</v>
      </c>
      <c r="L78" s="187">
        <v>0</v>
      </c>
      <c r="M78" s="96">
        <v>224605482.59999999</v>
      </c>
      <c r="N78" s="187">
        <v>0</v>
      </c>
      <c r="O78" s="96">
        <v>0</v>
      </c>
      <c r="P78" s="176">
        <v>2949019649.5</v>
      </c>
      <c r="Q78" s="187">
        <f t="shared" si="3"/>
        <v>13328172961.9</v>
      </c>
    </row>
    <row r="79" spans="1:17" x14ac:dyDescent="0.2">
      <c r="A79" s="113" t="s">
        <v>8</v>
      </c>
      <c r="B79" s="20" t="s">
        <v>158</v>
      </c>
      <c r="C79" s="21" t="s">
        <v>10</v>
      </c>
      <c r="D79" s="21" t="s">
        <v>159</v>
      </c>
      <c r="E79" s="84" t="s">
        <v>15</v>
      </c>
      <c r="F79" s="180">
        <v>7986</v>
      </c>
      <c r="G79" s="181">
        <v>1379774.2367679283</v>
      </c>
      <c r="H79" s="203">
        <v>11018877055</v>
      </c>
      <c r="I79" s="186">
        <v>3494677295</v>
      </c>
      <c r="J79" s="175">
        <v>5</v>
      </c>
      <c r="K79" s="175">
        <f t="shared" si="2"/>
        <v>3494677300</v>
      </c>
      <c r="L79" s="187">
        <v>0</v>
      </c>
      <c r="M79" s="96">
        <v>83137325.400000006</v>
      </c>
      <c r="N79" s="187">
        <v>0</v>
      </c>
      <c r="O79" s="96">
        <v>0</v>
      </c>
      <c r="P79" s="176">
        <v>1140842193.3299999</v>
      </c>
      <c r="Q79" s="187">
        <f t="shared" si="3"/>
        <v>6300220236.2700005</v>
      </c>
    </row>
    <row r="80" spans="1:17" x14ac:dyDescent="0.2">
      <c r="A80" s="113" t="s">
        <v>8</v>
      </c>
      <c r="B80" s="20" t="s">
        <v>160</v>
      </c>
      <c r="C80" s="21" t="s">
        <v>10</v>
      </c>
      <c r="D80" s="21" t="s">
        <v>161</v>
      </c>
      <c r="E80" s="84" t="s">
        <v>18</v>
      </c>
      <c r="F80" s="180">
        <v>49758</v>
      </c>
      <c r="G80" s="181">
        <v>1243963.3136075111</v>
      </c>
      <c r="H80" s="203">
        <v>61897126559</v>
      </c>
      <c r="I80" s="186">
        <v>21469208891</v>
      </c>
      <c r="J80" s="175">
        <v>0</v>
      </c>
      <c r="K80" s="175">
        <f t="shared" si="2"/>
        <v>21469208891</v>
      </c>
      <c r="L80" s="187">
        <v>0</v>
      </c>
      <c r="M80" s="96">
        <v>626999917.60000002</v>
      </c>
      <c r="N80" s="187">
        <v>0</v>
      </c>
      <c r="O80" s="96">
        <v>0</v>
      </c>
      <c r="P80" s="176">
        <v>6870962293.9799995</v>
      </c>
      <c r="Q80" s="187">
        <f t="shared" si="3"/>
        <v>32929955456.420002</v>
      </c>
    </row>
    <row r="81" spans="1:17" x14ac:dyDescent="0.2">
      <c r="A81" s="113" t="s">
        <v>8</v>
      </c>
      <c r="B81" s="20" t="s">
        <v>162</v>
      </c>
      <c r="C81" s="21" t="s">
        <v>10</v>
      </c>
      <c r="D81" s="21" t="s">
        <v>163</v>
      </c>
      <c r="E81" s="84" t="s">
        <v>18</v>
      </c>
      <c r="F81" s="180">
        <v>26128</v>
      </c>
      <c r="G81" s="181">
        <v>1276692.021743428</v>
      </c>
      <c r="H81" s="203">
        <v>33357409145</v>
      </c>
      <c r="I81" s="186">
        <v>11299050550</v>
      </c>
      <c r="J81" s="175">
        <v>0</v>
      </c>
      <c r="K81" s="175">
        <f t="shared" si="2"/>
        <v>11299050550</v>
      </c>
      <c r="L81" s="187">
        <v>0</v>
      </c>
      <c r="M81" s="96">
        <v>309625046.60000002</v>
      </c>
      <c r="N81" s="187">
        <v>0</v>
      </c>
      <c r="O81" s="96">
        <v>0</v>
      </c>
      <c r="P81" s="176">
        <v>3618595702.3299999</v>
      </c>
      <c r="Q81" s="187">
        <f t="shared" si="3"/>
        <v>18130137846.07</v>
      </c>
    </row>
    <row r="82" spans="1:17" x14ac:dyDescent="0.2">
      <c r="A82" s="113" t="s">
        <v>8</v>
      </c>
      <c r="B82" s="20" t="s">
        <v>164</v>
      </c>
      <c r="C82" s="21" t="s">
        <v>10</v>
      </c>
      <c r="D82" s="21" t="s">
        <v>165</v>
      </c>
      <c r="E82" s="84" t="s">
        <v>15</v>
      </c>
      <c r="F82" s="180">
        <v>1853</v>
      </c>
      <c r="G82" s="181">
        <v>1480916.2747168848</v>
      </c>
      <c r="H82" s="203">
        <v>2744137858</v>
      </c>
      <c r="I82" s="186">
        <v>791328753</v>
      </c>
      <c r="J82" s="175">
        <v>5</v>
      </c>
      <c r="K82" s="175">
        <f t="shared" si="2"/>
        <v>791328758</v>
      </c>
      <c r="L82" s="187">
        <v>0</v>
      </c>
      <c r="M82" s="96">
        <v>22983393.800000001</v>
      </c>
      <c r="N82" s="187">
        <v>0</v>
      </c>
      <c r="O82" s="96">
        <v>0</v>
      </c>
      <c r="P82" s="176">
        <v>254609760.31</v>
      </c>
      <c r="Q82" s="187">
        <f t="shared" si="3"/>
        <v>1675215945.8900001</v>
      </c>
    </row>
    <row r="83" spans="1:17" x14ac:dyDescent="0.2">
      <c r="A83" s="113" t="s">
        <v>8</v>
      </c>
      <c r="B83" s="20" t="s">
        <v>166</v>
      </c>
      <c r="C83" s="21" t="s">
        <v>10</v>
      </c>
      <c r="D83" s="21" t="s">
        <v>167</v>
      </c>
      <c r="E83" s="84" t="s">
        <v>15</v>
      </c>
      <c r="F83" s="180">
        <v>12609</v>
      </c>
      <c r="G83" s="181">
        <v>1352646.8233410968</v>
      </c>
      <c r="H83" s="203">
        <v>17055523796</v>
      </c>
      <c r="I83" s="186">
        <v>5365248662</v>
      </c>
      <c r="J83" s="175">
        <v>0</v>
      </c>
      <c r="K83" s="175">
        <f t="shared" si="2"/>
        <v>5365248662</v>
      </c>
      <c r="L83" s="187">
        <v>0</v>
      </c>
      <c r="M83" s="96">
        <v>424166813.60000002</v>
      </c>
      <c r="N83" s="187">
        <v>0</v>
      </c>
      <c r="O83" s="96">
        <v>0</v>
      </c>
      <c r="P83" s="176">
        <v>1721766992.97</v>
      </c>
      <c r="Q83" s="187">
        <f t="shared" si="3"/>
        <v>9544341327.4300003</v>
      </c>
    </row>
    <row r="84" spans="1:17" x14ac:dyDescent="0.2">
      <c r="A84" s="113" t="s">
        <v>8</v>
      </c>
      <c r="B84" s="20" t="s">
        <v>168</v>
      </c>
      <c r="C84" s="21" t="s">
        <v>10</v>
      </c>
      <c r="D84" s="21" t="s">
        <v>169</v>
      </c>
      <c r="E84" s="84" t="s">
        <v>18</v>
      </c>
      <c r="F84" s="180">
        <v>6728</v>
      </c>
      <c r="G84" s="181">
        <v>1409774.0357518103</v>
      </c>
      <c r="H84" s="203">
        <v>9484959713</v>
      </c>
      <c r="I84" s="186">
        <v>2890783506</v>
      </c>
      <c r="J84" s="175">
        <v>0</v>
      </c>
      <c r="K84" s="175">
        <f t="shared" si="2"/>
        <v>2890783506</v>
      </c>
      <c r="L84" s="187">
        <v>0</v>
      </c>
      <c r="M84" s="96">
        <v>81380700.599999994</v>
      </c>
      <c r="N84" s="187">
        <v>0</v>
      </c>
      <c r="O84" s="96">
        <v>0</v>
      </c>
      <c r="P84" s="176">
        <v>933989269.25</v>
      </c>
      <c r="Q84" s="187">
        <f t="shared" si="3"/>
        <v>5578806237.1499996</v>
      </c>
    </row>
    <row r="85" spans="1:17" x14ac:dyDescent="0.2">
      <c r="A85" s="113" t="s">
        <v>8</v>
      </c>
      <c r="B85" s="20" t="s">
        <v>170</v>
      </c>
      <c r="C85" s="21" t="s">
        <v>10</v>
      </c>
      <c r="D85" s="21" t="s">
        <v>171</v>
      </c>
      <c r="E85" s="84" t="s">
        <v>15</v>
      </c>
      <c r="F85" s="180">
        <v>5730</v>
      </c>
      <c r="G85" s="181">
        <v>1404988.5239015704</v>
      </c>
      <c r="H85" s="203">
        <v>8050584242</v>
      </c>
      <c r="I85" s="186">
        <v>2475535601</v>
      </c>
      <c r="J85" s="175">
        <v>3</v>
      </c>
      <c r="K85" s="175">
        <f t="shared" si="2"/>
        <v>2475535604</v>
      </c>
      <c r="L85" s="187">
        <v>0</v>
      </c>
      <c r="M85" s="96">
        <v>96948817.400000006</v>
      </c>
      <c r="N85" s="187">
        <v>0</v>
      </c>
      <c r="O85" s="96">
        <v>0</v>
      </c>
      <c r="P85" s="176">
        <v>808084882.82000005</v>
      </c>
      <c r="Q85" s="187">
        <f t="shared" si="3"/>
        <v>4670014937.7799997</v>
      </c>
    </row>
    <row r="86" spans="1:17" x14ac:dyDescent="0.2">
      <c r="A86" s="113" t="s">
        <v>8</v>
      </c>
      <c r="B86" s="20" t="s">
        <v>172</v>
      </c>
      <c r="C86" s="21" t="s">
        <v>10</v>
      </c>
      <c r="D86" s="21" t="s">
        <v>173</v>
      </c>
      <c r="E86" s="84" t="s">
        <v>15</v>
      </c>
      <c r="F86" s="180">
        <v>26446</v>
      </c>
      <c r="G86" s="181">
        <v>1318617.798152674</v>
      </c>
      <c r="H86" s="203">
        <v>34872166290</v>
      </c>
      <c r="I86" s="186">
        <v>11438287193</v>
      </c>
      <c r="J86" s="175">
        <v>4</v>
      </c>
      <c r="K86" s="175">
        <f t="shared" si="2"/>
        <v>11438287197</v>
      </c>
      <c r="L86" s="187">
        <v>0</v>
      </c>
      <c r="M86" s="96">
        <v>546091084.99000001</v>
      </c>
      <c r="N86" s="187">
        <v>0</v>
      </c>
      <c r="O86" s="96">
        <v>0</v>
      </c>
      <c r="P86" s="176">
        <v>3675595797.1799998</v>
      </c>
      <c r="Q86" s="187">
        <f t="shared" si="3"/>
        <v>19212192210.830002</v>
      </c>
    </row>
    <row r="87" spans="1:17" x14ac:dyDescent="0.2">
      <c r="A87" s="113" t="s">
        <v>8</v>
      </c>
      <c r="B87" s="20" t="s">
        <v>174</v>
      </c>
      <c r="C87" s="21" t="s">
        <v>10</v>
      </c>
      <c r="D87" s="21" t="s">
        <v>175</v>
      </c>
      <c r="E87" s="84" t="s">
        <v>15</v>
      </c>
      <c r="F87" s="180">
        <v>7282</v>
      </c>
      <c r="G87" s="181">
        <v>1405596.9444720605</v>
      </c>
      <c r="H87" s="203">
        <v>10235556950</v>
      </c>
      <c r="I87" s="186">
        <v>3156001700</v>
      </c>
      <c r="J87" s="175">
        <v>0</v>
      </c>
      <c r="K87" s="175">
        <f t="shared" si="2"/>
        <v>3156001700</v>
      </c>
      <c r="L87" s="187">
        <v>0</v>
      </c>
      <c r="M87" s="96">
        <v>110125777</v>
      </c>
      <c r="N87" s="187">
        <v>0</v>
      </c>
      <c r="O87" s="96">
        <v>0</v>
      </c>
      <c r="P87" s="176">
        <v>1010316177.59</v>
      </c>
      <c r="Q87" s="187">
        <f t="shared" si="3"/>
        <v>5959113295.4099998</v>
      </c>
    </row>
    <row r="88" spans="1:17" x14ac:dyDescent="0.2">
      <c r="A88" s="113" t="s">
        <v>8</v>
      </c>
      <c r="B88" s="20" t="s">
        <v>176</v>
      </c>
      <c r="C88" s="21" t="s">
        <v>10</v>
      </c>
      <c r="D88" s="21" t="s">
        <v>177</v>
      </c>
      <c r="E88" s="84" t="s">
        <v>18</v>
      </c>
      <c r="F88" s="180">
        <v>10440</v>
      </c>
      <c r="G88" s="181">
        <v>1357065.1685480319</v>
      </c>
      <c r="H88" s="203">
        <v>14167760360</v>
      </c>
      <c r="I88" s="186">
        <v>4502365316</v>
      </c>
      <c r="J88" s="175">
        <v>0</v>
      </c>
      <c r="K88" s="175">
        <f t="shared" si="2"/>
        <v>4502365316</v>
      </c>
      <c r="L88" s="187">
        <v>0</v>
      </c>
      <c r="M88" s="96">
        <v>236921291.80000001</v>
      </c>
      <c r="N88" s="187">
        <v>0</v>
      </c>
      <c r="O88" s="96">
        <v>0</v>
      </c>
      <c r="P88" s="176">
        <v>1447550320.4300001</v>
      </c>
      <c r="Q88" s="187">
        <f t="shared" si="3"/>
        <v>7980923431.7699995</v>
      </c>
    </row>
    <row r="89" spans="1:17" x14ac:dyDescent="0.2">
      <c r="A89" s="113" t="s">
        <v>8</v>
      </c>
      <c r="B89" s="20" t="s">
        <v>178</v>
      </c>
      <c r="C89" s="21" t="s">
        <v>10</v>
      </c>
      <c r="D89" s="21" t="s">
        <v>179</v>
      </c>
      <c r="E89" s="84" t="s">
        <v>18</v>
      </c>
      <c r="F89" s="180">
        <v>23009</v>
      </c>
      <c r="G89" s="181">
        <v>1280338.6620010142</v>
      </c>
      <c r="H89" s="203">
        <v>29459312274</v>
      </c>
      <c r="I89" s="186">
        <v>9756660766</v>
      </c>
      <c r="J89" s="175">
        <v>0</v>
      </c>
      <c r="K89" s="175">
        <f t="shared" si="2"/>
        <v>9756660766</v>
      </c>
      <c r="L89" s="187">
        <v>0</v>
      </c>
      <c r="M89" s="96">
        <v>355329733.80000001</v>
      </c>
      <c r="N89" s="187">
        <v>0</v>
      </c>
      <c r="O89" s="96">
        <v>0</v>
      </c>
      <c r="P89" s="176">
        <v>3129263192.6900001</v>
      </c>
      <c r="Q89" s="187">
        <f t="shared" si="3"/>
        <v>16218058581.51</v>
      </c>
    </row>
    <row r="90" spans="1:17" x14ac:dyDescent="0.2">
      <c r="A90" s="113" t="s">
        <v>8</v>
      </c>
      <c r="B90" s="20" t="s">
        <v>180</v>
      </c>
      <c r="C90" s="21" t="s">
        <v>10</v>
      </c>
      <c r="D90" s="21" t="s">
        <v>181</v>
      </c>
      <c r="E90" s="84" t="s">
        <v>15</v>
      </c>
      <c r="F90" s="180">
        <v>4256</v>
      </c>
      <c r="G90" s="181">
        <v>1399510.7759129105</v>
      </c>
      <c r="H90" s="203">
        <v>5956317863</v>
      </c>
      <c r="I90" s="186">
        <v>1795662124</v>
      </c>
      <c r="J90" s="175">
        <v>3</v>
      </c>
      <c r="K90" s="175">
        <f t="shared" si="2"/>
        <v>1795662127</v>
      </c>
      <c r="L90" s="187">
        <v>0</v>
      </c>
      <c r="M90" s="96">
        <v>317310158.60000002</v>
      </c>
      <c r="N90" s="187">
        <v>0</v>
      </c>
      <c r="O90" s="96">
        <v>0</v>
      </c>
      <c r="P90" s="176">
        <v>582045194.63</v>
      </c>
      <c r="Q90" s="187">
        <f t="shared" si="3"/>
        <v>3261300382.77</v>
      </c>
    </row>
    <row r="91" spans="1:17" x14ac:dyDescent="0.2">
      <c r="A91" s="113" t="s">
        <v>8</v>
      </c>
      <c r="B91" s="20" t="s">
        <v>182</v>
      </c>
      <c r="C91" s="21" t="s">
        <v>10</v>
      </c>
      <c r="D91" s="21" t="s">
        <v>183</v>
      </c>
      <c r="E91" s="84" t="s">
        <v>15</v>
      </c>
      <c r="F91" s="180">
        <v>36921</v>
      </c>
      <c r="G91" s="181">
        <v>1300489.3166126788</v>
      </c>
      <c r="H91" s="203">
        <v>48015366059</v>
      </c>
      <c r="I91" s="186">
        <v>14476251386</v>
      </c>
      <c r="J91" s="175">
        <v>0</v>
      </c>
      <c r="K91" s="175">
        <f t="shared" si="2"/>
        <v>14476251386</v>
      </c>
      <c r="L91" s="187">
        <v>0</v>
      </c>
      <c r="M91" s="96">
        <v>1631870271</v>
      </c>
      <c r="N91" s="187">
        <v>0</v>
      </c>
      <c r="O91" s="96">
        <v>0</v>
      </c>
      <c r="P91" s="176">
        <v>4729747428.5500002</v>
      </c>
      <c r="Q91" s="187">
        <f t="shared" si="3"/>
        <v>27177496973.450001</v>
      </c>
    </row>
    <row r="92" spans="1:17" x14ac:dyDescent="0.2">
      <c r="A92" s="113" t="s">
        <v>8</v>
      </c>
      <c r="B92" s="20" t="s">
        <v>184</v>
      </c>
      <c r="C92" s="21" t="s">
        <v>10</v>
      </c>
      <c r="D92" s="21" t="s">
        <v>185</v>
      </c>
      <c r="E92" s="84" t="s">
        <v>15</v>
      </c>
      <c r="F92" s="180">
        <v>7298</v>
      </c>
      <c r="G92" s="181">
        <v>1230280.4186239317</v>
      </c>
      <c r="H92" s="203">
        <v>8978586496</v>
      </c>
      <c r="I92" s="186">
        <v>3143993808</v>
      </c>
      <c r="J92" s="175">
        <v>3</v>
      </c>
      <c r="K92" s="175">
        <f t="shared" si="2"/>
        <v>3143993811</v>
      </c>
      <c r="L92" s="187">
        <v>0</v>
      </c>
      <c r="M92" s="96">
        <v>86598152.200000003</v>
      </c>
      <c r="N92" s="187">
        <v>0</v>
      </c>
      <c r="O92" s="96">
        <v>0</v>
      </c>
      <c r="P92" s="176">
        <v>1006254745.77</v>
      </c>
      <c r="Q92" s="187">
        <f t="shared" si="3"/>
        <v>4741739787.0300007</v>
      </c>
    </row>
    <row r="93" spans="1:17" x14ac:dyDescent="0.2">
      <c r="A93" s="113" t="s">
        <v>8</v>
      </c>
      <c r="B93" s="20" t="s">
        <v>186</v>
      </c>
      <c r="C93" s="21" t="s">
        <v>10</v>
      </c>
      <c r="D93" s="21" t="s">
        <v>187</v>
      </c>
      <c r="E93" s="84" t="s">
        <v>15</v>
      </c>
      <c r="F93" s="180">
        <v>13055</v>
      </c>
      <c r="G93" s="181">
        <v>1293152.2110903221</v>
      </c>
      <c r="H93" s="203">
        <v>16882102116</v>
      </c>
      <c r="I93" s="186">
        <v>5000235398</v>
      </c>
      <c r="J93" s="175">
        <v>3</v>
      </c>
      <c r="K93" s="175">
        <f t="shared" si="2"/>
        <v>5000235401</v>
      </c>
      <c r="L93" s="187">
        <v>0</v>
      </c>
      <c r="M93" s="96">
        <v>1905589302.8</v>
      </c>
      <c r="N93" s="187">
        <v>0</v>
      </c>
      <c r="O93" s="96">
        <v>0</v>
      </c>
      <c r="P93" s="176">
        <v>1643339344.03</v>
      </c>
      <c r="Q93" s="187">
        <f t="shared" si="3"/>
        <v>8332938068.1700001</v>
      </c>
    </row>
    <row r="94" spans="1:17" x14ac:dyDescent="0.2">
      <c r="A94" s="113" t="s">
        <v>8</v>
      </c>
      <c r="B94" s="20" t="s">
        <v>188</v>
      </c>
      <c r="C94" s="21" t="s">
        <v>10</v>
      </c>
      <c r="D94" s="21" t="s">
        <v>189</v>
      </c>
      <c r="E94" s="84" t="s">
        <v>15</v>
      </c>
      <c r="F94" s="180">
        <v>12915</v>
      </c>
      <c r="G94" s="181">
        <v>1337712.6279193989</v>
      </c>
      <c r="H94" s="203">
        <v>17276558590</v>
      </c>
      <c r="I94" s="186">
        <v>5596641720</v>
      </c>
      <c r="J94" s="175">
        <v>3</v>
      </c>
      <c r="K94" s="175">
        <f t="shared" si="2"/>
        <v>5596641723</v>
      </c>
      <c r="L94" s="187">
        <v>0</v>
      </c>
      <c r="M94" s="96">
        <v>239756111.80000001</v>
      </c>
      <c r="N94" s="187">
        <v>0</v>
      </c>
      <c r="O94" s="96">
        <v>0</v>
      </c>
      <c r="P94" s="176">
        <v>1801595135.6400001</v>
      </c>
      <c r="Q94" s="187">
        <f t="shared" si="3"/>
        <v>9638565619.5599995</v>
      </c>
    </row>
    <row r="95" spans="1:17" x14ac:dyDescent="0.2">
      <c r="A95" s="113" t="s">
        <v>8</v>
      </c>
      <c r="B95" s="20" t="s">
        <v>190</v>
      </c>
      <c r="C95" s="21" t="s">
        <v>10</v>
      </c>
      <c r="D95" s="21" t="s">
        <v>191</v>
      </c>
      <c r="E95" s="84" t="s">
        <v>15</v>
      </c>
      <c r="F95" s="180">
        <v>4545</v>
      </c>
      <c r="G95" s="181">
        <v>1275769.1130624362</v>
      </c>
      <c r="H95" s="203">
        <v>5798370619</v>
      </c>
      <c r="I95" s="186">
        <v>1937777639</v>
      </c>
      <c r="J95" s="175">
        <v>0</v>
      </c>
      <c r="K95" s="175">
        <f t="shared" si="2"/>
        <v>1937777639</v>
      </c>
      <c r="L95" s="187">
        <v>0</v>
      </c>
      <c r="M95" s="96">
        <v>57950156.200000003</v>
      </c>
      <c r="N95" s="187">
        <v>0</v>
      </c>
      <c r="O95" s="96">
        <v>0</v>
      </c>
      <c r="P95" s="176">
        <v>621259019.10000002</v>
      </c>
      <c r="Q95" s="187">
        <f t="shared" si="3"/>
        <v>3181383804.6999998</v>
      </c>
    </row>
    <row r="96" spans="1:17" x14ac:dyDescent="0.2">
      <c r="A96" s="113" t="s">
        <v>8</v>
      </c>
      <c r="B96" s="20" t="s">
        <v>192</v>
      </c>
      <c r="C96" s="21" t="s">
        <v>10</v>
      </c>
      <c r="D96" s="21" t="s">
        <v>193</v>
      </c>
      <c r="E96" s="84" t="s">
        <v>15</v>
      </c>
      <c r="F96" s="180">
        <v>10505</v>
      </c>
      <c r="G96" s="181">
        <v>1364781.7912005165</v>
      </c>
      <c r="H96" s="203">
        <v>14337032717</v>
      </c>
      <c r="I96" s="186">
        <v>4552907039</v>
      </c>
      <c r="J96" s="175">
        <v>0</v>
      </c>
      <c r="K96" s="175">
        <f t="shared" si="2"/>
        <v>4552907039</v>
      </c>
      <c r="L96" s="187">
        <v>0</v>
      </c>
      <c r="M96" s="96">
        <v>214546812.19999999</v>
      </c>
      <c r="N96" s="187">
        <v>0</v>
      </c>
      <c r="O96" s="96">
        <v>0</v>
      </c>
      <c r="P96" s="176">
        <v>1466176887.05</v>
      </c>
      <c r="Q96" s="187">
        <f t="shared" si="3"/>
        <v>8103401978.75</v>
      </c>
    </row>
    <row r="97" spans="1:17" x14ac:dyDescent="0.2">
      <c r="A97" s="113" t="s">
        <v>8</v>
      </c>
      <c r="B97" s="20" t="s">
        <v>194</v>
      </c>
      <c r="C97" s="21" t="s">
        <v>10</v>
      </c>
      <c r="D97" s="21" t="s">
        <v>195</v>
      </c>
      <c r="E97" s="84" t="s">
        <v>15</v>
      </c>
      <c r="F97" s="180">
        <v>5025</v>
      </c>
      <c r="G97" s="181">
        <v>1359671.5043907</v>
      </c>
      <c r="H97" s="203">
        <v>6832349310</v>
      </c>
      <c r="I97" s="186">
        <v>2188453576</v>
      </c>
      <c r="J97" s="175">
        <v>0</v>
      </c>
      <c r="K97" s="175">
        <f t="shared" si="2"/>
        <v>2188453576</v>
      </c>
      <c r="L97" s="187">
        <v>0</v>
      </c>
      <c r="M97" s="96">
        <v>53949965</v>
      </c>
      <c r="N97" s="187">
        <v>0</v>
      </c>
      <c r="O97" s="96">
        <v>0</v>
      </c>
      <c r="P97" s="176">
        <v>701507309.88999999</v>
      </c>
      <c r="Q97" s="187">
        <f t="shared" si="3"/>
        <v>3888438459.1100001</v>
      </c>
    </row>
    <row r="98" spans="1:17" x14ac:dyDescent="0.2">
      <c r="A98" s="113" t="s">
        <v>8</v>
      </c>
      <c r="B98" s="20" t="s">
        <v>196</v>
      </c>
      <c r="C98" s="21" t="s">
        <v>10</v>
      </c>
      <c r="D98" s="21" t="s">
        <v>197</v>
      </c>
      <c r="E98" s="84" t="s">
        <v>15</v>
      </c>
      <c r="F98" s="180">
        <v>7881</v>
      </c>
      <c r="G98" s="181">
        <v>1320792.1186345674</v>
      </c>
      <c r="H98" s="203">
        <v>10409162687</v>
      </c>
      <c r="I98" s="186">
        <v>3317411646</v>
      </c>
      <c r="J98" s="175">
        <v>2</v>
      </c>
      <c r="K98" s="175">
        <f t="shared" si="2"/>
        <v>3317411648</v>
      </c>
      <c r="L98" s="187">
        <v>0</v>
      </c>
      <c r="M98" s="96">
        <v>167459756.19999999</v>
      </c>
      <c r="N98" s="187">
        <v>0</v>
      </c>
      <c r="O98" s="96">
        <v>0</v>
      </c>
      <c r="P98" s="176">
        <v>1071657803.01</v>
      </c>
      <c r="Q98" s="187">
        <f t="shared" si="3"/>
        <v>5852633479.79</v>
      </c>
    </row>
    <row r="99" spans="1:17" x14ac:dyDescent="0.2">
      <c r="A99" s="113" t="s">
        <v>8</v>
      </c>
      <c r="B99" s="20" t="s">
        <v>198</v>
      </c>
      <c r="C99" s="21" t="s">
        <v>10</v>
      </c>
      <c r="D99" s="21" t="s">
        <v>199</v>
      </c>
      <c r="E99" s="84" t="s">
        <v>15</v>
      </c>
      <c r="F99" s="180">
        <v>1891</v>
      </c>
      <c r="G99" s="181">
        <v>1201708.384590232</v>
      </c>
      <c r="H99" s="203">
        <v>2272430556</v>
      </c>
      <c r="I99" s="186">
        <v>804477345</v>
      </c>
      <c r="J99" s="175">
        <v>0</v>
      </c>
      <c r="K99" s="175">
        <f t="shared" si="2"/>
        <v>804477345</v>
      </c>
      <c r="L99" s="187">
        <v>0</v>
      </c>
      <c r="M99" s="96">
        <v>27184903.800000001</v>
      </c>
      <c r="N99" s="187">
        <v>0</v>
      </c>
      <c r="O99" s="96">
        <v>0</v>
      </c>
      <c r="P99" s="176">
        <v>256850550.28</v>
      </c>
      <c r="Q99" s="187">
        <f t="shared" si="3"/>
        <v>1183917756.9200001</v>
      </c>
    </row>
    <row r="100" spans="1:17" x14ac:dyDescent="0.2">
      <c r="A100" s="113" t="s">
        <v>8</v>
      </c>
      <c r="B100" s="20" t="s">
        <v>200</v>
      </c>
      <c r="C100" s="21" t="s">
        <v>10</v>
      </c>
      <c r="D100" s="21" t="s">
        <v>201</v>
      </c>
      <c r="E100" s="84" t="s">
        <v>18</v>
      </c>
      <c r="F100" s="180">
        <v>21480</v>
      </c>
      <c r="G100" s="181">
        <v>1264357.5661963995</v>
      </c>
      <c r="H100" s="203">
        <v>27158400522</v>
      </c>
      <c r="I100" s="186">
        <v>9188303922</v>
      </c>
      <c r="J100" s="175">
        <v>0</v>
      </c>
      <c r="K100" s="175">
        <f t="shared" si="2"/>
        <v>9188303922</v>
      </c>
      <c r="L100" s="187">
        <v>0</v>
      </c>
      <c r="M100" s="96">
        <v>230186335.40000001</v>
      </c>
      <c r="N100" s="187">
        <v>0</v>
      </c>
      <c r="O100" s="96">
        <v>0</v>
      </c>
      <c r="P100" s="176">
        <v>2940476637.75</v>
      </c>
      <c r="Q100" s="187">
        <f t="shared" si="3"/>
        <v>14799433626.85</v>
      </c>
    </row>
    <row r="101" spans="1:17" x14ac:dyDescent="0.2">
      <c r="A101" s="113" t="s">
        <v>8</v>
      </c>
      <c r="B101" s="20" t="s">
        <v>202</v>
      </c>
      <c r="C101" s="21" t="s">
        <v>10</v>
      </c>
      <c r="D101" s="21" t="s">
        <v>203</v>
      </c>
      <c r="E101" s="84" t="s">
        <v>15</v>
      </c>
      <c r="F101" s="180">
        <v>10549</v>
      </c>
      <c r="G101" s="181">
        <v>1265118.1939876901</v>
      </c>
      <c r="H101" s="203">
        <v>13345731829</v>
      </c>
      <c r="I101" s="186">
        <v>4579893385</v>
      </c>
      <c r="J101" s="175">
        <v>0</v>
      </c>
      <c r="K101" s="175">
        <f t="shared" si="2"/>
        <v>4579893385</v>
      </c>
      <c r="L101" s="187">
        <v>0</v>
      </c>
      <c r="M101" s="96">
        <v>167222643.40000001</v>
      </c>
      <c r="N101" s="187">
        <v>0</v>
      </c>
      <c r="O101" s="96">
        <v>0</v>
      </c>
      <c r="P101" s="176">
        <v>1466316936.4300001</v>
      </c>
      <c r="Q101" s="187">
        <f t="shared" si="3"/>
        <v>7132298864.1700001</v>
      </c>
    </row>
    <row r="102" spans="1:17" x14ac:dyDescent="0.2">
      <c r="A102" s="113" t="s">
        <v>8</v>
      </c>
      <c r="B102" s="20" t="s">
        <v>204</v>
      </c>
      <c r="C102" s="21" t="s">
        <v>10</v>
      </c>
      <c r="D102" s="21" t="s">
        <v>205</v>
      </c>
      <c r="E102" s="84" t="s">
        <v>15</v>
      </c>
      <c r="F102" s="180">
        <v>10598</v>
      </c>
      <c r="G102" s="181">
        <v>1253955.8088473771</v>
      </c>
      <c r="H102" s="203">
        <v>13289423663</v>
      </c>
      <c r="I102" s="186">
        <v>4485478028</v>
      </c>
      <c r="J102" s="175">
        <v>0</v>
      </c>
      <c r="K102" s="175">
        <f t="shared" si="2"/>
        <v>4485478028</v>
      </c>
      <c r="L102" s="187">
        <v>0</v>
      </c>
      <c r="M102" s="96">
        <v>326741213</v>
      </c>
      <c r="N102" s="187">
        <v>0</v>
      </c>
      <c r="O102" s="96">
        <v>0</v>
      </c>
      <c r="P102" s="176">
        <v>1452732147.23</v>
      </c>
      <c r="Q102" s="187">
        <f t="shared" si="3"/>
        <v>7024472274.7700005</v>
      </c>
    </row>
    <row r="103" spans="1:17" x14ac:dyDescent="0.2">
      <c r="A103" s="113" t="s">
        <v>8</v>
      </c>
      <c r="B103" s="20" t="s">
        <v>206</v>
      </c>
      <c r="C103" s="21" t="s">
        <v>10</v>
      </c>
      <c r="D103" s="21" t="s">
        <v>207</v>
      </c>
      <c r="E103" s="84" t="s">
        <v>18</v>
      </c>
      <c r="F103" s="180">
        <v>31000</v>
      </c>
      <c r="G103" s="181">
        <v>1323266.9231803345</v>
      </c>
      <c r="H103" s="203">
        <v>41021274619</v>
      </c>
      <c r="I103" s="186">
        <v>13477767753</v>
      </c>
      <c r="J103" s="175">
        <v>0</v>
      </c>
      <c r="K103" s="175">
        <f t="shared" si="2"/>
        <v>13477767753</v>
      </c>
      <c r="L103" s="187">
        <v>0</v>
      </c>
      <c r="M103" s="96">
        <v>358943599.80000001</v>
      </c>
      <c r="N103" s="187">
        <v>0</v>
      </c>
      <c r="O103" s="96">
        <v>0</v>
      </c>
      <c r="P103" s="176">
        <v>4315761481.6499996</v>
      </c>
      <c r="Q103" s="187">
        <f t="shared" si="3"/>
        <v>22868801784.550003</v>
      </c>
    </row>
    <row r="104" spans="1:17" x14ac:dyDescent="0.2">
      <c r="A104" s="113" t="s">
        <v>8</v>
      </c>
      <c r="B104" s="20" t="s">
        <v>208</v>
      </c>
      <c r="C104" s="21" t="s">
        <v>10</v>
      </c>
      <c r="D104" s="21" t="s">
        <v>209</v>
      </c>
      <c r="E104" s="84" t="s">
        <v>15</v>
      </c>
      <c r="F104" s="180">
        <v>10030</v>
      </c>
      <c r="G104" s="181">
        <v>1401140.0958271124</v>
      </c>
      <c r="H104" s="203">
        <v>14053435162</v>
      </c>
      <c r="I104" s="186">
        <v>4324060394</v>
      </c>
      <c r="J104" s="175">
        <v>0</v>
      </c>
      <c r="K104" s="175">
        <f t="shared" si="2"/>
        <v>4324060394</v>
      </c>
      <c r="L104" s="187">
        <v>0</v>
      </c>
      <c r="M104" s="96">
        <v>352862670.60000002</v>
      </c>
      <c r="N104" s="187">
        <v>0</v>
      </c>
      <c r="O104" s="96">
        <v>0</v>
      </c>
      <c r="P104" s="176">
        <v>1389429830.5899999</v>
      </c>
      <c r="Q104" s="187">
        <f t="shared" si="3"/>
        <v>7987082266.8099995</v>
      </c>
    </row>
    <row r="105" spans="1:17" x14ac:dyDescent="0.2">
      <c r="A105" s="113" t="s">
        <v>8</v>
      </c>
      <c r="B105" s="20" t="s">
        <v>210</v>
      </c>
      <c r="C105" s="21" t="s">
        <v>10</v>
      </c>
      <c r="D105" s="21" t="s">
        <v>211</v>
      </c>
      <c r="E105" s="84" t="s">
        <v>15</v>
      </c>
      <c r="F105" s="180">
        <v>14114</v>
      </c>
      <c r="G105" s="181">
        <v>1344406.916481033</v>
      </c>
      <c r="H105" s="203">
        <v>18974959220</v>
      </c>
      <c r="I105" s="186">
        <v>6063289545</v>
      </c>
      <c r="J105" s="175">
        <v>4</v>
      </c>
      <c r="K105" s="175">
        <f t="shared" si="2"/>
        <v>6063289549</v>
      </c>
      <c r="L105" s="187">
        <v>0</v>
      </c>
      <c r="M105" s="96">
        <v>227533411.40000001</v>
      </c>
      <c r="N105" s="187">
        <v>0</v>
      </c>
      <c r="O105" s="96">
        <v>0</v>
      </c>
      <c r="P105" s="176">
        <v>1941924607.5</v>
      </c>
      <c r="Q105" s="187">
        <f t="shared" si="3"/>
        <v>10742211652.1</v>
      </c>
    </row>
    <row r="106" spans="1:17" x14ac:dyDescent="0.2">
      <c r="A106" s="113" t="s">
        <v>8</v>
      </c>
      <c r="B106" s="20" t="s">
        <v>212</v>
      </c>
      <c r="C106" s="21" t="s">
        <v>10</v>
      </c>
      <c r="D106" s="21" t="s">
        <v>213</v>
      </c>
      <c r="E106" s="84" t="s">
        <v>15</v>
      </c>
      <c r="F106" s="180">
        <v>11759</v>
      </c>
      <c r="G106" s="181">
        <v>1383335.1145612975</v>
      </c>
      <c r="H106" s="203">
        <v>16266637613</v>
      </c>
      <c r="I106" s="186">
        <v>5063269916</v>
      </c>
      <c r="J106" s="175">
        <v>0</v>
      </c>
      <c r="K106" s="175">
        <f t="shared" si="2"/>
        <v>5063269916</v>
      </c>
      <c r="L106" s="187">
        <v>0</v>
      </c>
      <c r="M106" s="96">
        <v>182694995.40000001</v>
      </c>
      <c r="N106" s="187">
        <v>0</v>
      </c>
      <c r="O106" s="96">
        <v>0</v>
      </c>
      <c r="P106" s="176">
        <v>1625553073.6500001</v>
      </c>
      <c r="Q106" s="187">
        <f t="shared" si="3"/>
        <v>9395119627.9500008</v>
      </c>
    </row>
    <row r="107" spans="1:17" x14ac:dyDescent="0.2">
      <c r="A107" s="113" t="s">
        <v>8</v>
      </c>
      <c r="B107" s="20" t="s">
        <v>214</v>
      </c>
      <c r="C107" s="21" t="s">
        <v>10</v>
      </c>
      <c r="D107" s="21" t="s">
        <v>215</v>
      </c>
      <c r="E107" s="84" t="s">
        <v>15</v>
      </c>
      <c r="F107" s="180">
        <v>12968</v>
      </c>
      <c r="G107" s="181">
        <v>1587086.8796398651</v>
      </c>
      <c r="H107" s="203">
        <v>20581342656</v>
      </c>
      <c r="I107" s="186">
        <v>5629033121</v>
      </c>
      <c r="J107" s="175">
        <v>1</v>
      </c>
      <c r="K107" s="175">
        <f t="shared" si="2"/>
        <v>5629033122</v>
      </c>
      <c r="L107" s="187">
        <v>0</v>
      </c>
      <c r="M107" s="96">
        <v>230236952</v>
      </c>
      <c r="N107" s="187">
        <v>0</v>
      </c>
      <c r="O107" s="96">
        <v>0</v>
      </c>
      <c r="P107" s="176">
        <v>1809858048.6600001</v>
      </c>
      <c r="Q107" s="187">
        <f t="shared" si="3"/>
        <v>12912214533.34</v>
      </c>
    </row>
    <row r="108" spans="1:17" x14ac:dyDescent="0.2">
      <c r="A108" s="113" t="s">
        <v>8</v>
      </c>
      <c r="B108" s="20" t="s">
        <v>216</v>
      </c>
      <c r="C108" s="21" t="s">
        <v>10</v>
      </c>
      <c r="D108" s="21" t="s">
        <v>217</v>
      </c>
      <c r="E108" s="84" t="s">
        <v>15</v>
      </c>
      <c r="F108" s="180">
        <v>17845</v>
      </c>
      <c r="G108" s="181">
        <v>1265492.5477862535</v>
      </c>
      <c r="H108" s="203">
        <v>22582714516</v>
      </c>
      <c r="I108" s="186">
        <v>7578674954</v>
      </c>
      <c r="J108" s="175">
        <v>3</v>
      </c>
      <c r="K108" s="175">
        <f t="shared" si="2"/>
        <v>7578674957</v>
      </c>
      <c r="L108" s="187">
        <v>0</v>
      </c>
      <c r="M108" s="96">
        <v>687272836.39999998</v>
      </c>
      <c r="N108" s="187">
        <v>0</v>
      </c>
      <c r="O108" s="96">
        <v>0</v>
      </c>
      <c r="P108" s="176">
        <v>2446102350.6799998</v>
      </c>
      <c r="Q108" s="187">
        <f t="shared" si="3"/>
        <v>11870664371.92</v>
      </c>
    </row>
    <row r="109" spans="1:17" x14ac:dyDescent="0.2">
      <c r="A109" s="113" t="s">
        <v>8</v>
      </c>
      <c r="B109" s="20" t="s">
        <v>218</v>
      </c>
      <c r="C109" s="21" t="s">
        <v>10</v>
      </c>
      <c r="D109" s="21" t="s">
        <v>219</v>
      </c>
      <c r="E109" s="84" t="s">
        <v>15</v>
      </c>
      <c r="F109" s="180">
        <v>6277</v>
      </c>
      <c r="G109" s="181">
        <v>1475990.7250657359</v>
      </c>
      <c r="H109" s="203">
        <v>9264793782</v>
      </c>
      <c r="I109" s="186">
        <v>2715261518</v>
      </c>
      <c r="J109" s="175">
        <v>0</v>
      </c>
      <c r="K109" s="175">
        <f t="shared" si="2"/>
        <v>2715261518</v>
      </c>
      <c r="L109" s="187">
        <v>0</v>
      </c>
      <c r="M109" s="96">
        <v>113054406</v>
      </c>
      <c r="N109" s="187">
        <v>0</v>
      </c>
      <c r="O109" s="96">
        <v>0</v>
      </c>
      <c r="P109" s="176">
        <v>869986705.74000001</v>
      </c>
      <c r="Q109" s="187">
        <f t="shared" si="3"/>
        <v>5566491152.2600002</v>
      </c>
    </row>
    <row r="110" spans="1:17" x14ac:dyDescent="0.2">
      <c r="A110" s="113" t="s">
        <v>8</v>
      </c>
      <c r="B110" s="20" t="s">
        <v>220</v>
      </c>
      <c r="C110" s="21" t="s">
        <v>10</v>
      </c>
      <c r="D110" s="21" t="s">
        <v>221</v>
      </c>
      <c r="E110" s="84" t="s">
        <v>15</v>
      </c>
      <c r="F110" s="180">
        <v>17344</v>
      </c>
      <c r="G110" s="181">
        <v>1235143.7784922316</v>
      </c>
      <c r="H110" s="203">
        <v>21422333695</v>
      </c>
      <c r="I110" s="186">
        <v>7311395940</v>
      </c>
      <c r="J110" s="175">
        <v>0</v>
      </c>
      <c r="K110" s="175">
        <f t="shared" si="2"/>
        <v>7311395940</v>
      </c>
      <c r="L110" s="187">
        <v>0</v>
      </c>
      <c r="M110" s="96">
        <v>237232567.59999999</v>
      </c>
      <c r="N110" s="187">
        <v>0</v>
      </c>
      <c r="O110" s="96">
        <v>0</v>
      </c>
      <c r="P110" s="176">
        <v>2361372479.9499998</v>
      </c>
      <c r="Q110" s="187">
        <f t="shared" si="3"/>
        <v>11512332707.450001</v>
      </c>
    </row>
    <row r="111" spans="1:17" x14ac:dyDescent="0.2">
      <c r="A111" s="113" t="s">
        <v>8</v>
      </c>
      <c r="B111" s="20" t="s">
        <v>222</v>
      </c>
      <c r="C111" s="21" t="s">
        <v>10</v>
      </c>
      <c r="D111" s="21" t="s">
        <v>223</v>
      </c>
      <c r="E111" s="84" t="s">
        <v>15</v>
      </c>
      <c r="F111" s="180">
        <v>26963</v>
      </c>
      <c r="G111" s="181">
        <v>1170430.2281710778</v>
      </c>
      <c r="H111" s="203">
        <v>31558310243</v>
      </c>
      <c r="I111" s="186">
        <v>11444037398</v>
      </c>
      <c r="J111" s="175">
        <v>3</v>
      </c>
      <c r="K111" s="175">
        <f t="shared" si="2"/>
        <v>11444037401</v>
      </c>
      <c r="L111" s="187">
        <v>0</v>
      </c>
      <c r="M111" s="96">
        <v>678790728.27999997</v>
      </c>
      <c r="N111" s="187">
        <v>0</v>
      </c>
      <c r="O111" s="96">
        <v>0</v>
      </c>
      <c r="P111" s="176">
        <v>3681617920.23</v>
      </c>
      <c r="Q111" s="187">
        <f t="shared" si="3"/>
        <v>15753864193.49</v>
      </c>
    </row>
    <row r="112" spans="1:17" x14ac:dyDescent="0.2">
      <c r="A112" s="113" t="s">
        <v>8</v>
      </c>
      <c r="B112" s="20" t="s">
        <v>224</v>
      </c>
      <c r="C112" s="21" t="s">
        <v>10</v>
      </c>
      <c r="D112" s="21" t="s">
        <v>225</v>
      </c>
      <c r="E112" s="84" t="s">
        <v>15</v>
      </c>
      <c r="F112" s="180">
        <v>23821</v>
      </c>
      <c r="G112" s="181">
        <v>1342119.4825167574</v>
      </c>
      <c r="H112" s="203">
        <v>31970628194</v>
      </c>
      <c r="I112" s="186">
        <v>10353153935</v>
      </c>
      <c r="J112" s="175">
        <v>0</v>
      </c>
      <c r="K112" s="175">
        <f t="shared" si="2"/>
        <v>10353153935</v>
      </c>
      <c r="L112" s="187">
        <v>0</v>
      </c>
      <c r="M112" s="96">
        <v>436155531</v>
      </c>
      <c r="N112" s="187">
        <v>0</v>
      </c>
      <c r="O112" s="96">
        <v>0</v>
      </c>
      <c r="P112" s="176">
        <v>3315248760.1799998</v>
      </c>
      <c r="Q112" s="187">
        <f t="shared" si="3"/>
        <v>17866069967.82</v>
      </c>
    </row>
    <row r="113" spans="1:17" x14ac:dyDescent="0.2">
      <c r="A113" s="113" t="s">
        <v>8</v>
      </c>
      <c r="B113" s="20" t="s">
        <v>226</v>
      </c>
      <c r="C113" s="21" t="s">
        <v>10</v>
      </c>
      <c r="D113" s="21" t="s">
        <v>227</v>
      </c>
      <c r="E113" s="84" t="s">
        <v>15</v>
      </c>
      <c r="F113" s="180">
        <v>8713</v>
      </c>
      <c r="G113" s="181">
        <v>1374604.0345582599</v>
      </c>
      <c r="H113" s="203">
        <v>11976924954</v>
      </c>
      <c r="I113" s="186">
        <v>3704587914</v>
      </c>
      <c r="J113" s="175">
        <v>4</v>
      </c>
      <c r="K113" s="175">
        <f t="shared" si="2"/>
        <v>3704587918</v>
      </c>
      <c r="L113" s="187">
        <v>0</v>
      </c>
      <c r="M113" s="96">
        <v>147057171.19999999</v>
      </c>
      <c r="N113" s="187">
        <v>0</v>
      </c>
      <c r="O113" s="96">
        <v>0</v>
      </c>
      <c r="P113" s="176">
        <v>1192520412</v>
      </c>
      <c r="Q113" s="187">
        <f t="shared" si="3"/>
        <v>6932759452.8000002</v>
      </c>
    </row>
    <row r="114" spans="1:17" x14ac:dyDescent="0.2">
      <c r="A114" s="113" t="s">
        <v>8</v>
      </c>
      <c r="B114" s="20" t="s">
        <v>228</v>
      </c>
      <c r="C114" s="21" t="s">
        <v>10</v>
      </c>
      <c r="D114" s="21" t="s">
        <v>229</v>
      </c>
      <c r="E114" s="84" t="s">
        <v>15</v>
      </c>
      <c r="F114" s="180">
        <v>9296</v>
      </c>
      <c r="G114" s="181">
        <v>1581156.9930823569</v>
      </c>
      <c r="H114" s="203">
        <v>14698435408</v>
      </c>
      <c r="I114" s="186">
        <v>4049322582</v>
      </c>
      <c r="J114" s="175">
        <v>4</v>
      </c>
      <c r="K114" s="175">
        <f t="shared" si="2"/>
        <v>4049322586</v>
      </c>
      <c r="L114" s="187">
        <v>0</v>
      </c>
      <c r="M114" s="96">
        <v>169765408.80000001</v>
      </c>
      <c r="N114" s="187">
        <v>0</v>
      </c>
      <c r="O114" s="96">
        <v>0</v>
      </c>
      <c r="P114" s="176">
        <v>1303019367.3800001</v>
      </c>
      <c r="Q114" s="187">
        <f t="shared" si="3"/>
        <v>9176328045.8199997</v>
      </c>
    </row>
    <row r="115" spans="1:17" x14ac:dyDescent="0.2">
      <c r="A115" s="113" t="s">
        <v>8</v>
      </c>
      <c r="B115" s="20" t="s">
        <v>230</v>
      </c>
      <c r="C115" s="21" t="s">
        <v>10</v>
      </c>
      <c r="D115" s="21" t="s">
        <v>231</v>
      </c>
      <c r="E115" s="84" t="s">
        <v>18</v>
      </c>
      <c r="F115" s="180">
        <v>26281</v>
      </c>
      <c r="G115" s="181">
        <v>1257492.6230581943</v>
      </c>
      <c r="H115" s="203">
        <v>33048163627</v>
      </c>
      <c r="I115" s="186">
        <v>11497926005</v>
      </c>
      <c r="J115" s="175">
        <v>0</v>
      </c>
      <c r="K115" s="175">
        <f t="shared" si="2"/>
        <v>11497926005</v>
      </c>
      <c r="L115" s="187">
        <v>0</v>
      </c>
      <c r="M115" s="96">
        <v>313455696.80000001</v>
      </c>
      <c r="N115" s="187">
        <v>0</v>
      </c>
      <c r="O115" s="96">
        <v>0</v>
      </c>
      <c r="P115" s="176">
        <v>3736097126.3600001</v>
      </c>
      <c r="Q115" s="187">
        <f t="shared" si="3"/>
        <v>17500684798.84</v>
      </c>
    </row>
    <row r="116" spans="1:17" x14ac:dyDescent="0.2">
      <c r="A116" s="113" t="s">
        <v>8</v>
      </c>
      <c r="B116" s="20" t="s">
        <v>232</v>
      </c>
      <c r="C116" s="21" t="s">
        <v>10</v>
      </c>
      <c r="D116" s="21" t="s">
        <v>233</v>
      </c>
      <c r="E116" s="84" t="s">
        <v>15</v>
      </c>
      <c r="F116" s="180">
        <v>3162</v>
      </c>
      <c r="G116" s="181">
        <v>1473873.1488542892</v>
      </c>
      <c r="H116" s="203">
        <v>4660386897</v>
      </c>
      <c r="I116" s="186">
        <v>1371792226</v>
      </c>
      <c r="J116" s="175">
        <v>0</v>
      </c>
      <c r="K116" s="175">
        <f t="shared" si="2"/>
        <v>1371792226</v>
      </c>
      <c r="L116" s="187">
        <v>0</v>
      </c>
      <c r="M116" s="96">
        <v>64571479</v>
      </c>
      <c r="N116" s="187">
        <v>0</v>
      </c>
      <c r="O116" s="96">
        <v>0</v>
      </c>
      <c r="P116" s="176">
        <v>440455278.42000002</v>
      </c>
      <c r="Q116" s="187">
        <f t="shared" si="3"/>
        <v>2783567913.5799999</v>
      </c>
    </row>
    <row r="117" spans="1:17" x14ac:dyDescent="0.2">
      <c r="A117" s="113" t="s">
        <v>8</v>
      </c>
      <c r="B117" s="20" t="s">
        <v>234</v>
      </c>
      <c r="C117" s="21" t="s">
        <v>10</v>
      </c>
      <c r="D117" s="21" t="s">
        <v>235</v>
      </c>
      <c r="E117" s="84" t="s">
        <v>15</v>
      </c>
      <c r="F117" s="180">
        <v>3599</v>
      </c>
      <c r="G117" s="181">
        <v>1719514.0187230303</v>
      </c>
      <c r="H117" s="203">
        <v>6188530954</v>
      </c>
      <c r="I117" s="186">
        <v>1535852813</v>
      </c>
      <c r="J117" s="175">
        <v>0</v>
      </c>
      <c r="K117" s="175">
        <f t="shared" si="2"/>
        <v>1535852813</v>
      </c>
      <c r="L117" s="187">
        <v>0</v>
      </c>
      <c r="M117" s="96">
        <v>152329736.97999999</v>
      </c>
      <c r="N117" s="187">
        <v>0</v>
      </c>
      <c r="O117" s="96">
        <v>0</v>
      </c>
      <c r="P117" s="176">
        <v>500396410.11000001</v>
      </c>
      <c r="Q117" s="187">
        <f t="shared" si="3"/>
        <v>3999951993.9099998</v>
      </c>
    </row>
    <row r="118" spans="1:17" x14ac:dyDescent="0.2">
      <c r="A118" s="113" t="s">
        <v>8</v>
      </c>
      <c r="B118" s="20" t="s">
        <v>236</v>
      </c>
      <c r="C118" s="21" t="s">
        <v>10</v>
      </c>
      <c r="D118" s="21" t="s">
        <v>237</v>
      </c>
      <c r="E118" s="84" t="s">
        <v>18</v>
      </c>
      <c r="F118" s="180">
        <v>3914</v>
      </c>
      <c r="G118" s="181">
        <v>1400468.6878936447</v>
      </c>
      <c r="H118" s="203">
        <v>5481434445</v>
      </c>
      <c r="I118" s="186">
        <v>1671896644</v>
      </c>
      <c r="J118" s="175">
        <v>0</v>
      </c>
      <c r="K118" s="175">
        <f t="shared" si="2"/>
        <v>1671896644</v>
      </c>
      <c r="L118" s="187">
        <v>0</v>
      </c>
      <c r="M118" s="96">
        <v>41928455.399999999</v>
      </c>
      <c r="N118" s="187">
        <v>0</v>
      </c>
      <c r="O118" s="96">
        <v>0</v>
      </c>
      <c r="P118" s="176">
        <v>539610234.58000004</v>
      </c>
      <c r="Q118" s="187">
        <f t="shared" si="3"/>
        <v>3227999111.02</v>
      </c>
    </row>
    <row r="119" spans="1:17" x14ac:dyDescent="0.2">
      <c r="A119" s="113" t="s">
        <v>8</v>
      </c>
      <c r="B119" s="20" t="s">
        <v>238</v>
      </c>
      <c r="C119" s="21" t="s">
        <v>10</v>
      </c>
      <c r="D119" s="21" t="s">
        <v>239</v>
      </c>
      <c r="E119" s="84" t="s">
        <v>18</v>
      </c>
      <c r="F119" s="180">
        <v>103017</v>
      </c>
      <c r="G119" s="181">
        <v>1242420.7819233185</v>
      </c>
      <c r="H119" s="203">
        <v>127990461692</v>
      </c>
      <c r="I119" s="186">
        <v>44707209988</v>
      </c>
      <c r="J119" s="175">
        <v>0</v>
      </c>
      <c r="K119" s="175">
        <f t="shared" si="2"/>
        <v>44707209988</v>
      </c>
      <c r="L119" s="187">
        <v>0</v>
      </c>
      <c r="M119" s="96">
        <v>1298559504</v>
      </c>
      <c r="N119" s="187">
        <v>482840133.29000002</v>
      </c>
      <c r="O119" s="96">
        <v>0</v>
      </c>
      <c r="P119" s="176">
        <v>14363883853.93</v>
      </c>
      <c r="Q119" s="187">
        <f t="shared" si="3"/>
        <v>67137968212.779999</v>
      </c>
    </row>
    <row r="120" spans="1:17" x14ac:dyDescent="0.2">
      <c r="A120" s="113" t="s">
        <v>8</v>
      </c>
      <c r="B120" s="20" t="s">
        <v>240</v>
      </c>
      <c r="C120" s="21" t="s">
        <v>10</v>
      </c>
      <c r="D120" s="21" t="s">
        <v>241</v>
      </c>
      <c r="E120" s="84" t="s">
        <v>15</v>
      </c>
      <c r="F120" s="180">
        <v>5418</v>
      </c>
      <c r="G120" s="181">
        <v>1320298.5875307915</v>
      </c>
      <c r="H120" s="203">
        <v>7153377748</v>
      </c>
      <c r="I120" s="186">
        <v>2356444922</v>
      </c>
      <c r="J120" s="175">
        <v>3</v>
      </c>
      <c r="K120" s="175">
        <f t="shared" si="2"/>
        <v>2356444925</v>
      </c>
      <c r="L120" s="187">
        <v>0</v>
      </c>
      <c r="M120" s="96">
        <v>55500558.799999997</v>
      </c>
      <c r="N120" s="187">
        <v>0</v>
      </c>
      <c r="O120" s="96">
        <v>0</v>
      </c>
      <c r="P120" s="176">
        <v>753465627.30999994</v>
      </c>
      <c r="Q120" s="187">
        <f t="shared" si="3"/>
        <v>3987966636.8899999</v>
      </c>
    </row>
    <row r="121" spans="1:17" x14ac:dyDescent="0.2">
      <c r="A121" s="113" t="s">
        <v>8</v>
      </c>
      <c r="B121" s="20" t="s">
        <v>242</v>
      </c>
      <c r="C121" s="21" t="s">
        <v>10</v>
      </c>
      <c r="D121" s="21" t="s">
        <v>243</v>
      </c>
      <c r="E121" s="84" t="s">
        <v>15</v>
      </c>
      <c r="F121" s="180">
        <v>24719</v>
      </c>
      <c r="G121" s="181">
        <v>1219998.987583311</v>
      </c>
      <c r="H121" s="203">
        <v>30157154975</v>
      </c>
      <c r="I121" s="186">
        <v>10760110148</v>
      </c>
      <c r="J121" s="175">
        <v>3</v>
      </c>
      <c r="K121" s="175">
        <f t="shared" si="2"/>
        <v>10760110151</v>
      </c>
      <c r="L121" s="187">
        <v>0</v>
      </c>
      <c r="M121" s="96">
        <v>471875334.60000002</v>
      </c>
      <c r="N121" s="187">
        <v>0</v>
      </c>
      <c r="O121" s="96">
        <v>0</v>
      </c>
      <c r="P121" s="176">
        <v>3450116306.48</v>
      </c>
      <c r="Q121" s="187">
        <f t="shared" si="3"/>
        <v>15475053182.92</v>
      </c>
    </row>
    <row r="122" spans="1:17" x14ac:dyDescent="0.2">
      <c r="A122" s="113" t="s">
        <v>8</v>
      </c>
      <c r="B122" s="20" t="s">
        <v>244</v>
      </c>
      <c r="C122" s="21" t="s">
        <v>10</v>
      </c>
      <c r="D122" s="21" t="s">
        <v>245</v>
      </c>
      <c r="E122" s="84" t="s">
        <v>18</v>
      </c>
      <c r="F122" s="180">
        <v>13458</v>
      </c>
      <c r="G122" s="181">
        <v>1281351.9461996693</v>
      </c>
      <c r="H122" s="203">
        <v>17244434492</v>
      </c>
      <c r="I122" s="186">
        <v>5856286959</v>
      </c>
      <c r="J122" s="175">
        <v>0</v>
      </c>
      <c r="K122" s="175">
        <f t="shared" si="2"/>
        <v>5856286959</v>
      </c>
      <c r="L122" s="187">
        <v>0</v>
      </c>
      <c r="M122" s="96">
        <v>179086120.19999999</v>
      </c>
      <c r="N122" s="187">
        <v>0</v>
      </c>
      <c r="O122" s="96">
        <v>0</v>
      </c>
      <c r="P122" s="176">
        <v>1883524018.9100001</v>
      </c>
      <c r="Q122" s="187">
        <f t="shared" si="3"/>
        <v>9325537393.8899994</v>
      </c>
    </row>
    <row r="123" spans="1:17" x14ac:dyDescent="0.2">
      <c r="A123" s="113" t="s">
        <v>8</v>
      </c>
      <c r="B123" s="20" t="s">
        <v>246</v>
      </c>
      <c r="C123" s="21" t="s">
        <v>10</v>
      </c>
      <c r="D123" s="21" t="s">
        <v>247</v>
      </c>
      <c r="E123" s="84" t="s">
        <v>15</v>
      </c>
      <c r="F123" s="180">
        <v>2966</v>
      </c>
      <c r="G123" s="181">
        <v>1626982.9170464973</v>
      </c>
      <c r="H123" s="203">
        <v>4825631332</v>
      </c>
      <c r="I123" s="186">
        <v>1290699342</v>
      </c>
      <c r="J123" s="175">
        <v>0</v>
      </c>
      <c r="K123" s="175">
        <f t="shared" si="2"/>
        <v>1290699342</v>
      </c>
      <c r="L123" s="187">
        <v>0</v>
      </c>
      <c r="M123" s="96">
        <v>40226324</v>
      </c>
      <c r="N123" s="187">
        <v>0</v>
      </c>
      <c r="O123" s="96">
        <v>0</v>
      </c>
      <c r="P123" s="176">
        <v>418607576.22000003</v>
      </c>
      <c r="Q123" s="187">
        <f t="shared" si="3"/>
        <v>3076098089.7799997</v>
      </c>
    </row>
    <row r="124" spans="1:17" x14ac:dyDescent="0.2">
      <c r="A124" s="113" t="s">
        <v>8</v>
      </c>
      <c r="B124" s="20" t="s">
        <v>248</v>
      </c>
      <c r="C124" s="21" t="s">
        <v>10</v>
      </c>
      <c r="D124" s="21" t="s">
        <v>249</v>
      </c>
      <c r="E124" s="84" t="s">
        <v>15</v>
      </c>
      <c r="F124" s="180">
        <v>11352</v>
      </c>
      <c r="G124" s="181">
        <v>1248221.3616171291</v>
      </c>
      <c r="H124" s="203">
        <v>14169808898</v>
      </c>
      <c r="I124" s="186">
        <v>4875962816</v>
      </c>
      <c r="J124" s="175">
        <v>5</v>
      </c>
      <c r="K124" s="175">
        <f t="shared" si="2"/>
        <v>4875962821</v>
      </c>
      <c r="L124" s="187">
        <v>0</v>
      </c>
      <c r="M124" s="96">
        <v>129638884.40000001</v>
      </c>
      <c r="N124" s="187">
        <v>0</v>
      </c>
      <c r="O124" s="96">
        <v>0</v>
      </c>
      <c r="P124" s="176">
        <v>1564911695.0899999</v>
      </c>
      <c r="Q124" s="187">
        <f t="shared" si="3"/>
        <v>7599295497.5100002</v>
      </c>
    </row>
    <row r="125" spans="1:17" x14ac:dyDescent="0.2">
      <c r="A125" s="113" t="s">
        <v>8</v>
      </c>
      <c r="B125" s="20" t="s">
        <v>250</v>
      </c>
      <c r="C125" s="21" t="s">
        <v>10</v>
      </c>
      <c r="D125" s="21" t="s">
        <v>251</v>
      </c>
      <c r="E125" s="84" t="s">
        <v>15</v>
      </c>
      <c r="F125" s="180">
        <v>5981</v>
      </c>
      <c r="G125" s="181">
        <v>1523813.1997904943</v>
      </c>
      <c r="H125" s="203">
        <v>9113926748</v>
      </c>
      <c r="I125" s="186">
        <v>2578200987</v>
      </c>
      <c r="J125" s="175">
        <v>5</v>
      </c>
      <c r="K125" s="175">
        <f t="shared" si="2"/>
        <v>2578200992</v>
      </c>
      <c r="L125" s="187">
        <v>0</v>
      </c>
      <c r="M125" s="96">
        <v>169326656.59999999</v>
      </c>
      <c r="N125" s="187">
        <v>0</v>
      </c>
      <c r="O125" s="96">
        <v>0</v>
      </c>
      <c r="P125" s="176">
        <v>827131597.57000005</v>
      </c>
      <c r="Q125" s="187">
        <f t="shared" si="3"/>
        <v>5539267501.8299999</v>
      </c>
    </row>
    <row r="126" spans="1:17" x14ac:dyDescent="0.2">
      <c r="A126" s="113" t="s">
        <v>8</v>
      </c>
      <c r="B126" s="20" t="s">
        <v>252</v>
      </c>
      <c r="C126" s="21" t="s">
        <v>10</v>
      </c>
      <c r="D126" s="21" t="s">
        <v>253</v>
      </c>
      <c r="E126" s="84" t="s">
        <v>18</v>
      </c>
      <c r="F126" s="180">
        <v>7638</v>
      </c>
      <c r="G126" s="181">
        <v>1204271.905660734</v>
      </c>
      <c r="H126" s="203">
        <v>9198228816</v>
      </c>
      <c r="I126" s="186">
        <v>3285471784</v>
      </c>
      <c r="J126" s="175">
        <v>0</v>
      </c>
      <c r="K126" s="175">
        <f t="shared" si="2"/>
        <v>3285471784</v>
      </c>
      <c r="L126" s="187">
        <v>0</v>
      </c>
      <c r="M126" s="96">
        <v>90075236</v>
      </c>
      <c r="N126" s="187">
        <v>0</v>
      </c>
      <c r="O126" s="96">
        <v>0</v>
      </c>
      <c r="P126" s="176">
        <v>1052190940.15</v>
      </c>
      <c r="Q126" s="187">
        <f t="shared" si="3"/>
        <v>4770490855.8500004</v>
      </c>
    </row>
    <row r="127" spans="1:17" x14ac:dyDescent="0.2">
      <c r="A127" s="113" t="s">
        <v>8</v>
      </c>
      <c r="B127" s="20" t="s">
        <v>254</v>
      </c>
      <c r="C127" s="21" t="s">
        <v>10</v>
      </c>
      <c r="D127" s="21" t="s">
        <v>255</v>
      </c>
      <c r="E127" s="84" t="s">
        <v>15</v>
      </c>
      <c r="F127" s="180">
        <v>5577</v>
      </c>
      <c r="G127" s="181">
        <v>1277016.834710212</v>
      </c>
      <c r="H127" s="203">
        <v>7121922888</v>
      </c>
      <c r="I127" s="186">
        <v>2410515251</v>
      </c>
      <c r="J127" s="175">
        <v>0</v>
      </c>
      <c r="K127" s="175">
        <f t="shared" si="2"/>
        <v>2410515251</v>
      </c>
      <c r="L127" s="187">
        <v>0</v>
      </c>
      <c r="M127" s="96">
        <v>80438756.599999994</v>
      </c>
      <c r="N127" s="187">
        <v>0</v>
      </c>
      <c r="O127" s="96">
        <v>0</v>
      </c>
      <c r="P127" s="176">
        <v>771672045.82000005</v>
      </c>
      <c r="Q127" s="187">
        <f t="shared" si="3"/>
        <v>3859296834.5799999</v>
      </c>
    </row>
    <row r="128" spans="1:17" x14ac:dyDescent="0.2">
      <c r="A128" s="113" t="s">
        <v>8</v>
      </c>
      <c r="B128" s="20" t="s">
        <v>256</v>
      </c>
      <c r="C128" s="21" t="s">
        <v>10</v>
      </c>
      <c r="D128" s="21" t="s">
        <v>257</v>
      </c>
      <c r="E128" s="84" t="s">
        <v>15</v>
      </c>
      <c r="F128" s="180">
        <v>27031</v>
      </c>
      <c r="G128" s="181">
        <v>1263335.487426179</v>
      </c>
      <c r="H128" s="203">
        <v>34149221561</v>
      </c>
      <c r="I128" s="186">
        <v>11657060574</v>
      </c>
      <c r="J128" s="175">
        <v>2</v>
      </c>
      <c r="K128" s="175">
        <f t="shared" si="2"/>
        <v>11657060576</v>
      </c>
      <c r="L128" s="187">
        <v>0</v>
      </c>
      <c r="M128" s="96">
        <v>510296532.44</v>
      </c>
      <c r="N128" s="187">
        <v>0</v>
      </c>
      <c r="O128" s="96">
        <v>0</v>
      </c>
      <c r="P128" s="176">
        <v>3762566457.8800001</v>
      </c>
      <c r="Q128" s="187">
        <f t="shared" si="3"/>
        <v>18219297994.68</v>
      </c>
    </row>
    <row r="129" spans="1:17" x14ac:dyDescent="0.2">
      <c r="A129" s="113" t="s">
        <v>8</v>
      </c>
      <c r="B129" s="20" t="s">
        <v>258</v>
      </c>
      <c r="C129" s="21" t="s">
        <v>10</v>
      </c>
      <c r="D129" s="21" t="s">
        <v>259</v>
      </c>
      <c r="E129" s="84" t="s">
        <v>15</v>
      </c>
      <c r="F129" s="180">
        <v>15474</v>
      </c>
      <c r="G129" s="181">
        <v>1385337.7888036249</v>
      </c>
      <c r="H129" s="203">
        <v>21436716944</v>
      </c>
      <c r="I129" s="186">
        <v>6714769907</v>
      </c>
      <c r="J129" s="175">
        <v>0</v>
      </c>
      <c r="K129" s="175">
        <f t="shared" si="2"/>
        <v>6714769907</v>
      </c>
      <c r="L129" s="187">
        <v>0</v>
      </c>
      <c r="M129" s="96">
        <v>235832314.19999999</v>
      </c>
      <c r="N129" s="187">
        <v>0</v>
      </c>
      <c r="O129" s="96">
        <v>0</v>
      </c>
      <c r="P129" s="176">
        <v>2150738222.8000002</v>
      </c>
      <c r="Q129" s="187">
        <f t="shared" si="3"/>
        <v>12335376500</v>
      </c>
    </row>
    <row r="130" spans="1:17" x14ac:dyDescent="0.2">
      <c r="A130" s="113" t="s">
        <v>8</v>
      </c>
      <c r="B130" s="20" t="s">
        <v>260</v>
      </c>
      <c r="C130" s="21" t="s">
        <v>10</v>
      </c>
      <c r="D130" s="21" t="s">
        <v>261</v>
      </c>
      <c r="E130" s="84" t="s">
        <v>15</v>
      </c>
      <c r="F130" s="180">
        <v>9778</v>
      </c>
      <c r="G130" s="181">
        <v>1167849.389809269</v>
      </c>
      <c r="H130" s="203">
        <v>11419231334</v>
      </c>
      <c r="I130" s="186">
        <v>4235154285</v>
      </c>
      <c r="J130" s="175">
        <v>5</v>
      </c>
      <c r="K130" s="175">
        <f t="shared" si="2"/>
        <v>4235154290</v>
      </c>
      <c r="L130" s="187">
        <v>0</v>
      </c>
      <c r="M130" s="96">
        <v>127679689.8</v>
      </c>
      <c r="N130" s="187">
        <v>0</v>
      </c>
      <c r="O130" s="96">
        <v>0</v>
      </c>
      <c r="P130" s="176">
        <v>1384948250.6500001</v>
      </c>
      <c r="Q130" s="187">
        <f t="shared" si="3"/>
        <v>5671449103.5499992</v>
      </c>
    </row>
    <row r="131" spans="1:17" x14ac:dyDescent="0.2">
      <c r="A131" s="113" t="s">
        <v>8</v>
      </c>
      <c r="B131" s="20" t="s">
        <v>262</v>
      </c>
      <c r="C131" s="21" t="s">
        <v>10</v>
      </c>
      <c r="D131" s="21" t="s">
        <v>263</v>
      </c>
      <c r="E131" s="84" t="s">
        <v>15</v>
      </c>
      <c r="F131" s="180">
        <v>24654</v>
      </c>
      <c r="G131" s="181">
        <v>1133342.0994280474</v>
      </c>
      <c r="H131" s="203">
        <v>27941416120</v>
      </c>
      <c r="I131" s="186">
        <v>10679036505</v>
      </c>
      <c r="J131" s="175">
        <v>5</v>
      </c>
      <c r="K131" s="175">
        <f t="shared" si="2"/>
        <v>10679036510</v>
      </c>
      <c r="L131" s="187">
        <v>0</v>
      </c>
      <c r="M131" s="96">
        <v>289455754.19999999</v>
      </c>
      <c r="N131" s="187">
        <v>0</v>
      </c>
      <c r="O131" s="96">
        <v>0</v>
      </c>
      <c r="P131" s="176">
        <v>3421406184.9899998</v>
      </c>
      <c r="Q131" s="187">
        <f t="shared" si="3"/>
        <v>13551517670.809999</v>
      </c>
    </row>
    <row r="132" spans="1:17" x14ac:dyDescent="0.2">
      <c r="A132" s="113" t="s">
        <v>264</v>
      </c>
      <c r="B132" s="20" t="s">
        <v>265</v>
      </c>
      <c r="C132" s="21" t="s">
        <v>266</v>
      </c>
      <c r="D132" s="21" t="s">
        <v>267</v>
      </c>
      <c r="E132" s="84" t="s">
        <v>12</v>
      </c>
      <c r="F132" s="180">
        <v>758167</v>
      </c>
      <c r="G132" s="181">
        <v>1421086.8708845093</v>
      </c>
      <c r="H132" s="203">
        <v>1077421169638</v>
      </c>
      <c r="I132" s="186">
        <v>324288884633</v>
      </c>
      <c r="J132" s="175">
        <v>4</v>
      </c>
      <c r="K132" s="175">
        <f t="shared" si="2"/>
        <v>324288884637</v>
      </c>
      <c r="L132" s="187">
        <v>0</v>
      </c>
      <c r="M132" s="96">
        <v>16259005708</v>
      </c>
      <c r="N132" s="187">
        <v>22123027205.389999</v>
      </c>
      <c r="O132" s="96">
        <v>0</v>
      </c>
      <c r="P132" s="176">
        <v>0</v>
      </c>
      <c r="Q132" s="187">
        <f t="shared" si="3"/>
        <v>714750252087.60999</v>
      </c>
    </row>
    <row r="133" spans="1:17" x14ac:dyDescent="0.2">
      <c r="A133" s="113" t="s">
        <v>264</v>
      </c>
      <c r="B133" s="20" t="s">
        <v>268</v>
      </c>
      <c r="C133" s="21" t="s">
        <v>266</v>
      </c>
      <c r="D133" s="21" t="s">
        <v>269</v>
      </c>
      <c r="E133" s="84" t="s">
        <v>15</v>
      </c>
      <c r="F133" s="180">
        <v>42418</v>
      </c>
      <c r="G133" s="181">
        <v>1258226.0636678492</v>
      </c>
      <c r="H133" s="203">
        <v>53371433169</v>
      </c>
      <c r="I133" s="186">
        <v>18160654137</v>
      </c>
      <c r="J133" s="175">
        <v>0</v>
      </c>
      <c r="K133" s="175">
        <f t="shared" si="2"/>
        <v>18160654137</v>
      </c>
      <c r="L133" s="187">
        <v>0</v>
      </c>
      <c r="M133" s="96">
        <v>473331789</v>
      </c>
      <c r="N133" s="187">
        <v>0</v>
      </c>
      <c r="O133" s="96">
        <v>2389992192</v>
      </c>
      <c r="P133" s="176">
        <v>4657162642.0199995</v>
      </c>
      <c r="Q133" s="187">
        <f t="shared" si="3"/>
        <v>27690292408.98</v>
      </c>
    </row>
    <row r="134" spans="1:17" x14ac:dyDescent="0.2">
      <c r="A134" s="113" t="s">
        <v>264</v>
      </c>
      <c r="B134" s="20" t="s">
        <v>270</v>
      </c>
      <c r="C134" s="21" t="s">
        <v>266</v>
      </c>
      <c r="D134" s="21" t="s">
        <v>271</v>
      </c>
      <c r="E134" s="84" t="s">
        <v>15</v>
      </c>
      <c r="F134" s="180">
        <v>24456</v>
      </c>
      <c r="G134" s="181">
        <v>1270293.9584018281</v>
      </c>
      <c r="H134" s="203">
        <v>31066309047</v>
      </c>
      <c r="I134" s="186">
        <v>10653552978</v>
      </c>
      <c r="J134" s="175">
        <v>4</v>
      </c>
      <c r="K134" s="175">
        <f t="shared" si="2"/>
        <v>10653552982</v>
      </c>
      <c r="L134" s="187">
        <v>0</v>
      </c>
      <c r="M134" s="96">
        <v>242676475.59999999</v>
      </c>
      <c r="N134" s="187">
        <v>0</v>
      </c>
      <c r="O134" s="96">
        <v>0</v>
      </c>
      <c r="P134" s="176">
        <v>2732308086.5599999</v>
      </c>
      <c r="Q134" s="187">
        <f t="shared" si="3"/>
        <v>17437771502.84</v>
      </c>
    </row>
    <row r="135" spans="1:17" x14ac:dyDescent="0.2">
      <c r="A135" s="113" t="s">
        <v>264</v>
      </c>
      <c r="B135" s="20" t="s">
        <v>272</v>
      </c>
      <c r="C135" s="21" t="s">
        <v>266</v>
      </c>
      <c r="D135" s="21" t="s">
        <v>273</v>
      </c>
      <c r="E135" s="84" t="s">
        <v>15</v>
      </c>
      <c r="F135" s="180">
        <v>15146</v>
      </c>
      <c r="G135" s="181">
        <v>1200108.2831983902</v>
      </c>
      <c r="H135" s="203">
        <v>18176840058</v>
      </c>
      <c r="I135" s="186">
        <v>6522920795</v>
      </c>
      <c r="J135" s="175">
        <v>0</v>
      </c>
      <c r="K135" s="175">
        <f t="shared" si="2"/>
        <v>6522920795</v>
      </c>
      <c r="L135" s="187">
        <v>0</v>
      </c>
      <c r="M135" s="96">
        <v>166489847.59999999</v>
      </c>
      <c r="N135" s="187">
        <v>0</v>
      </c>
      <c r="O135" s="96">
        <v>0</v>
      </c>
      <c r="P135" s="176">
        <v>1672798266.6800001</v>
      </c>
      <c r="Q135" s="187">
        <f t="shared" si="3"/>
        <v>9814631148.7199993</v>
      </c>
    </row>
    <row r="136" spans="1:17" x14ac:dyDescent="0.2">
      <c r="A136" s="113" t="s">
        <v>264</v>
      </c>
      <c r="B136" s="20" t="s">
        <v>274</v>
      </c>
      <c r="C136" s="21" t="s">
        <v>266</v>
      </c>
      <c r="D136" s="21" t="s">
        <v>275</v>
      </c>
      <c r="E136" s="84" t="s">
        <v>15</v>
      </c>
      <c r="F136" s="180">
        <v>32633</v>
      </c>
      <c r="G136" s="181">
        <v>1201365.5883545238</v>
      </c>
      <c r="H136" s="203">
        <v>39204163245</v>
      </c>
      <c r="I136" s="186">
        <v>13863420410</v>
      </c>
      <c r="J136" s="175">
        <v>5</v>
      </c>
      <c r="K136" s="175">
        <f t="shared" ref="K136:K199" si="4">+I136+J136</f>
        <v>13863420415</v>
      </c>
      <c r="L136" s="187">
        <v>0</v>
      </c>
      <c r="M136" s="96">
        <v>365206342.80000001</v>
      </c>
      <c r="N136" s="187">
        <v>0</v>
      </c>
      <c r="O136" s="96">
        <v>0</v>
      </c>
      <c r="P136" s="176">
        <v>3557229756.73</v>
      </c>
      <c r="Q136" s="187">
        <f t="shared" ref="Q136:Q199" si="5">+((H136)-(K136+L136+M136+N136+O136+P136))</f>
        <v>21418306730.470001</v>
      </c>
    </row>
    <row r="137" spans="1:17" x14ac:dyDescent="0.2">
      <c r="A137" s="113" t="s">
        <v>264</v>
      </c>
      <c r="B137" s="20" t="s">
        <v>276</v>
      </c>
      <c r="C137" s="21" t="s">
        <v>266</v>
      </c>
      <c r="D137" s="21" t="s">
        <v>277</v>
      </c>
      <c r="E137" s="84" t="s">
        <v>15</v>
      </c>
      <c r="F137" s="180">
        <v>15181</v>
      </c>
      <c r="G137" s="181">
        <v>1252205.5502702775</v>
      </c>
      <c r="H137" s="203">
        <v>19009732459</v>
      </c>
      <c r="I137" s="186">
        <v>6492557909</v>
      </c>
      <c r="J137" s="175">
        <v>5</v>
      </c>
      <c r="K137" s="175">
        <f t="shared" si="4"/>
        <v>6492557914</v>
      </c>
      <c r="L137" s="187">
        <v>0</v>
      </c>
      <c r="M137" s="96">
        <v>176087261.59999999</v>
      </c>
      <c r="N137" s="187">
        <v>0</v>
      </c>
      <c r="O137" s="96">
        <v>0</v>
      </c>
      <c r="P137" s="176">
        <v>1665519875.4000001</v>
      </c>
      <c r="Q137" s="187">
        <f t="shared" si="5"/>
        <v>10675567408</v>
      </c>
    </row>
    <row r="138" spans="1:17" x14ac:dyDescent="0.2">
      <c r="A138" s="113" t="s">
        <v>264</v>
      </c>
      <c r="B138" s="20" t="s">
        <v>278</v>
      </c>
      <c r="C138" s="21" t="s">
        <v>266</v>
      </c>
      <c r="D138" s="21" t="s">
        <v>279</v>
      </c>
      <c r="E138" s="84" t="s">
        <v>15</v>
      </c>
      <c r="F138" s="180">
        <v>22440</v>
      </c>
      <c r="G138" s="181">
        <v>1259421.4295449243</v>
      </c>
      <c r="H138" s="203">
        <v>28261416879</v>
      </c>
      <c r="I138" s="186">
        <v>9760066393</v>
      </c>
      <c r="J138" s="175">
        <v>0</v>
      </c>
      <c r="K138" s="175">
        <f t="shared" si="4"/>
        <v>9760066393</v>
      </c>
      <c r="L138" s="187">
        <v>0</v>
      </c>
      <c r="M138" s="96">
        <v>241745175</v>
      </c>
      <c r="N138" s="187">
        <v>0</v>
      </c>
      <c r="O138" s="96">
        <v>0</v>
      </c>
      <c r="P138" s="176">
        <v>2494920555.5799999</v>
      </c>
      <c r="Q138" s="187">
        <f t="shared" si="5"/>
        <v>15764684755.42</v>
      </c>
    </row>
    <row r="139" spans="1:17" x14ac:dyDescent="0.2">
      <c r="A139" s="113" t="s">
        <v>264</v>
      </c>
      <c r="B139" s="20" t="s">
        <v>280</v>
      </c>
      <c r="C139" s="21" t="s">
        <v>266</v>
      </c>
      <c r="D139" s="21" t="s">
        <v>281</v>
      </c>
      <c r="E139" s="84" t="s">
        <v>15</v>
      </c>
      <c r="F139" s="180">
        <v>78853</v>
      </c>
      <c r="G139" s="181">
        <v>1231943.6982634654</v>
      </c>
      <c r="H139" s="203">
        <v>97142456440</v>
      </c>
      <c r="I139" s="186">
        <v>34329437729</v>
      </c>
      <c r="J139" s="175">
        <v>5</v>
      </c>
      <c r="K139" s="175">
        <f t="shared" si="4"/>
        <v>34329437734</v>
      </c>
      <c r="L139" s="187">
        <v>0</v>
      </c>
      <c r="M139" s="96">
        <v>858450311.60000002</v>
      </c>
      <c r="N139" s="187">
        <v>0</v>
      </c>
      <c r="O139" s="96">
        <v>0</v>
      </c>
      <c r="P139" s="176">
        <v>8839326271.5900002</v>
      </c>
      <c r="Q139" s="187">
        <f t="shared" si="5"/>
        <v>53115242122.809998</v>
      </c>
    </row>
    <row r="140" spans="1:17" x14ac:dyDescent="0.2">
      <c r="A140" s="113" t="s">
        <v>264</v>
      </c>
      <c r="B140" s="20" t="s">
        <v>282</v>
      </c>
      <c r="C140" s="21" t="s">
        <v>266</v>
      </c>
      <c r="D140" s="21" t="s">
        <v>283</v>
      </c>
      <c r="E140" s="84" t="s">
        <v>15</v>
      </c>
      <c r="F140" s="180">
        <v>17692</v>
      </c>
      <c r="G140" s="181">
        <v>1205973.256618279</v>
      </c>
      <c r="H140" s="203">
        <v>21336078857</v>
      </c>
      <c r="I140" s="186">
        <v>7654986573</v>
      </c>
      <c r="J140" s="175">
        <v>0</v>
      </c>
      <c r="K140" s="175">
        <f t="shared" si="4"/>
        <v>7654986573</v>
      </c>
      <c r="L140" s="187">
        <v>0</v>
      </c>
      <c r="M140" s="96">
        <v>165312933.19999999</v>
      </c>
      <c r="N140" s="187">
        <v>0</v>
      </c>
      <c r="O140" s="96">
        <v>0</v>
      </c>
      <c r="P140" s="176">
        <v>1960350709.8699999</v>
      </c>
      <c r="Q140" s="187">
        <f t="shared" si="5"/>
        <v>11555428640.93</v>
      </c>
    </row>
    <row r="141" spans="1:17" x14ac:dyDescent="0.2">
      <c r="A141" s="113" t="s">
        <v>264</v>
      </c>
      <c r="B141" s="20" t="s">
        <v>284</v>
      </c>
      <c r="C141" s="21" t="s">
        <v>266</v>
      </c>
      <c r="D141" s="21" t="s">
        <v>285</v>
      </c>
      <c r="E141" s="84" t="s">
        <v>15</v>
      </c>
      <c r="F141" s="180">
        <v>17146</v>
      </c>
      <c r="G141" s="181">
        <v>1267664.2684497752</v>
      </c>
      <c r="H141" s="203">
        <v>21735371547</v>
      </c>
      <c r="I141" s="186">
        <v>7481474390</v>
      </c>
      <c r="J141" s="175">
        <v>0</v>
      </c>
      <c r="K141" s="175">
        <f t="shared" si="4"/>
        <v>7481474390</v>
      </c>
      <c r="L141" s="187">
        <v>0</v>
      </c>
      <c r="M141" s="96">
        <v>212443367.59999999</v>
      </c>
      <c r="N141" s="187">
        <v>0</v>
      </c>
      <c r="O141" s="96">
        <v>0</v>
      </c>
      <c r="P141" s="176">
        <v>1913657030.4200001</v>
      </c>
      <c r="Q141" s="187">
        <f t="shared" si="5"/>
        <v>12127796758.98</v>
      </c>
    </row>
    <row r="142" spans="1:17" x14ac:dyDescent="0.2">
      <c r="A142" s="113" t="s">
        <v>264</v>
      </c>
      <c r="B142" s="20" t="s">
        <v>286</v>
      </c>
      <c r="C142" s="21" t="s">
        <v>266</v>
      </c>
      <c r="D142" s="21" t="s">
        <v>287</v>
      </c>
      <c r="E142" s="84" t="s">
        <v>15</v>
      </c>
      <c r="F142" s="180">
        <v>4133</v>
      </c>
      <c r="G142" s="181">
        <v>1299915.6097697967</v>
      </c>
      <c r="H142" s="203">
        <v>5372551216</v>
      </c>
      <c r="I142" s="186">
        <v>1783614163</v>
      </c>
      <c r="J142" s="175">
        <v>0</v>
      </c>
      <c r="K142" s="175">
        <f t="shared" si="4"/>
        <v>1783614163</v>
      </c>
      <c r="L142" s="187">
        <v>0</v>
      </c>
      <c r="M142" s="96">
        <v>41327101.200000003</v>
      </c>
      <c r="N142" s="187">
        <v>0</v>
      </c>
      <c r="O142" s="96">
        <v>0</v>
      </c>
      <c r="P142" s="176">
        <v>458874576.39999998</v>
      </c>
      <c r="Q142" s="187">
        <f t="shared" si="5"/>
        <v>3088735375.4000001</v>
      </c>
    </row>
    <row r="143" spans="1:17" x14ac:dyDescent="0.2">
      <c r="A143" s="113" t="s">
        <v>264</v>
      </c>
      <c r="B143" s="20" t="s">
        <v>288</v>
      </c>
      <c r="C143" s="21" t="s">
        <v>266</v>
      </c>
      <c r="D143" s="21" t="s">
        <v>289</v>
      </c>
      <c r="E143" s="84" t="s">
        <v>15</v>
      </c>
      <c r="F143" s="180">
        <v>12114</v>
      </c>
      <c r="G143" s="181">
        <v>1242242.2022811666</v>
      </c>
      <c r="H143" s="203">
        <v>15048522039</v>
      </c>
      <c r="I143" s="186">
        <v>5238227878</v>
      </c>
      <c r="J143" s="175">
        <v>0</v>
      </c>
      <c r="K143" s="175">
        <f t="shared" si="4"/>
        <v>5238227878</v>
      </c>
      <c r="L143" s="187">
        <v>0</v>
      </c>
      <c r="M143" s="96">
        <v>139211038.63999999</v>
      </c>
      <c r="N143" s="187">
        <v>0</v>
      </c>
      <c r="O143" s="96">
        <v>0</v>
      </c>
      <c r="P143" s="176">
        <v>1345494609.5699999</v>
      </c>
      <c r="Q143" s="187">
        <f t="shared" si="5"/>
        <v>8325588512.79</v>
      </c>
    </row>
    <row r="144" spans="1:17" x14ac:dyDescent="0.2">
      <c r="A144" s="113" t="s">
        <v>264</v>
      </c>
      <c r="B144" s="20" t="s">
        <v>290</v>
      </c>
      <c r="C144" s="21" t="s">
        <v>266</v>
      </c>
      <c r="D144" s="21" t="s">
        <v>291</v>
      </c>
      <c r="E144" s="84" t="s">
        <v>15</v>
      </c>
      <c r="F144" s="180">
        <v>19740</v>
      </c>
      <c r="G144" s="181">
        <v>1217165.5054078575</v>
      </c>
      <c r="H144" s="203">
        <v>24026847077</v>
      </c>
      <c r="I144" s="186">
        <v>8625242411</v>
      </c>
      <c r="J144" s="175">
        <v>5</v>
      </c>
      <c r="K144" s="175">
        <f t="shared" si="4"/>
        <v>8625242416</v>
      </c>
      <c r="L144" s="187">
        <v>0</v>
      </c>
      <c r="M144" s="96">
        <v>218612727</v>
      </c>
      <c r="N144" s="187">
        <v>0</v>
      </c>
      <c r="O144" s="96">
        <v>0</v>
      </c>
      <c r="P144" s="176">
        <v>2204232805.3800001</v>
      </c>
      <c r="Q144" s="187">
        <f t="shared" si="5"/>
        <v>12978759128.619999</v>
      </c>
    </row>
    <row r="145" spans="1:17" x14ac:dyDescent="0.2">
      <c r="A145" s="113" t="s">
        <v>264</v>
      </c>
      <c r="B145" s="20" t="s">
        <v>292</v>
      </c>
      <c r="C145" s="21" t="s">
        <v>266</v>
      </c>
      <c r="D145" s="21" t="s">
        <v>293</v>
      </c>
      <c r="E145" s="84" t="s">
        <v>15</v>
      </c>
      <c r="F145" s="180">
        <v>19554</v>
      </c>
      <c r="G145" s="181">
        <v>1253411.645360142</v>
      </c>
      <c r="H145" s="203">
        <v>24509211314</v>
      </c>
      <c r="I145" s="186">
        <v>8276670310</v>
      </c>
      <c r="J145" s="175">
        <v>2</v>
      </c>
      <c r="K145" s="175">
        <f t="shared" si="4"/>
        <v>8276670312</v>
      </c>
      <c r="L145" s="187">
        <v>0</v>
      </c>
      <c r="M145" s="96">
        <v>432849938</v>
      </c>
      <c r="N145" s="187">
        <v>0</v>
      </c>
      <c r="O145" s="96">
        <v>0</v>
      </c>
      <c r="P145" s="176">
        <v>2131112966.8199999</v>
      </c>
      <c r="Q145" s="187">
        <f t="shared" si="5"/>
        <v>13668578097.18</v>
      </c>
    </row>
    <row r="146" spans="1:17" x14ac:dyDescent="0.2">
      <c r="A146" s="113" t="s">
        <v>264</v>
      </c>
      <c r="B146" s="20" t="s">
        <v>294</v>
      </c>
      <c r="C146" s="21" t="s">
        <v>266</v>
      </c>
      <c r="D146" s="21" t="s">
        <v>295</v>
      </c>
      <c r="E146" s="84" t="s">
        <v>15</v>
      </c>
      <c r="F146" s="180">
        <v>22719</v>
      </c>
      <c r="G146" s="181">
        <v>1273330.1363666388</v>
      </c>
      <c r="H146" s="203">
        <v>28928787369</v>
      </c>
      <c r="I146" s="186">
        <v>9832910952</v>
      </c>
      <c r="J146" s="175">
        <v>0</v>
      </c>
      <c r="K146" s="175">
        <f t="shared" si="4"/>
        <v>9832910952</v>
      </c>
      <c r="L146" s="187">
        <v>0</v>
      </c>
      <c r="M146" s="96">
        <v>214166861.80000001</v>
      </c>
      <c r="N146" s="187">
        <v>0</v>
      </c>
      <c r="O146" s="96">
        <v>0</v>
      </c>
      <c r="P146" s="176">
        <v>2515188075.9099998</v>
      </c>
      <c r="Q146" s="187">
        <f t="shared" si="5"/>
        <v>16366521479.290001</v>
      </c>
    </row>
    <row r="147" spans="1:17" x14ac:dyDescent="0.2">
      <c r="A147" s="113" t="s">
        <v>264</v>
      </c>
      <c r="B147" s="20" t="s">
        <v>296</v>
      </c>
      <c r="C147" s="21" t="s">
        <v>266</v>
      </c>
      <c r="D147" s="21" t="s">
        <v>297</v>
      </c>
      <c r="E147" s="84" t="s">
        <v>15</v>
      </c>
      <c r="F147" s="180">
        <v>20660</v>
      </c>
      <c r="G147" s="181">
        <v>1223464.1170721704</v>
      </c>
      <c r="H147" s="203">
        <v>25276768659</v>
      </c>
      <c r="I147" s="186">
        <v>8908060120</v>
      </c>
      <c r="J147" s="175">
        <v>1</v>
      </c>
      <c r="K147" s="175">
        <f t="shared" si="4"/>
        <v>8908060121</v>
      </c>
      <c r="L147" s="187">
        <v>0</v>
      </c>
      <c r="M147" s="96">
        <v>214485019.59999999</v>
      </c>
      <c r="N147" s="187">
        <v>0</v>
      </c>
      <c r="O147" s="96">
        <v>0</v>
      </c>
      <c r="P147" s="176">
        <v>2282839431.1999998</v>
      </c>
      <c r="Q147" s="187">
        <f t="shared" si="5"/>
        <v>13871384087.200001</v>
      </c>
    </row>
    <row r="148" spans="1:17" x14ac:dyDescent="0.2">
      <c r="A148" s="113" t="s">
        <v>264</v>
      </c>
      <c r="B148" s="20" t="s">
        <v>298</v>
      </c>
      <c r="C148" s="21" t="s">
        <v>266</v>
      </c>
      <c r="D148" s="21" t="s">
        <v>185</v>
      </c>
      <c r="E148" s="84" t="s">
        <v>15</v>
      </c>
      <c r="F148" s="180">
        <v>71184</v>
      </c>
      <c r="G148" s="181">
        <v>1245921.0082439415</v>
      </c>
      <c r="H148" s="203">
        <v>88689641051</v>
      </c>
      <c r="I148" s="186">
        <v>30744824523</v>
      </c>
      <c r="J148" s="175">
        <v>5</v>
      </c>
      <c r="K148" s="175">
        <f t="shared" si="4"/>
        <v>30744824528</v>
      </c>
      <c r="L148" s="187">
        <v>0</v>
      </c>
      <c r="M148" s="96">
        <v>885999139</v>
      </c>
      <c r="N148" s="187">
        <v>0</v>
      </c>
      <c r="O148" s="96">
        <v>0</v>
      </c>
      <c r="P148" s="176">
        <v>7893695281.4300003</v>
      </c>
      <c r="Q148" s="187">
        <f t="shared" si="5"/>
        <v>49165122102.57</v>
      </c>
    </row>
    <row r="149" spans="1:17" x14ac:dyDescent="0.2">
      <c r="A149" s="113" t="s">
        <v>264</v>
      </c>
      <c r="B149" s="20" t="s">
        <v>299</v>
      </c>
      <c r="C149" s="21" t="s">
        <v>266</v>
      </c>
      <c r="D149" s="21" t="s">
        <v>300</v>
      </c>
      <c r="E149" s="84" t="s">
        <v>15</v>
      </c>
      <c r="F149" s="180">
        <v>12559</v>
      </c>
      <c r="G149" s="181">
        <v>1242449.9968297023</v>
      </c>
      <c r="H149" s="203">
        <v>15603929511</v>
      </c>
      <c r="I149" s="186">
        <v>5487865148</v>
      </c>
      <c r="J149" s="175">
        <v>4</v>
      </c>
      <c r="K149" s="175">
        <f t="shared" si="4"/>
        <v>5487865152</v>
      </c>
      <c r="L149" s="187">
        <v>0</v>
      </c>
      <c r="M149" s="96">
        <v>131972627.59999999</v>
      </c>
      <c r="N149" s="187">
        <v>0</v>
      </c>
      <c r="O149" s="96">
        <v>0</v>
      </c>
      <c r="P149" s="176">
        <v>1408536675.5799999</v>
      </c>
      <c r="Q149" s="187">
        <f t="shared" si="5"/>
        <v>8575555055.8199997</v>
      </c>
    </row>
    <row r="150" spans="1:17" x14ac:dyDescent="0.2">
      <c r="A150" s="113" t="s">
        <v>264</v>
      </c>
      <c r="B150" s="20" t="s">
        <v>301</v>
      </c>
      <c r="C150" s="21" t="s">
        <v>266</v>
      </c>
      <c r="D150" s="21" t="s">
        <v>302</v>
      </c>
      <c r="E150" s="84" t="s">
        <v>15</v>
      </c>
      <c r="F150" s="180">
        <v>19442</v>
      </c>
      <c r="G150" s="181">
        <v>1268320.4501171</v>
      </c>
      <c r="H150" s="203">
        <v>24658686192</v>
      </c>
      <c r="I150" s="186">
        <v>8406636360</v>
      </c>
      <c r="J150" s="175">
        <v>3</v>
      </c>
      <c r="K150" s="175">
        <f t="shared" si="4"/>
        <v>8406636363</v>
      </c>
      <c r="L150" s="187">
        <v>0</v>
      </c>
      <c r="M150" s="96">
        <v>215198313.40000001</v>
      </c>
      <c r="N150" s="187">
        <v>0</v>
      </c>
      <c r="O150" s="96">
        <v>0</v>
      </c>
      <c r="P150" s="176">
        <v>2156419373.4299998</v>
      </c>
      <c r="Q150" s="187">
        <f t="shared" si="5"/>
        <v>13880432142.17</v>
      </c>
    </row>
    <row r="151" spans="1:17" x14ac:dyDescent="0.2">
      <c r="A151" s="113" t="s">
        <v>264</v>
      </c>
      <c r="B151" s="20" t="s">
        <v>303</v>
      </c>
      <c r="C151" s="21" t="s">
        <v>266</v>
      </c>
      <c r="D151" s="21" t="s">
        <v>304</v>
      </c>
      <c r="E151" s="84" t="s">
        <v>51</v>
      </c>
      <c r="F151" s="180">
        <v>312260</v>
      </c>
      <c r="G151" s="181">
        <v>1422267.1568060957</v>
      </c>
      <c r="H151" s="203">
        <v>444117142385</v>
      </c>
      <c r="I151" s="186">
        <v>133314317462</v>
      </c>
      <c r="J151" s="175">
        <v>2</v>
      </c>
      <c r="K151" s="175">
        <f t="shared" si="4"/>
        <v>133314317464</v>
      </c>
      <c r="L151" s="187">
        <v>0</v>
      </c>
      <c r="M151" s="96">
        <v>4169359903.4000001</v>
      </c>
      <c r="N151" s="187">
        <v>3547910180.0900002</v>
      </c>
      <c r="O151" s="96">
        <v>0</v>
      </c>
      <c r="P151" s="176">
        <v>34411002244.709999</v>
      </c>
      <c r="Q151" s="187">
        <f t="shared" si="5"/>
        <v>268674552592.80002</v>
      </c>
    </row>
    <row r="152" spans="1:17" x14ac:dyDescent="0.2">
      <c r="A152" s="113" t="s">
        <v>264</v>
      </c>
      <c r="B152" s="20" t="s">
        <v>305</v>
      </c>
      <c r="C152" s="21" t="s">
        <v>266</v>
      </c>
      <c r="D152" s="21" t="s">
        <v>306</v>
      </c>
      <c r="E152" s="84" t="s">
        <v>15</v>
      </c>
      <c r="F152" s="180">
        <v>9796</v>
      </c>
      <c r="G152" s="181">
        <v>1213893.3719528913</v>
      </c>
      <c r="H152" s="203">
        <v>11891299472</v>
      </c>
      <c r="I152" s="186">
        <v>4244544978</v>
      </c>
      <c r="J152" s="175">
        <v>0</v>
      </c>
      <c r="K152" s="175">
        <f t="shared" si="4"/>
        <v>4244544978</v>
      </c>
      <c r="L152" s="187">
        <v>0</v>
      </c>
      <c r="M152" s="96">
        <v>106068635.2</v>
      </c>
      <c r="N152" s="187">
        <v>0</v>
      </c>
      <c r="O152" s="96">
        <v>0</v>
      </c>
      <c r="P152" s="176">
        <v>1089855112.76</v>
      </c>
      <c r="Q152" s="187">
        <f t="shared" si="5"/>
        <v>6450830746.04</v>
      </c>
    </row>
    <row r="153" spans="1:17" x14ac:dyDescent="0.2">
      <c r="A153" s="113" t="s">
        <v>264</v>
      </c>
      <c r="B153" s="20" t="s">
        <v>307</v>
      </c>
      <c r="C153" s="21" t="s">
        <v>266</v>
      </c>
      <c r="D153" s="21" t="s">
        <v>308</v>
      </c>
      <c r="E153" s="84" t="s">
        <v>15</v>
      </c>
      <c r="F153" s="180">
        <v>7823</v>
      </c>
      <c r="G153" s="181">
        <v>1270276.4657028299</v>
      </c>
      <c r="H153" s="203">
        <v>9937372792</v>
      </c>
      <c r="I153" s="186">
        <v>3411773788</v>
      </c>
      <c r="J153" s="175">
        <v>0</v>
      </c>
      <c r="K153" s="175">
        <f t="shared" si="4"/>
        <v>3411773788</v>
      </c>
      <c r="L153" s="187">
        <v>0</v>
      </c>
      <c r="M153" s="96">
        <v>84166480.200000003</v>
      </c>
      <c r="N153" s="187">
        <v>0</v>
      </c>
      <c r="O153" s="96">
        <v>0</v>
      </c>
      <c r="P153" s="176">
        <v>982134921.82000005</v>
      </c>
      <c r="Q153" s="187">
        <f t="shared" si="5"/>
        <v>5459297601.9800005</v>
      </c>
    </row>
    <row r="154" spans="1:17" x14ac:dyDescent="0.2">
      <c r="A154" s="113" t="s">
        <v>264</v>
      </c>
      <c r="B154" s="20" t="s">
        <v>309</v>
      </c>
      <c r="C154" s="21" t="s">
        <v>266</v>
      </c>
      <c r="D154" s="21" t="s">
        <v>310</v>
      </c>
      <c r="E154" s="84" t="s">
        <v>15</v>
      </c>
      <c r="F154" s="180">
        <v>6826</v>
      </c>
      <c r="G154" s="181">
        <v>1287428.4307178219</v>
      </c>
      <c r="H154" s="203">
        <v>8787986469</v>
      </c>
      <c r="I154" s="186">
        <v>2955637625</v>
      </c>
      <c r="J154" s="175">
        <v>1</v>
      </c>
      <c r="K154" s="175">
        <f t="shared" si="4"/>
        <v>2955637626</v>
      </c>
      <c r="L154" s="187">
        <v>0</v>
      </c>
      <c r="M154" s="96">
        <v>71468551.200000003</v>
      </c>
      <c r="N154" s="187">
        <v>0</v>
      </c>
      <c r="O154" s="96">
        <v>0</v>
      </c>
      <c r="P154" s="176">
        <v>757400594.13999999</v>
      </c>
      <c r="Q154" s="187">
        <f t="shared" si="5"/>
        <v>5003479697.6599998</v>
      </c>
    </row>
    <row r="155" spans="1:17" x14ac:dyDescent="0.2">
      <c r="A155" s="112" t="s">
        <v>311</v>
      </c>
      <c r="B155" s="20" t="s">
        <v>311</v>
      </c>
      <c r="C155" s="21" t="s">
        <v>312</v>
      </c>
      <c r="D155" s="21" t="s">
        <v>312</v>
      </c>
      <c r="E155" s="84" t="s">
        <v>12</v>
      </c>
      <c r="F155" s="180">
        <v>1730343</v>
      </c>
      <c r="G155" s="181">
        <v>1431005.6074721352</v>
      </c>
      <c r="H155" s="203">
        <v>2476130535851</v>
      </c>
      <c r="I155" s="186">
        <v>716158909539</v>
      </c>
      <c r="J155" s="175">
        <v>0</v>
      </c>
      <c r="K155" s="175">
        <f t="shared" si="4"/>
        <v>716158909539</v>
      </c>
      <c r="L155" s="187">
        <v>0</v>
      </c>
      <c r="M155" s="96">
        <v>70058985816.199997</v>
      </c>
      <c r="N155" s="187">
        <v>340862520840.91998</v>
      </c>
      <c r="O155" s="96">
        <v>0</v>
      </c>
      <c r="P155" s="176">
        <v>0</v>
      </c>
      <c r="Q155" s="187">
        <f t="shared" si="5"/>
        <v>1349050119654.8801</v>
      </c>
    </row>
    <row r="156" spans="1:17" x14ac:dyDescent="0.2">
      <c r="A156" s="113" t="s">
        <v>313</v>
      </c>
      <c r="B156" s="20" t="s">
        <v>314</v>
      </c>
      <c r="C156" s="21" t="s">
        <v>315</v>
      </c>
      <c r="D156" s="21" t="s">
        <v>316</v>
      </c>
      <c r="E156" s="84" t="s">
        <v>51</v>
      </c>
      <c r="F156" s="180">
        <v>679503</v>
      </c>
      <c r="G156" s="181">
        <v>1370750.7644157107</v>
      </c>
      <c r="H156" s="203">
        <v>931429256673</v>
      </c>
      <c r="I156" s="186">
        <v>288436273913</v>
      </c>
      <c r="J156" s="175">
        <v>5</v>
      </c>
      <c r="K156" s="175">
        <f t="shared" si="4"/>
        <v>288436273918</v>
      </c>
      <c r="L156" s="187">
        <v>0</v>
      </c>
      <c r="M156" s="96">
        <v>13603251053.799999</v>
      </c>
      <c r="N156" s="187">
        <v>1774180518.53</v>
      </c>
      <c r="O156" s="96">
        <v>0</v>
      </c>
      <c r="P156" s="176">
        <v>0</v>
      </c>
      <c r="Q156" s="187">
        <f t="shared" si="5"/>
        <v>627615551182.66992</v>
      </c>
    </row>
    <row r="157" spans="1:17" x14ac:dyDescent="0.2">
      <c r="A157" s="113" t="s">
        <v>313</v>
      </c>
      <c r="B157" s="20" t="s">
        <v>317</v>
      </c>
      <c r="C157" s="21" t="s">
        <v>315</v>
      </c>
      <c r="D157" s="21" t="s">
        <v>318</v>
      </c>
      <c r="E157" s="84" t="s">
        <v>18</v>
      </c>
      <c r="F157" s="180">
        <v>21121</v>
      </c>
      <c r="G157" s="181">
        <v>1348293.668069208</v>
      </c>
      <c r="H157" s="203">
        <v>28477310564</v>
      </c>
      <c r="I157" s="186">
        <v>9117777542</v>
      </c>
      <c r="J157" s="175">
        <v>0</v>
      </c>
      <c r="K157" s="175">
        <f t="shared" si="4"/>
        <v>9117777542</v>
      </c>
      <c r="L157" s="187">
        <v>0</v>
      </c>
      <c r="M157" s="96">
        <v>231205895</v>
      </c>
      <c r="N157" s="187">
        <v>0</v>
      </c>
      <c r="O157" s="96">
        <v>2417217666</v>
      </c>
      <c r="P157" s="176">
        <v>1408143733.6400001</v>
      </c>
      <c r="Q157" s="187">
        <f t="shared" si="5"/>
        <v>15302965727.360001</v>
      </c>
    </row>
    <row r="158" spans="1:17" x14ac:dyDescent="0.2">
      <c r="A158" s="113" t="s">
        <v>313</v>
      </c>
      <c r="B158" s="20" t="s">
        <v>319</v>
      </c>
      <c r="C158" s="21" t="s">
        <v>315</v>
      </c>
      <c r="D158" s="21" t="s">
        <v>320</v>
      </c>
      <c r="E158" s="84" t="s">
        <v>15</v>
      </c>
      <c r="F158" s="180">
        <v>9624</v>
      </c>
      <c r="G158" s="181">
        <v>1137122.6281887174</v>
      </c>
      <c r="H158" s="203">
        <v>10943668174</v>
      </c>
      <c r="I158" s="186">
        <v>4187959485</v>
      </c>
      <c r="J158" s="175">
        <v>0</v>
      </c>
      <c r="K158" s="175">
        <f t="shared" si="4"/>
        <v>4187959485</v>
      </c>
      <c r="L158" s="187">
        <v>0</v>
      </c>
      <c r="M158" s="96">
        <v>105332889.8</v>
      </c>
      <c r="N158" s="187">
        <v>0</v>
      </c>
      <c r="O158" s="96">
        <v>0</v>
      </c>
      <c r="P158" s="176">
        <v>649631577.42999995</v>
      </c>
      <c r="Q158" s="187">
        <f t="shared" si="5"/>
        <v>6000744221.7699995</v>
      </c>
    </row>
    <row r="159" spans="1:17" x14ac:dyDescent="0.2">
      <c r="A159" s="113" t="s">
        <v>313</v>
      </c>
      <c r="B159" s="20" t="s">
        <v>321</v>
      </c>
      <c r="C159" s="21" t="s">
        <v>315</v>
      </c>
      <c r="D159" s="21" t="s">
        <v>322</v>
      </c>
      <c r="E159" s="84" t="s">
        <v>18</v>
      </c>
      <c r="F159" s="180">
        <v>7843</v>
      </c>
      <c r="G159" s="181">
        <v>1290156.4795658744</v>
      </c>
      <c r="H159" s="203">
        <v>10118697270</v>
      </c>
      <c r="I159" s="186">
        <v>3395290318</v>
      </c>
      <c r="J159" s="175">
        <v>3</v>
      </c>
      <c r="K159" s="175">
        <f t="shared" si="4"/>
        <v>3395290321</v>
      </c>
      <c r="L159" s="187">
        <v>0</v>
      </c>
      <c r="M159" s="96">
        <v>96470893.200000003</v>
      </c>
      <c r="N159" s="187">
        <v>0</v>
      </c>
      <c r="O159" s="96">
        <v>0</v>
      </c>
      <c r="P159" s="176">
        <v>525737651.77999997</v>
      </c>
      <c r="Q159" s="187">
        <f t="shared" si="5"/>
        <v>6101198404.0200005</v>
      </c>
    </row>
    <row r="160" spans="1:17" x14ac:dyDescent="0.2">
      <c r="A160" s="113" t="s">
        <v>313</v>
      </c>
      <c r="B160" s="20" t="s">
        <v>323</v>
      </c>
      <c r="C160" s="21" t="s">
        <v>315</v>
      </c>
      <c r="D160" s="21" t="s">
        <v>324</v>
      </c>
      <c r="E160" s="84" t="s">
        <v>15</v>
      </c>
      <c r="F160" s="180">
        <v>55794</v>
      </c>
      <c r="G160" s="181">
        <v>1256695.270144226</v>
      </c>
      <c r="H160" s="203">
        <v>70116055903</v>
      </c>
      <c r="I160" s="186">
        <v>24054418649</v>
      </c>
      <c r="J160" s="175">
        <v>0</v>
      </c>
      <c r="K160" s="175">
        <f t="shared" si="4"/>
        <v>24054418649</v>
      </c>
      <c r="L160" s="187">
        <v>0</v>
      </c>
      <c r="M160" s="96">
        <v>679285717.79999995</v>
      </c>
      <c r="N160" s="187">
        <v>0</v>
      </c>
      <c r="O160" s="96">
        <v>0</v>
      </c>
      <c r="P160" s="176">
        <v>3736903193.23</v>
      </c>
      <c r="Q160" s="187">
        <f t="shared" si="5"/>
        <v>41645448342.970001</v>
      </c>
    </row>
    <row r="161" spans="1:17" x14ac:dyDescent="0.2">
      <c r="A161" s="113" t="s">
        <v>313</v>
      </c>
      <c r="B161" s="20" t="s">
        <v>325</v>
      </c>
      <c r="C161" s="21" t="s">
        <v>315</v>
      </c>
      <c r="D161" s="21" t="s">
        <v>326</v>
      </c>
      <c r="E161" s="84" t="s">
        <v>15</v>
      </c>
      <c r="F161" s="180">
        <v>8163</v>
      </c>
      <c r="G161" s="181">
        <v>1352495.8152615684</v>
      </c>
      <c r="H161" s="203">
        <v>11040423340</v>
      </c>
      <c r="I161" s="186">
        <v>3516559800</v>
      </c>
      <c r="J161" s="175">
        <v>5</v>
      </c>
      <c r="K161" s="175">
        <f t="shared" si="4"/>
        <v>3516559805</v>
      </c>
      <c r="L161" s="187">
        <v>0</v>
      </c>
      <c r="M161" s="96">
        <v>88523845</v>
      </c>
      <c r="N161" s="187">
        <v>0</v>
      </c>
      <c r="O161" s="96">
        <v>0</v>
      </c>
      <c r="P161" s="176">
        <v>550015992.00999999</v>
      </c>
      <c r="Q161" s="187">
        <f t="shared" si="5"/>
        <v>6885323697.9899998</v>
      </c>
    </row>
    <row r="162" spans="1:17" x14ac:dyDescent="0.2">
      <c r="A162" s="113" t="s">
        <v>313</v>
      </c>
      <c r="B162" s="20" t="s">
        <v>327</v>
      </c>
      <c r="C162" s="21" t="s">
        <v>315</v>
      </c>
      <c r="D162" s="21" t="s">
        <v>328</v>
      </c>
      <c r="E162" s="84" t="s">
        <v>18</v>
      </c>
      <c r="F162" s="180">
        <v>15458</v>
      </c>
      <c r="G162" s="181">
        <v>1280228.0672870548</v>
      </c>
      <c r="H162" s="203">
        <v>19789765465</v>
      </c>
      <c r="I162" s="186">
        <v>6703983921</v>
      </c>
      <c r="J162" s="175">
        <v>2</v>
      </c>
      <c r="K162" s="175">
        <f t="shared" si="4"/>
        <v>6703983923</v>
      </c>
      <c r="L162" s="187">
        <v>0</v>
      </c>
      <c r="M162" s="96">
        <v>162181998.80000001</v>
      </c>
      <c r="N162" s="187">
        <v>0</v>
      </c>
      <c r="O162" s="96">
        <v>0</v>
      </c>
      <c r="P162" s="176">
        <v>1035718052.09</v>
      </c>
      <c r="Q162" s="187">
        <f t="shared" si="5"/>
        <v>11887881491.110001</v>
      </c>
    </row>
    <row r="163" spans="1:17" x14ac:dyDescent="0.2">
      <c r="A163" s="113" t="s">
        <v>313</v>
      </c>
      <c r="B163" s="20" t="s">
        <v>329</v>
      </c>
      <c r="C163" s="21" t="s">
        <v>315</v>
      </c>
      <c r="D163" s="21" t="s">
        <v>330</v>
      </c>
      <c r="E163" s="84" t="s">
        <v>15</v>
      </c>
      <c r="F163" s="180">
        <v>21923</v>
      </c>
      <c r="G163" s="181">
        <v>1245345.8841594909</v>
      </c>
      <c r="H163" s="203">
        <v>27301717819</v>
      </c>
      <c r="I163" s="186">
        <v>9550581028</v>
      </c>
      <c r="J163" s="175">
        <v>5</v>
      </c>
      <c r="K163" s="175">
        <f t="shared" si="4"/>
        <v>9550581033</v>
      </c>
      <c r="L163" s="187">
        <v>0</v>
      </c>
      <c r="M163" s="96">
        <v>238286297.59999999</v>
      </c>
      <c r="N163" s="187">
        <v>0</v>
      </c>
      <c r="O163" s="96">
        <v>0</v>
      </c>
      <c r="P163" s="176">
        <v>1497344655</v>
      </c>
      <c r="Q163" s="187">
        <f t="shared" si="5"/>
        <v>16015505833.4</v>
      </c>
    </row>
    <row r="164" spans="1:17" x14ac:dyDescent="0.2">
      <c r="A164" s="113" t="s">
        <v>313</v>
      </c>
      <c r="B164" s="20" t="s">
        <v>331</v>
      </c>
      <c r="C164" s="21" t="s">
        <v>315</v>
      </c>
      <c r="D164" s="21" t="s">
        <v>332</v>
      </c>
      <c r="E164" s="84" t="s">
        <v>18</v>
      </c>
      <c r="F164" s="180">
        <v>6156</v>
      </c>
      <c r="G164" s="181">
        <v>1311122.4830603343</v>
      </c>
      <c r="H164" s="203">
        <v>8071270006</v>
      </c>
      <c r="I164" s="186">
        <v>2683763385</v>
      </c>
      <c r="J164" s="175">
        <v>0</v>
      </c>
      <c r="K164" s="175">
        <f t="shared" si="4"/>
        <v>2683763385</v>
      </c>
      <c r="L164" s="187">
        <v>0</v>
      </c>
      <c r="M164" s="96">
        <v>69047749</v>
      </c>
      <c r="N164" s="187">
        <v>0</v>
      </c>
      <c r="O164" s="96">
        <v>0</v>
      </c>
      <c r="P164" s="176">
        <v>419291669.80000001</v>
      </c>
      <c r="Q164" s="187">
        <f t="shared" si="5"/>
        <v>4899167202.1999998</v>
      </c>
    </row>
    <row r="165" spans="1:17" x14ac:dyDescent="0.2">
      <c r="A165" s="113" t="s">
        <v>313</v>
      </c>
      <c r="B165" s="20" t="s">
        <v>333</v>
      </c>
      <c r="C165" s="21" t="s">
        <v>315</v>
      </c>
      <c r="D165" s="21" t="s">
        <v>334</v>
      </c>
      <c r="E165" s="84" t="s">
        <v>15</v>
      </c>
      <c r="F165" s="180">
        <v>12568</v>
      </c>
      <c r="G165" s="181">
        <v>1211856.209739296</v>
      </c>
      <c r="H165" s="203">
        <v>15230608845</v>
      </c>
      <c r="I165" s="186">
        <v>5457529114</v>
      </c>
      <c r="J165" s="175">
        <v>0</v>
      </c>
      <c r="K165" s="175">
        <f t="shared" si="4"/>
        <v>5457529114</v>
      </c>
      <c r="L165" s="187">
        <v>0</v>
      </c>
      <c r="M165" s="96">
        <v>139578210.59999999</v>
      </c>
      <c r="N165" s="187">
        <v>0</v>
      </c>
      <c r="O165" s="96">
        <v>0</v>
      </c>
      <c r="P165" s="176">
        <v>863199818.26999998</v>
      </c>
      <c r="Q165" s="187">
        <f t="shared" si="5"/>
        <v>8770301702.1299992</v>
      </c>
    </row>
    <row r="166" spans="1:17" x14ac:dyDescent="0.2">
      <c r="A166" s="113" t="s">
        <v>313</v>
      </c>
      <c r="B166" s="20" t="s">
        <v>335</v>
      </c>
      <c r="C166" s="21" t="s">
        <v>315</v>
      </c>
      <c r="D166" s="21" t="s">
        <v>336</v>
      </c>
      <c r="E166" s="84" t="s">
        <v>18</v>
      </c>
      <c r="F166" s="180">
        <v>14771</v>
      </c>
      <c r="G166" s="181">
        <v>1376218.7032917673</v>
      </c>
      <c r="H166" s="203">
        <v>20328126467</v>
      </c>
      <c r="I166" s="186">
        <v>6362484788</v>
      </c>
      <c r="J166" s="175">
        <v>3</v>
      </c>
      <c r="K166" s="175">
        <f t="shared" si="4"/>
        <v>6362484791</v>
      </c>
      <c r="L166" s="187">
        <v>0</v>
      </c>
      <c r="M166" s="96">
        <v>159976169.40000001</v>
      </c>
      <c r="N166" s="187">
        <v>0</v>
      </c>
      <c r="O166" s="96">
        <v>0</v>
      </c>
      <c r="P166" s="176">
        <v>989731223.78999996</v>
      </c>
      <c r="Q166" s="187">
        <f t="shared" si="5"/>
        <v>12815934282.810001</v>
      </c>
    </row>
    <row r="167" spans="1:17" x14ac:dyDescent="0.2">
      <c r="A167" s="113" t="s">
        <v>313</v>
      </c>
      <c r="B167" s="20" t="s">
        <v>337</v>
      </c>
      <c r="C167" s="21" t="s">
        <v>315</v>
      </c>
      <c r="D167" s="21" t="s">
        <v>338</v>
      </c>
      <c r="E167" s="84" t="s">
        <v>15</v>
      </c>
      <c r="F167" s="180">
        <v>11421</v>
      </c>
      <c r="G167" s="181">
        <v>1214558.2438655412</v>
      </c>
      <c r="H167" s="203">
        <v>13871469704</v>
      </c>
      <c r="I167" s="186">
        <v>4941543367</v>
      </c>
      <c r="J167" s="175">
        <v>0</v>
      </c>
      <c r="K167" s="175">
        <f t="shared" si="4"/>
        <v>4941543367</v>
      </c>
      <c r="L167" s="187">
        <v>0</v>
      </c>
      <c r="M167" s="96">
        <v>118240344</v>
      </c>
      <c r="N167" s="187">
        <v>0</v>
      </c>
      <c r="O167" s="96">
        <v>0</v>
      </c>
      <c r="P167" s="176">
        <v>765274925.07000005</v>
      </c>
      <c r="Q167" s="187">
        <f t="shared" si="5"/>
        <v>8046411067.9300003</v>
      </c>
    </row>
    <row r="168" spans="1:17" x14ac:dyDescent="0.2">
      <c r="A168" s="113" t="s">
        <v>313</v>
      </c>
      <c r="B168" s="20" t="s">
        <v>339</v>
      </c>
      <c r="C168" s="21" t="s">
        <v>315</v>
      </c>
      <c r="D168" s="21" t="s">
        <v>340</v>
      </c>
      <c r="E168" s="84" t="s">
        <v>15</v>
      </c>
      <c r="F168" s="180">
        <v>69434</v>
      </c>
      <c r="G168" s="181">
        <v>1234585.734030023</v>
      </c>
      <c r="H168" s="203">
        <v>85722225857</v>
      </c>
      <c r="I168" s="186">
        <v>30085399131</v>
      </c>
      <c r="J168" s="175">
        <v>2</v>
      </c>
      <c r="K168" s="175">
        <f t="shared" si="4"/>
        <v>30085399133</v>
      </c>
      <c r="L168" s="187">
        <v>0</v>
      </c>
      <c r="M168" s="96">
        <v>770586459.60000002</v>
      </c>
      <c r="N168" s="187">
        <v>0</v>
      </c>
      <c r="O168" s="96">
        <v>0</v>
      </c>
      <c r="P168" s="176">
        <v>4665498986.4499998</v>
      </c>
      <c r="Q168" s="187">
        <f t="shared" si="5"/>
        <v>50200741277.950005</v>
      </c>
    </row>
    <row r="169" spans="1:17" x14ac:dyDescent="0.2">
      <c r="A169" s="113" t="s">
        <v>313</v>
      </c>
      <c r="B169" s="20" t="s">
        <v>341</v>
      </c>
      <c r="C169" s="21" t="s">
        <v>315</v>
      </c>
      <c r="D169" s="21" t="s">
        <v>342</v>
      </c>
      <c r="E169" s="84" t="s">
        <v>15</v>
      </c>
      <c r="F169" s="180">
        <v>7274</v>
      </c>
      <c r="G169" s="181">
        <v>1370564.0974461758</v>
      </c>
      <c r="H169" s="203">
        <v>9969483245</v>
      </c>
      <c r="I169" s="186">
        <v>3132400719</v>
      </c>
      <c r="J169" s="175">
        <v>0</v>
      </c>
      <c r="K169" s="175">
        <f t="shared" si="4"/>
        <v>3132400719</v>
      </c>
      <c r="L169" s="187">
        <v>0</v>
      </c>
      <c r="M169" s="96">
        <v>76666502.200000003</v>
      </c>
      <c r="N169" s="187">
        <v>0</v>
      </c>
      <c r="O169" s="96">
        <v>0</v>
      </c>
      <c r="P169" s="176">
        <v>495305191.87</v>
      </c>
      <c r="Q169" s="187">
        <f t="shared" si="5"/>
        <v>6265110831.9300003</v>
      </c>
    </row>
    <row r="170" spans="1:17" x14ac:dyDescent="0.2">
      <c r="A170" s="113" t="s">
        <v>313</v>
      </c>
      <c r="B170" s="20" t="s">
        <v>343</v>
      </c>
      <c r="C170" s="21" t="s">
        <v>315</v>
      </c>
      <c r="D170" s="21" t="s">
        <v>344</v>
      </c>
      <c r="E170" s="84" t="s">
        <v>15</v>
      </c>
      <c r="F170" s="180">
        <v>6338</v>
      </c>
      <c r="G170" s="181">
        <v>1255507.9773905852</v>
      </c>
      <c r="H170" s="203">
        <v>7957409561</v>
      </c>
      <c r="I170" s="186">
        <v>2772115845</v>
      </c>
      <c r="J170" s="175">
        <v>5</v>
      </c>
      <c r="K170" s="175">
        <f t="shared" si="4"/>
        <v>2772115850</v>
      </c>
      <c r="L170" s="187">
        <v>0</v>
      </c>
      <c r="M170" s="96">
        <v>71897457.599999994</v>
      </c>
      <c r="N170" s="187">
        <v>0</v>
      </c>
      <c r="O170" s="96">
        <v>0</v>
      </c>
      <c r="P170" s="176">
        <v>439715231.77999997</v>
      </c>
      <c r="Q170" s="187">
        <f t="shared" si="5"/>
        <v>4673681021.6199999</v>
      </c>
    </row>
    <row r="171" spans="1:17" x14ac:dyDescent="0.2">
      <c r="A171" s="113" t="s">
        <v>313</v>
      </c>
      <c r="B171" s="20" t="s">
        <v>345</v>
      </c>
      <c r="C171" s="21" t="s">
        <v>315</v>
      </c>
      <c r="D171" s="21" t="s">
        <v>346</v>
      </c>
      <c r="E171" s="84" t="s">
        <v>18</v>
      </c>
      <c r="F171" s="180">
        <v>11707</v>
      </c>
      <c r="G171" s="181">
        <v>1378879.5393212249</v>
      </c>
      <c r="H171" s="203">
        <v>16142542767</v>
      </c>
      <c r="I171" s="186">
        <v>5112665484</v>
      </c>
      <c r="J171" s="175">
        <v>0</v>
      </c>
      <c r="K171" s="175">
        <f t="shared" si="4"/>
        <v>5112665484</v>
      </c>
      <c r="L171" s="187">
        <v>0</v>
      </c>
      <c r="M171" s="96">
        <v>122041714.2</v>
      </c>
      <c r="N171" s="187">
        <v>0</v>
      </c>
      <c r="O171" s="96">
        <v>0</v>
      </c>
      <c r="P171" s="176">
        <v>794760597.33000004</v>
      </c>
      <c r="Q171" s="187">
        <f t="shared" si="5"/>
        <v>10113074971.470001</v>
      </c>
    </row>
    <row r="172" spans="1:17" x14ac:dyDescent="0.2">
      <c r="A172" s="113" t="s">
        <v>313</v>
      </c>
      <c r="B172" s="20" t="s">
        <v>347</v>
      </c>
      <c r="C172" s="21" t="s">
        <v>315</v>
      </c>
      <c r="D172" s="21" t="s">
        <v>348</v>
      </c>
      <c r="E172" s="84" t="s">
        <v>15</v>
      </c>
      <c r="F172" s="180">
        <v>119732</v>
      </c>
      <c r="G172" s="181">
        <v>1265524.9824097159</v>
      </c>
      <c r="H172" s="203">
        <v>151523837194</v>
      </c>
      <c r="I172" s="186">
        <v>52328067860</v>
      </c>
      <c r="J172" s="175">
        <v>2</v>
      </c>
      <c r="K172" s="175">
        <f t="shared" si="4"/>
        <v>52328067862</v>
      </c>
      <c r="L172" s="187">
        <v>0</v>
      </c>
      <c r="M172" s="96">
        <v>1484895111</v>
      </c>
      <c r="N172" s="187">
        <v>0</v>
      </c>
      <c r="O172" s="96">
        <v>0</v>
      </c>
      <c r="P172" s="176">
        <v>8078668433.9799995</v>
      </c>
      <c r="Q172" s="187">
        <f t="shared" si="5"/>
        <v>89632205787.020004</v>
      </c>
    </row>
    <row r="173" spans="1:17" x14ac:dyDescent="0.2">
      <c r="A173" s="113" t="s">
        <v>313</v>
      </c>
      <c r="B173" s="20" t="s">
        <v>349</v>
      </c>
      <c r="C173" s="21" t="s">
        <v>315</v>
      </c>
      <c r="D173" s="21" t="s">
        <v>350</v>
      </c>
      <c r="E173" s="84" t="s">
        <v>15</v>
      </c>
      <c r="F173" s="180">
        <v>23568</v>
      </c>
      <c r="G173" s="181">
        <v>1283041.9799501048</v>
      </c>
      <c r="H173" s="203">
        <v>30238733384</v>
      </c>
      <c r="I173" s="186">
        <v>10240058658</v>
      </c>
      <c r="J173" s="175">
        <v>0</v>
      </c>
      <c r="K173" s="175">
        <f t="shared" si="4"/>
        <v>10240058658</v>
      </c>
      <c r="L173" s="187">
        <v>0</v>
      </c>
      <c r="M173" s="96">
        <v>248009402.40000001</v>
      </c>
      <c r="N173" s="187">
        <v>0</v>
      </c>
      <c r="O173" s="96">
        <v>0</v>
      </c>
      <c r="P173" s="176">
        <v>1585734044.0999999</v>
      </c>
      <c r="Q173" s="187">
        <f t="shared" si="5"/>
        <v>18164931279.5</v>
      </c>
    </row>
    <row r="174" spans="1:17" x14ac:dyDescent="0.2">
      <c r="A174" s="113" t="s">
        <v>313</v>
      </c>
      <c r="B174" s="20" t="s">
        <v>351</v>
      </c>
      <c r="C174" s="21" t="s">
        <v>315</v>
      </c>
      <c r="D174" s="21" t="s">
        <v>352</v>
      </c>
      <c r="E174" s="84" t="s">
        <v>18</v>
      </c>
      <c r="F174" s="180">
        <v>8563</v>
      </c>
      <c r="G174" s="181">
        <v>1584005.6974330824</v>
      </c>
      <c r="H174" s="203">
        <v>13563840788</v>
      </c>
      <c r="I174" s="186">
        <v>3765571043</v>
      </c>
      <c r="J174" s="175">
        <v>3</v>
      </c>
      <c r="K174" s="175">
        <f t="shared" si="4"/>
        <v>3765571046</v>
      </c>
      <c r="L174" s="187">
        <v>0</v>
      </c>
      <c r="M174" s="96">
        <v>92642060.400000006</v>
      </c>
      <c r="N174" s="187">
        <v>0</v>
      </c>
      <c r="O174" s="96">
        <v>0</v>
      </c>
      <c r="P174" s="176">
        <v>581598122.62</v>
      </c>
      <c r="Q174" s="187">
        <f t="shared" si="5"/>
        <v>9124029558.9799995</v>
      </c>
    </row>
    <row r="175" spans="1:17" x14ac:dyDescent="0.2">
      <c r="A175" s="113" t="s">
        <v>313</v>
      </c>
      <c r="B175" s="20" t="s">
        <v>353</v>
      </c>
      <c r="C175" s="21" t="s">
        <v>315</v>
      </c>
      <c r="D175" s="21" t="s">
        <v>354</v>
      </c>
      <c r="E175" s="84" t="s">
        <v>15</v>
      </c>
      <c r="F175" s="180">
        <v>46811</v>
      </c>
      <c r="G175" s="181">
        <v>1223631.4405136004</v>
      </c>
      <c r="H175" s="203">
        <v>57279411362</v>
      </c>
      <c r="I175" s="186">
        <v>20337392705</v>
      </c>
      <c r="J175" s="175">
        <v>0</v>
      </c>
      <c r="K175" s="175">
        <f t="shared" si="4"/>
        <v>20337392705</v>
      </c>
      <c r="L175" s="187">
        <v>0</v>
      </c>
      <c r="M175" s="96">
        <v>487637611.19999999</v>
      </c>
      <c r="N175" s="187">
        <v>0</v>
      </c>
      <c r="O175" s="96">
        <v>0</v>
      </c>
      <c r="P175" s="176">
        <v>3179380527.77</v>
      </c>
      <c r="Q175" s="187">
        <f t="shared" si="5"/>
        <v>33275000518.029999</v>
      </c>
    </row>
    <row r="176" spans="1:17" x14ac:dyDescent="0.2">
      <c r="A176" s="113" t="s">
        <v>313</v>
      </c>
      <c r="B176" s="20" t="s">
        <v>355</v>
      </c>
      <c r="C176" s="21" t="s">
        <v>315</v>
      </c>
      <c r="D176" s="21" t="s">
        <v>356</v>
      </c>
      <c r="E176" s="84" t="s">
        <v>18</v>
      </c>
      <c r="F176" s="180">
        <v>9785</v>
      </c>
      <c r="G176" s="181">
        <v>1257483.9403952665</v>
      </c>
      <c r="H176" s="203">
        <v>12304480357</v>
      </c>
      <c r="I176" s="186">
        <v>4124641702</v>
      </c>
      <c r="J176" s="175">
        <v>0</v>
      </c>
      <c r="K176" s="175">
        <f t="shared" si="4"/>
        <v>4124641702</v>
      </c>
      <c r="L176" s="187">
        <v>0</v>
      </c>
      <c r="M176" s="96">
        <v>94427024.599999994</v>
      </c>
      <c r="N176" s="187">
        <v>0</v>
      </c>
      <c r="O176" s="96">
        <v>0</v>
      </c>
      <c r="P176" s="176">
        <v>639014030.30999994</v>
      </c>
      <c r="Q176" s="187">
        <f t="shared" si="5"/>
        <v>7446397600.0900002</v>
      </c>
    </row>
    <row r="177" spans="1:17" x14ac:dyDescent="0.2">
      <c r="A177" s="113" t="s">
        <v>313</v>
      </c>
      <c r="B177" s="20" t="s">
        <v>357</v>
      </c>
      <c r="C177" s="21" t="s">
        <v>315</v>
      </c>
      <c r="D177" s="21" t="s">
        <v>358</v>
      </c>
      <c r="E177" s="84" t="s">
        <v>15</v>
      </c>
      <c r="F177" s="180">
        <v>45103</v>
      </c>
      <c r="G177" s="181">
        <v>1231710.8494417677</v>
      </c>
      <c r="H177" s="203">
        <v>55553854443</v>
      </c>
      <c r="I177" s="186">
        <v>19503822139</v>
      </c>
      <c r="J177" s="175">
        <v>4</v>
      </c>
      <c r="K177" s="175">
        <f t="shared" si="4"/>
        <v>19503822143</v>
      </c>
      <c r="L177" s="187">
        <v>0</v>
      </c>
      <c r="M177" s="96">
        <v>437192200.60000002</v>
      </c>
      <c r="N177" s="187">
        <v>482840133.29000002</v>
      </c>
      <c r="O177" s="96">
        <v>0</v>
      </c>
      <c r="P177" s="176">
        <v>3019576299.4299998</v>
      </c>
      <c r="Q177" s="187">
        <f t="shared" si="5"/>
        <v>32110423666.68</v>
      </c>
    </row>
    <row r="178" spans="1:17" x14ac:dyDescent="0.2">
      <c r="A178" s="113" t="s">
        <v>313</v>
      </c>
      <c r="B178" s="20" t="s">
        <v>359</v>
      </c>
      <c r="C178" s="21" t="s">
        <v>315</v>
      </c>
      <c r="D178" s="21" t="s">
        <v>360</v>
      </c>
      <c r="E178" s="84" t="s">
        <v>18</v>
      </c>
      <c r="F178" s="180">
        <v>13161</v>
      </c>
      <c r="G178" s="181">
        <v>1304311.6078425536</v>
      </c>
      <c r="H178" s="203">
        <v>17166045071</v>
      </c>
      <c r="I178" s="186">
        <v>5700611878</v>
      </c>
      <c r="J178" s="175">
        <v>2</v>
      </c>
      <c r="K178" s="175">
        <f t="shared" si="4"/>
        <v>5700611880</v>
      </c>
      <c r="L178" s="187">
        <v>0</v>
      </c>
      <c r="M178" s="96">
        <v>155512348</v>
      </c>
      <c r="N178" s="187">
        <v>0</v>
      </c>
      <c r="O178" s="96">
        <v>0</v>
      </c>
      <c r="P178" s="176">
        <v>884367284.83000004</v>
      </c>
      <c r="Q178" s="187">
        <f t="shared" si="5"/>
        <v>10425553558.17</v>
      </c>
    </row>
    <row r="179" spans="1:17" x14ac:dyDescent="0.2">
      <c r="A179" s="113" t="s">
        <v>313</v>
      </c>
      <c r="B179" s="20" t="s">
        <v>361</v>
      </c>
      <c r="C179" s="21" t="s">
        <v>315</v>
      </c>
      <c r="D179" s="21" t="s">
        <v>362</v>
      </c>
      <c r="E179" s="84" t="s">
        <v>18</v>
      </c>
      <c r="F179" s="180">
        <v>6275</v>
      </c>
      <c r="G179" s="181">
        <v>1199427.0224041108</v>
      </c>
      <c r="H179" s="203">
        <v>7526404566</v>
      </c>
      <c r="I179" s="186">
        <v>2620685916</v>
      </c>
      <c r="J179" s="175">
        <v>0</v>
      </c>
      <c r="K179" s="175">
        <f t="shared" si="4"/>
        <v>2620685916</v>
      </c>
      <c r="L179" s="187">
        <v>0</v>
      </c>
      <c r="M179" s="96">
        <v>61344041.399999999</v>
      </c>
      <c r="N179" s="187">
        <v>0</v>
      </c>
      <c r="O179" s="96">
        <v>0</v>
      </c>
      <c r="P179" s="176">
        <v>406239525.88</v>
      </c>
      <c r="Q179" s="187">
        <f t="shared" si="5"/>
        <v>4438135082.7199993</v>
      </c>
    </row>
    <row r="180" spans="1:17" x14ac:dyDescent="0.2">
      <c r="A180" s="113" t="s">
        <v>313</v>
      </c>
      <c r="B180" s="20" t="s">
        <v>363</v>
      </c>
      <c r="C180" s="21" t="s">
        <v>315</v>
      </c>
      <c r="D180" s="21" t="s">
        <v>364</v>
      </c>
      <c r="E180" s="84" t="s">
        <v>18</v>
      </c>
      <c r="F180" s="180">
        <v>21976</v>
      </c>
      <c r="G180" s="181">
        <v>1322633.5484767375</v>
      </c>
      <c r="H180" s="203">
        <v>29066194862</v>
      </c>
      <c r="I180" s="186">
        <v>9566602507</v>
      </c>
      <c r="J180" s="175">
        <v>0</v>
      </c>
      <c r="K180" s="175">
        <f t="shared" si="4"/>
        <v>9566602507</v>
      </c>
      <c r="L180" s="187">
        <v>0</v>
      </c>
      <c r="M180" s="96">
        <v>220930408.40000001</v>
      </c>
      <c r="N180" s="187">
        <v>0</v>
      </c>
      <c r="O180" s="96">
        <v>0</v>
      </c>
      <c r="P180" s="176">
        <v>1502619614.72</v>
      </c>
      <c r="Q180" s="187">
        <f t="shared" si="5"/>
        <v>17776042331.880001</v>
      </c>
    </row>
    <row r="181" spans="1:17" x14ac:dyDescent="0.2">
      <c r="A181" s="113" t="s">
        <v>313</v>
      </c>
      <c r="B181" s="20" t="s">
        <v>365</v>
      </c>
      <c r="C181" s="21" t="s">
        <v>315</v>
      </c>
      <c r="D181" s="21" t="s">
        <v>366</v>
      </c>
      <c r="E181" s="84" t="s">
        <v>18</v>
      </c>
      <c r="F181" s="180">
        <v>5299</v>
      </c>
      <c r="G181" s="181">
        <v>1316370.2069478212</v>
      </c>
      <c r="H181" s="203">
        <v>6975445727</v>
      </c>
      <c r="I181" s="186">
        <v>2226404750</v>
      </c>
      <c r="J181" s="175">
        <v>0</v>
      </c>
      <c r="K181" s="175">
        <f t="shared" si="4"/>
        <v>2226404750</v>
      </c>
      <c r="L181" s="187">
        <v>0</v>
      </c>
      <c r="M181" s="96">
        <v>53192748.399999999</v>
      </c>
      <c r="N181" s="187">
        <v>0</v>
      </c>
      <c r="O181" s="96">
        <v>0</v>
      </c>
      <c r="P181" s="176">
        <v>351393470.37</v>
      </c>
      <c r="Q181" s="187">
        <f t="shared" si="5"/>
        <v>4344454758.2299995</v>
      </c>
    </row>
    <row r="182" spans="1:17" x14ac:dyDescent="0.2">
      <c r="A182" s="113" t="s">
        <v>313</v>
      </c>
      <c r="B182" s="20" t="s">
        <v>367</v>
      </c>
      <c r="C182" s="21" t="s">
        <v>315</v>
      </c>
      <c r="D182" s="21" t="s">
        <v>368</v>
      </c>
      <c r="E182" s="84" t="s">
        <v>18</v>
      </c>
      <c r="F182" s="180">
        <v>7386</v>
      </c>
      <c r="G182" s="181">
        <v>1415971.2283299321</v>
      </c>
      <c r="H182" s="203">
        <v>10458363493</v>
      </c>
      <c r="I182" s="186">
        <v>3195670250</v>
      </c>
      <c r="J182" s="175">
        <v>4</v>
      </c>
      <c r="K182" s="175">
        <f t="shared" si="4"/>
        <v>3195670254</v>
      </c>
      <c r="L182" s="187">
        <v>0</v>
      </c>
      <c r="M182" s="96">
        <v>81812705.799999997</v>
      </c>
      <c r="N182" s="187">
        <v>0</v>
      </c>
      <c r="O182" s="96">
        <v>0</v>
      </c>
      <c r="P182" s="176">
        <v>494493659.61000001</v>
      </c>
      <c r="Q182" s="187">
        <f t="shared" si="5"/>
        <v>6686386873.5900002</v>
      </c>
    </row>
    <row r="183" spans="1:17" x14ac:dyDescent="0.2">
      <c r="A183" s="113" t="s">
        <v>313</v>
      </c>
      <c r="B183" s="20" t="s">
        <v>369</v>
      </c>
      <c r="C183" s="21" t="s">
        <v>315</v>
      </c>
      <c r="D183" s="21" t="s">
        <v>370</v>
      </c>
      <c r="E183" s="84" t="s">
        <v>15</v>
      </c>
      <c r="F183" s="180">
        <v>7051</v>
      </c>
      <c r="G183" s="181">
        <v>1328342.292061215</v>
      </c>
      <c r="H183" s="203">
        <v>9366141502</v>
      </c>
      <c r="I183" s="186">
        <v>2997830089</v>
      </c>
      <c r="J183" s="175">
        <v>1</v>
      </c>
      <c r="K183" s="175">
        <f t="shared" si="4"/>
        <v>2997830090</v>
      </c>
      <c r="L183" s="187">
        <v>0</v>
      </c>
      <c r="M183" s="96">
        <v>69597481.599999994</v>
      </c>
      <c r="N183" s="187">
        <v>0</v>
      </c>
      <c r="O183" s="96">
        <v>0</v>
      </c>
      <c r="P183" s="176">
        <v>479683195.79000002</v>
      </c>
      <c r="Q183" s="187">
        <f t="shared" si="5"/>
        <v>5819030734.6100006</v>
      </c>
    </row>
    <row r="184" spans="1:17" x14ac:dyDescent="0.2">
      <c r="A184" s="113" t="s">
        <v>313</v>
      </c>
      <c r="B184" s="20" t="s">
        <v>371</v>
      </c>
      <c r="C184" s="21" t="s">
        <v>315</v>
      </c>
      <c r="D184" s="21" t="s">
        <v>372</v>
      </c>
      <c r="E184" s="84" t="s">
        <v>15</v>
      </c>
      <c r="F184" s="180">
        <v>15170</v>
      </c>
      <c r="G184" s="181">
        <v>1279210.6695633598</v>
      </c>
      <c r="H184" s="203">
        <v>19405625858</v>
      </c>
      <c r="I184" s="186">
        <v>6681016126</v>
      </c>
      <c r="J184" s="175">
        <v>0</v>
      </c>
      <c r="K184" s="175">
        <f t="shared" si="4"/>
        <v>6681016126</v>
      </c>
      <c r="L184" s="187">
        <v>0</v>
      </c>
      <c r="M184" s="96">
        <v>169722010.80000001</v>
      </c>
      <c r="N184" s="187">
        <v>0</v>
      </c>
      <c r="O184" s="96">
        <v>0</v>
      </c>
      <c r="P184" s="176">
        <v>1031998529.21</v>
      </c>
      <c r="Q184" s="187">
        <f t="shared" si="5"/>
        <v>11522889191.99</v>
      </c>
    </row>
    <row r="185" spans="1:17" x14ac:dyDescent="0.2">
      <c r="A185" s="113" t="s">
        <v>313</v>
      </c>
      <c r="B185" s="20" t="s">
        <v>373</v>
      </c>
      <c r="C185" s="21" t="s">
        <v>315</v>
      </c>
      <c r="D185" s="21" t="s">
        <v>374</v>
      </c>
      <c r="E185" s="84" t="s">
        <v>18</v>
      </c>
      <c r="F185" s="180">
        <v>9568</v>
      </c>
      <c r="G185" s="181">
        <v>1446911.5538250126</v>
      </c>
      <c r="H185" s="203">
        <v>13844049747</v>
      </c>
      <c r="I185" s="186">
        <v>4191050756</v>
      </c>
      <c r="J185" s="175">
        <v>3</v>
      </c>
      <c r="K185" s="175">
        <f t="shared" si="4"/>
        <v>4191050759</v>
      </c>
      <c r="L185" s="187">
        <v>0</v>
      </c>
      <c r="M185" s="96">
        <v>115659282.2</v>
      </c>
      <c r="N185" s="187">
        <v>0</v>
      </c>
      <c r="O185" s="96">
        <v>0</v>
      </c>
      <c r="P185" s="176">
        <v>646994097.57000005</v>
      </c>
      <c r="Q185" s="187">
        <f t="shared" si="5"/>
        <v>8890345608.2299995</v>
      </c>
    </row>
    <row r="186" spans="1:17" x14ac:dyDescent="0.2">
      <c r="A186" s="113" t="s">
        <v>313</v>
      </c>
      <c r="B186" s="20" t="s">
        <v>375</v>
      </c>
      <c r="C186" s="21" t="s">
        <v>315</v>
      </c>
      <c r="D186" s="21" t="s">
        <v>376</v>
      </c>
      <c r="E186" s="84" t="s">
        <v>15</v>
      </c>
      <c r="F186" s="180">
        <v>22767</v>
      </c>
      <c r="G186" s="181">
        <v>1312060.9642748919</v>
      </c>
      <c r="H186" s="203">
        <v>29871691974</v>
      </c>
      <c r="I186" s="186">
        <v>9910064821</v>
      </c>
      <c r="J186" s="175">
        <v>2</v>
      </c>
      <c r="K186" s="175">
        <f t="shared" si="4"/>
        <v>9910064823</v>
      </c>
      <c r="L186" s="187">
        <v>0</v>
      </c>
      <c r="M186" s="96">
        <v>244113274.19999999</v>
      </c>
      <c r="N186" s="187">
        <v>0</v>
      </c>
      <c r="O186" s="96">
        <v>0</v>
      </c>
      <c r="P186" s="176">
        <v>1544751664.76</v>
      </c>
      <c r="Q186" s="187">
        <f t="shared" si="5"/>
        <v>18172762212.040001</v>
      </c>
    </row>
    <row r="187" spans="1:17" x14ac:dyDescent="0.2">
      <c r="A187" s="113" t="s">
        <v>313</v>
      </c>
      <c r="B187" s="20" t="s">
        <v>377</v>
      </c>
      <c r="C187" s="21" t="s">
        <v>315</v>
      </c>
      <c r="D187" s="21" t="s">
        <v>378</v>
      </c>
      <c r="E187" s="84" t="s">
        <v>18</v>
      </c>
      <c r="F187" s="180">
        <v>8422</v>
      </c>
      <c r="G187" s="181">
        <v>1395863.8571346046</v>
      </c>
      <c r="H187" s="203">
        <v>11755965405</v>
      </c>
      <c r="I187" s="186">
        <v>3650148839</v>
      </c>
      <c r="J187" s="175">
        <v>2</v>
      </c>
      <c r="K187" s="175">
        <f t="shared" si="4"/>
        <v>3650148841</v>
      </c>
      <c r="L187" s="187">
        <v>0</v>
      </c>
      <c r="M187" s="96">
        <v>95465850</v>
      </c>
      <c r="N187" s="187">
        <v>0</v>
      </c>
      <c r="O187" s="96">
        <v>0</v>
      </c>
      <c r="P187" s="176">
        <v>568275467.95000005</v>
      </c>
      <c r="Q187" s="187">
        <f t="shared" si="5"/>
        <v>7442075246.0500002</v>
      </c>
    </row>
    <row r="188" spans="1:17" x14ac:dyDescent="0.2">
      <c r="A188" s="113" t="s">
        <v>313</v>
      </c>
      <c r="B188" s="20" t="s">
        <v>379</v>
      </c>
      <c r="C188" s="21" t="s">
        <v>315</v>
      </c>
      <c r="D188" s="21" t="s">
        <v>380</v>
      </c>
      <c r="E188" s="84" t="s">
        <v>15</v>
      </c>
      <c r="F188" s="180">
        <v>33503</v>
      </c>
      <c r="G188" s="181">
        <v>1338061.9597963269</v>
      </c>
      <c r="H188" s="203">
        <v>44829089840</v>
      </c>
      <c r="I188" s="186">
        <v>14534636745</v>
      </c>
      <c r="J188" s="175">
        <v>3</v>
      </c>
      <c r="K188" s="175">
        <f t="shared" si="4"/>
        <v>14534636748</v>
      </c>
      <c r="L188" s="187">
        <v>0</v>
      </c>
      <c r="M188" s="96">
        <v>374361459.39999998</v>
      </c>
      <c r="N188" s="187">
        <v>0</v>
      </c>
      <c r="O188" s="96">
        <v>0</v>
      </c>
      <c r="P188" s="176">
        <v>2283787046.6199999</v>
      </c>
      <c r="Q188" s="187">
        <f t="shared" si="5"/>
        <v>27636304585.98</v>
      </c>
    </row>
    <row r="189" spans="1:17" x14ac:dyDescent="0.2">
      <c r="A189" s="113" t="s">
        <v>313</v>
      </c>
      <c r="B189" s="20" t="s">
        <v>381</v>
      </c>
      <c r="C189" s="21" t="s">
        <v>315</v>
      </c>
      <c r="D189" s="21" t="s">
        <v>382</v>
      </c>
      <c r="E189" s="84" t="s">
        <v>18</v>
      </c>
      <c r="F189" s="180">
        <v>14565</v>
      </c>
      <c r="G189" s="181">
        <v>1323053.5005634867</v>
      </c>
      <c r="H189" s="203">
        <v>19270274236</v>
      </c>
      <c r="I189" s="186">
        <v>6303958647</v>
      </c>
      <c r="J189" s="175">
        <v>5</v>
      </c>
      <c r="K189" s="175">
        <f t="shared" si="4"/>
        <v>6303958652</v>
      </c>
      <c r="L189" s="187">
        <v>0</v>
      </c>
      <c r="M189" s="96">
        <v>143513756.40000001</v>
      </c>
      <c r="N189" s="187">
        <v>0</v>
      </c>
      <c r="O189" s="96">
        <v>0</v>
      </c>
      <c r="P189" s="176">
        <v>976138058.36000001</v>
      </c>
      <c r="Q189" s="187">
        <f t="shared" si="5"/>
        <v>11846663769.240002</v>
      </c>
    </row>
    <row r="190" spans="1:17" x14ac:dyDescent="0.2">
      <c r="A190" s="113" t="s">
        <v>313</v>
      </c>
      <c r="B190" s="20" t="s">
        <v>383</v>
      </c>
      <c r="C190" s="21" t="s">
        <v>315</v>
      </c>
      <c r="D190" s="21" t="s">
        <v>384</v>
      </c>
      <c r="E190" s="84" t="s">
        <v>15</v>
      </c>
      <c r="F190" s="180">
        <v>26451</v>
      </c>
      <c r="G190" s="181">
        <v>1075022.8875695234</v>
      </c>
      <c r="H190" s="203">
        <v>28435430400</v>
      </c>
      <c r="I190" s="186">
        <v>11462096671</v>
      </c>
      <c r="J190" s="175">
        <v>0</v>
      </c>
      <c r="K190" s="175">
        <f t="shared" si="4"/>
        <v>11462096671</v>
      </c>
      <c r="L190" s="187">
        <v>0</v>
      </c>
      <c r="M190" s="96">
        <v>341196929</v>
      </c>
      <c r="N190" s="187">
        <v>0</v>
      </c>
      <c r="O190" s="96">
        <v>0</v>
      </c>
      <c r="P190" s="176">
        <v>1778202446.0699999</v>
      </c>
      <c r="Q190" s="187">
        <f t="shared" si="5"/>
        <v>14853934353.93</v>
      </c>
    </row>
    <row r="191" spans="1:17" x14ac:dyDescent="0.2">
      <c r="A191" s="113" t="s">
        <v>313</v>
      </c>
      <c r="B191" s="20" t="s">
        <v>385</v>
      </c>
      <c r="C191" s="21" t="s">
        <v>315</v>
      </c>
      <c r="D191" s="21" t="s">
        <v>386</v>
      </c>
      <c r="E191" s="84" t="s">
        <v>15</v>
      </c>
      <c r="F191" s="180">
        <v>11435</v>
      </c>
      <c r="G191" s="181">
        <v>1217608.0388549801</v>
      </c>
      <c r="H191" s="203">
        <v>13923347925</v>
      </c>
      <c r="I191" s="186">
        <v>4984502900</v>
      </c>
      <c r="J191" s="175">
        <v>0</v>
      </c>
      <c r="K191" s="175">
        <f t="shared" si="4"/>
        <v>4984502900</v>
      </c>
      <c r="L191" s="187">
        <v>0</v>
      </c>
      <c r="M191" s="96">
        <v>127032043.8</v>
      </c>
      <c r="N191" s="187">
        <v>0</v>
      </c>
      <c r="O191" s="96">
        <v>0</v>
      </c>
      <c r="P191" s="176">
        <v>772375832.38</v>
      </c>
      <c r="Q191" s="187">
        <f t="shared" si="5"/>
        <v>8039437148.8199997</v>
      </c>
    </row>
    <row r="192" spans="1:17" x14ac:dyDescent="0.2">
      <c r="A192" s="113" t="s">
        <v>313</v>
      </c>
      <c r="B192" s="20" t="s">
        <v>387</v>
      </c>
      <c r="C192" s="21" t="s">
        <v>315</v>
      </c>
      <c r="D192" s="21" t="s">
        <v>388</v>
      </c>
      <c r="E192" s="84" t="s">
        <v>15</v>
      </c>
      <c r="F192" s="180">
        <v>16353</v>
      </c>
      <c r="G192" s="181">
        <v>1200477.0266901988</v>
      </c>
      <c r="H192" s="203">
        <v>19631400818</v>
      </c>
      <c r="I192" s="186">
        <v>7102337381</v>
      </c>
      <c r="J192" s="175">
        <v>1</v>
      </c>
      <c r="K192" s="175">
        <f t="shared" si="4"/>
        <v>7102337382</v>
      </c>
      <c r="L192" s="187">
        <v>0</v>
      </c>
      <c r="M192" s="96">
        <v>206900988</v>
      </c>
      <c r="N192" s="187">
        <v>0</v>
      </c>
      <c r="O192" s="96">
        <v>0</v>
      </c>
      <c r="P192" s="176">
        <v>1096312461.1400001</v>
      </c>
      <c r="Q192" s="187">
        <f t="shared" si="5"/>
        <v>11225849986.860001</v>
      </c>
    </row>
    <row r="193" spans="1:17" x14ac:dyDescent="0.2">
      <c r="A193" s="113" t="s">
        <v>313</v>
      </c>
      <c r="B193" s="20" t="s">
        <v>389</v>
      </c>
      <c r="C193" s="21" t="s">
        <v>315</v>
      </c>
      <c r="D193" s="21" t="s">
        <v>390</v>
      </c>
      <c r="E193" s="84" t="s">
        <v>15</v>
      </c>
      <c r="F193" s="180">
        <v>40135</v>
      </c>
      <c r="G193" s="181">
        <v>1039338.1256685444</v>
      </c>
      <c r="H193" s="203">
        <v>41713835674</v>
      </c>
      <c r="I193" s="186">
        <v>17000732494</v>
      </c>
      <c r="J193" s="175">
        <v>0</v>
      </c>
      <c r="K193" s="175">
        <f t="shared" si="4"/>
        <v>17000732494</v>
      </c>
      <c r="L193" s="187">
        <v>0</v>
      </c>
      <c r="M193" s="96">
        <v>441492761.19999999</v>
      </c>
      <c r="N193" s="187">
        <v>0</v>
      </c>
      <c r="O193" s="96">
        <v>0</v>
      </c>
      <c r="P193" s="176">
        <v>2648097405.5300002</v>
      </c>
      <c r="Q193" s="187">
        <f t="shared" si="5"/>
        <v>21623513013.27</v>
      </c>
    </row>
    <row r="194" spans="1:17" x14ac:dyDescent="0.2">
      <c r="A194" s="113" t="s">
        <v>313</v>
      </c>
      <c r="B194" s="20" t="s">
        <v>391</v>
      </c>
      <c r="C194" s="21" t="s">
        <v>315</v>
      </c>
      <c r="D194" s="21" t="s">
        <v>392</v>
      </c>
      <c r="E194" s="84" t="s">
        <v>15</v>
      </c>
      <c r="F194" s="180">
        <v>16912</v>
      </c>
      <c r="G194" s="181">
        <v>1158089.70022836</v>
      </c>
      <c r="H194" s="203">
        <v>19585613011</v>
      </c>
      <c r="I194" s="186">
        <v>7287145262</v>
      </c>
      <c r="J194" s="175">
        <v>0</v>
      </c>
      <c r="K194" s="175">
        <f t="shared" si="4"/>
        <v>7287145262</v>
      </c>
      <c r="L194" s="187">
        <v>0</v>
      </c>
      <c r="M194" s="96">
        <v>166087317.19999999</v>
      </c>
      <c r="N194" s="187">
        <v>0</v>
      </c>
      <c r="O194" s="96">
        <v>0</v>
      </c>
      <c r="P194" s="176">
        <v>1126474410.29</v>
      </c>
      <c r="Q194" s="187">
        <f t="shared" si="5"/>
        <v>11005906021.51</v>
      </c>
    </row>
    <row r="195" spans="1:17" x14ac:dyDescent="0.2">
      <c r="A195" s="113" t="s">
        <v>313</v>
      </c>
      <c r="B195" s="20" t="s">
        <v>393</v>
      </c>
      <c r="C195" s="21" t="s">
        <v>315</v>
      </c>
      <c r="D195" s="21" t="s">
        <v>394</v>
      </c>
      <c r="E195" s="84" t="s">
        <v>15</v>
      </c>
      <c r="F195" s="180">
        <v>7198</v>
      </c>
      <c r="G195" s="181">
        <v>1323139.9521779169</v>
      </c>
      <c r="H195" s="203">
        <v>9523961376</v>
      </c>
      <c r="I195" s="186">
        <v>3163901049</v>
      </c>
      <c r="J195" s="175">
        <v>1</v>
      </c>
      <c r="K195" s="175">
        <f t="shared" si="4"/>
        <v>3163901050</v>
      </c>
      <c r="L195" s="187">
        <v>0</v>
      </c>
      <c r="M195" s="96">
        <v>78066452</v>
      </c>
      <c r="N195" s="187">
        <v>0</v>
      </c>
      <c r="O195" s="96">
        <v>0</v>
      </c>
      <c r="P195" s="176">
        <v>497807416.35000002</v>
      </c>
      <c r="Q195" s="187">
        <f t="shared" si="5"/>
        <v>5784186457.6499996</v>
      </c>
    </row>
    <row r="196" spans="1:17" x14ac:dyDescent="0.2">
      <c r="A196" s="113" t="s">
        <v>313</v>
      </c>
      <c r="B196" s="20" t="s">
        <v>395</v>
      </c>
      <c r="C196" s="21" t="s">
        <v>315</v>
      </c>
      <c r="D196" s="21" t="s">
        <v>396</v>
      </c>
      <c r="E196" s="84" t="s">
        <v>15</v>
      </c>
      <c r="F196" s="180">
        <v>12110</v>
      </c>
      <c r="G196" s="181">
        <v>1225783.9336581849</v>
      </c>
      <c r="H196" s="203">
        <v>14844243437</v>
      </c>
      <c r="I196" s="186">
        <v>5313235859</v>
      </c>
      <c r="J196" s="175">
        <v>2</v>
      </c>
      <c r="K196" s="175">
        <f t="shared" si="4"/>
        <v>5313235861</v>
      </c>
      <c r="L196" s="187">
        <v>0</v>
      </c>
      <c r="M196" s="96">
        <v>120449800</v>
      </c>
      <c r="N196" s="187">
        <v>0</v>
      </c>
      <c r="O196" s="96">
        <v>0</v>
      </c>
      <c r="P196" s="176">
        <v>828642069.36000001</v>
      </c>
      <c r="Q196" s="187">
        <f t="shared" si="5"/>
        <v>8581915706.6400003</v>
      </c>
    </row>
    <row r="197" spans="1:17" x14ac:dyDescent="0.2">
      <c r="A197" s="113" t="s">
        <v>313</v>
      </c>
      <c r="B197" s="20" t="s">
        <v>397</v>
      </c>
      <c r="C197" s="21" t="s">
        <v>315</v>
      </c>
      <c r="D197" s="21" t="s">
        <v>398</v>
      </c>
      <c r="E197" s="84" t="s">
        <v>18</v>
      </c>
      <c r="F197" s="180">
        <v>20900</v>
      </c>
      <c r="G197" s="181">
        <v>1189699.208658803</v>
      </c>
      <c r="H197" s="203">
        <v>24864713461</v>
      </c>
      <c r="I197" s="186">
        <v>9021148768</v>
      </c>
      <c r="J197" s="175">
        <v>1</v>
      </c>
      <c r="K197" s="175">
        <f t="shared" si="4"/>
        <v>9021148769</v>
      </c>
      <c r="L197" s="187">
        <v>0</v>
      </c>
      <c r="M197" s="96">
        <v>196926777</v>
      </c>
      <c r="N197" s="187">
        <v>0</v>
      </c>
      <c r="O197" s="96">
        <v>0</v>
      </c>
      <c r="P197" s="176">
        <v>1394009546.7</v>
      </c>
      <c r="Q197" s="187">
        <f t="shared" si="5"/>
        <v>14252628368.299999</v>
      </c>
    </row>
    <row r="198" spans="1:17" x14ac:dyDescent="0.2">
      <c r="A198" s="113" t="s">
        <v>313</v>
      </c>
      <c r="B198" s="20" t="s">
        <v>399</v>
      </c>
      <c r="C198" s="21" t="s">
        <v>315</v>
      </c>
      <c r="D198" s="21" t="s">
        <v>400</v>
      </c>
      <c r="E198" s="84" t="s">
        <v>15</v>
      </c>
      <c r="F198" s="180">
        <v>54104</v>
      </c>
      <c r="G198" s="181">
        <v>1260421.2194924541</v>
      </c>
      <c r="H198" s="203">
        <v>68193829660</v>
      </c>
      <c r="I198" s="186">
        <v>23067801220</v>
      </c>
      <c r="J198" s="175">
        <v>2</v>
      </c>
      <c r="K198" s="175">
        <f t="shared" si="4"/>
        <v>23067801222</v>
      </c>
      <c r="L198" s="187">
        <v>0</v>
      </c>
      <c r="M198" s="96">
        <v>798760975.79999995</v>
      </c>
      <c r="N198" s="187">
        <v>0</v>
      </c>
      <c r="O198" s="96">
        <v>0</v>
      </c>
      <c r="P198" s="176">
        <v>3580886115.4499998</v>
      </c>
      <c r="Q198" s="187">
        <f t="shared" si="5"/>
        <v>40746381346.75</v>
      </c>
    </row>
    <row r="199" spans="1:17" x14ac:dyDescent="0.2">
      <c r="A199" s="113" t="s">
        <v>313</v>
      </c>
      <c r="B199" s="20" t="s">
        <v>401</v>
      </c>
      <c r="C199" s="21" t="s">
        <v>315</v>
      </c>
      <c r="D199" s="21" t="s">
        <v>402</v>
      </c>
      <c r="E199" s="84" t="s">
        <v>15</v>
      </c>
      <c r="F199" s="180">
        <v>10760</v>
      </c>
      <c r="G199" s="181">
        <v>1284642.6269649887</v>
      </c>
      <c r="H199" s="203">
        <v>13822754667</v>
      </c>
      <c r="I199" s="186">
        <v>4703939740</v>
      </c>
      <c r="J199" s="175">
        <v>3</v>
      </c>
      <c r="K199" s="175">
        <f t="shared" si="4"/>
        <v>4703939743</v>
      </c>
      <c r="L199" s="187">
        <v>0</v>
      </c>
      <c r="M199" s="96">
        <v>121606547.8</v>
      </c>
      <c r="N199" s="187">
        <v>0</v>
      </c>
      <c r="O199" s="96">
        <v>0</v>
      </c>
      <c r="P199" s="176">
        <v>730446665.39999998</v>
      </c>
      <c r="Q199" s="187">
        <f t="shared" si="5"/>
        <v>8266761710.8000002</v>
      </c>
    </row>
    <row r="200" spans="1:17" x14ac:dyDescent="0.2">
      <c r="A200" s="113" t="s">
        <v>313</v>
      </c>
      <c r="B200" s="20" t="s">
        <v>403</v>
      </c>
      <c r="C200" s="21" t="s">
        <v>315</v>
      </c>
      <c r="D200" s="21" t="s">
        <v>404</v>
      </c>
      <c r="E200" s="84" t="s">
        <v>15</v>
      </c>
      <c r="F200" s="180">
        <v>18185</v>
      </c>
      <c r="G200" s="181">
        <v>1231070.9174869778</v>
      </c>
      <c r="H200" s="203">
        <v>22387024635</v>
      </c>
      <c r="I200" s="186">
        <v>7907947738</v>
      </c>
      <c r="J200" s="175">
        <v>0</v>
      </c>
      <c r="K200" s="175">
        <f t="shared" ref="K200:K263" si="6">+I200+J200</f>
        <v>7907947738</v>
      </c>
      <c r="L200" s="187">
        <v>0</v>
      </c>
      <c r="M200" s="96">
        <v>181581156.80000001</v>
      </c>
      <c r="N200" s="187">
        <v>0</v>
      </c>
      <c r="O200" s="96">
        <v>0</v>
      </c>
      <c r="P200" s="176">
        <v>1231905976.9400001</v>
      </c>
      <c r="Q200" s="187">
        <f t="shared" ref="Q200:Q263" si="7">+((H200)-(K200+L200+M200+N200+O200+P200))</f>
        <v>13065589763.26</v>
      </c>
    </row>
    <row r="201" spans="1:17" x14ac:dyDescent="0.2">
      <c r="A201" s="113" t="s">
        <v>313</v>
      </c>
      <c r="B201" s="20" t="s">
        <v>405</v>
      </c>
      <c r="C201" s="21" t="s">
        <v>315</v>
      </c>
      <c r="D201" s="21" t="s">
        <v>406</v>
      </c>
      <c r="E201" s="84" t="s">
        <v>15</v>
      </c>
      <c r="F201" s="180">
        <v>10145</v>
      </c>
      <c r="G201" s="181">
        <v>1260783.1127954642</v>
      </c>
      <c r="H201" s="203">
        <v>12790644680</v>
      </c>
      <c r="I201" s="186">
        <v>4342988770</v>
      </c>
      <c r="J201" s="175">
        <v>0</v>
      </c>
      <c r="K201" s="175">
        <f t="shared" si="6"/>
        <v>4342988770</v>
      </c>
      <c r="L201" s="187">
        <v>0</v>
      </c>
      <c r="M201" s="96">
        <v>109603752.59999999</v>
      </c>
      <c r="N201" s="187">
        <v>0</v>
      </c>
      <c r="O201" s="96">
        <v>0</v>
      </c>
      <c r="P201" s="176">
        <v>698391140.97000003</v>
      </c>
      <c r="Q201" s="187">
        <f t="shared" si="7"/>
        <v>7639661016.4299994</v>
      </c>
    </row>
    <row r="202" spans="1:17" x14ac:dyDescent="0.2">
      <c r="A202" s="113" t="s">
        <v>407</v>
      </c>
      <c r="B202" s="20" t="s">
        <v>408</v>
      </c>
      <c r="C202" s="21" t="s">
        <v>409</v>
      </c>
      <c r="D202" s="21" t="s">
        <v>410</v>
      </c>
      <c r="E202" s="84" t="s">
        <v>15</v>
      </c>
      <c r="F202" s="180">
        <v>65698</v>
      </c>
      <c r="G202" s="181">
        <v>1181192.9432860077</v>
      </c>
      <c r="H202" s="203">
        <v>77602013989</v>
      </c>
      <c r="I202" s="186">
        <v>27418617721</v>
      </c>
      <c r="J202" s="175">
        <v>4</v>
      </c>
      <c r="K202" s="175">
        <f t="shared" si="6"/>
        <v>27418617725</v>
      </c>
      <c r="L202" s="187">
        <v>0</v>
      </c>
      <c r="M202" s="96">
        <v>1793297758.2</v>
      </c>
      <c r="N202" s="187">
        <v>2094740324.6500001</v>
      </c>
      <c r="O202" s="96">
        <v>2726110019</v>
      </c>
      <c r="P202" s="176">
        <v>8777644620.7600002</v>
      </c>
      <c r="Q202" s="187">
        <f t="shared" si="7"/>
        <v>34791603541.389999</v>
      </c>
    </row>
    <row r="203" spans="1:17" x14ac:dyDescent="0.2">
      <c r="A203" s="113" t="s">
        <v>407</v>
      </c>
      <c r="B203" s="20" t="s">
        <v>411</v>
      </c>
      <c r="C203" s="21" t="s">
        <v>409</v>
      </c>
      <c r="D203" s="21" t="s">
        <v>412</v>
      </c>
      <c r="E203" s="84" t="s">
        <v>15</v>
      </c>
      <c r="F203" s="180">
        <v>1145</v>
      </c>
      <c r="G203" s="181">
        <v>1681957.3866075363</v>
      </c>
      <c r="H203" s="203">
        <v>1925841208</v>
      </c>
      <c r="I203" s="186">
        <v>491525550</v>
      </c>
      <c r="J203" s="175">
        <v>0</v>
      </c>
      <c r="K203" s="175">
        <f t="shared" si="6"/>
        <v>491525550</v>
      </c>
      <c r="L203" s="187">
        <v>0</v>
      </c>
      <c r="M203" s="96">
        <v>21034473.960000001</v>
      </c>
      <c r="N203" s="187">
        <v>0</v>
      </c>
      <c r="O203" s="96">
        <v>0</v>
      </c>
      <c r="P203" s="176">
        <v>155741367.83000001</v>
      </c>
      <c r="Q203" s="187">
        <f t="shared" si="7"/>
        <v>1257539816.21</v>
      </c>
    </row>
    <row r="204" spans="1:17" x14ac:dyDescent="0.2">
      <c r="A204" s="113" t="s">
        <v>407</v>
      </c>
      <c r="B204" s="20" t="s">
        <v>413</v>
      </c>
      <c r="C204" s="21" t="s">
        <v>409</v>
      </c>
      <c r="D204" s="21" t="s">
        <v>414</v>
      </c>
      <c r="E204" s="84" t="s">
        <v>18</v>
      </c>
      <c r="F204" s="180">
        <v>12832</v>
      </c>
      <c r="G204" s="181">
        <v>1408163.2237284945</v>
      </c>
      <c r="H204" s="203">
        <v>18069550487</v>
      </c>
      <c r="I204" s="186">
        <v>5644774214</v>
      </c>
      <c r="J204" s="175">
        <v>0</v>
      </c>
      <c r="K204" s="175">
        <f t="shared" si="6"/>
        <v>5644774214</v>
      </c>
      <c r="L204" s="187">
        <v>0</v>
      </c>
      <c r="M204" s="96">
        <v>168712980.19999999</v>
      </c>
      <c r="N204" s="187">
        <v>0</v>
      </c>
      <c r="O204" s="96">
        <v>0</v>
      </c>
      <c r="P204" s="176">
        <v>1813463045.8099999</v>
      </c>
      <c r="Q204" s="187">
        <f t="shared" si="7"/>
        <v>10442600246.99</v>
      </c>
    </row>
    <row r="205" spans="1:17" x14ac:dyDescent="0.2">
      <c r="A205" s="113" t="s">
        <v>407</v>
      </c>
      <c r="B205" s="20" t="s">
        <v>415</v>
      </c>
      <c r="C205" s="21" t="s">
        <v>409</v>
      </c>
      <c r="D205" s="21" t="s">
        <v>416</v>
      </c>
      <c r="E205" s="84" t="s">
        <v>15</v>
      </c>
      <c r="F205" s="180">
        <v>3769</v>
      </c>
      <c r="G205" s="181">
        <v>1327726.1482328884</v>
      </c>
      <c r="H205" s="203">
        <v>5004199853</v>
      </c>
      <c r="I205" s="186">
        <v>1627051837</v>
      </c>
      <c r="J205" s="175">
        <v>0</v>
      </c>
      <c r="K205" s="175">
        <f t="shared" si="6"/>
        <v>1627051837</v>
      </c>
      <c r="L205" s="187">
        <v>0</v>
      </c>
      <c r="M205" s="96">
        <v>46480632.399999999</v>
      </c>
      <c r="N205" s="187">
        <v>0</v>
      </c>
      <c r="O205" s="96">
        <v>0</v>
      </c>
      <c r="P205" s="176">
        <v>522101748.73000002</v>
      </c>
      <c r="Q205" s="187">
        <f t="shared" si="7"/>
        <v>2808565634.8699999</v>
      </c>
    </row>
    <row r="206" spans="1:17" x14ac:dyDescent="0.2">
      <c r="A206" s="113" t="s">
        <v>407</v>
      </c>
      <c r="B206" s="20" t="s">
        <v>417</v>
      </c>
      <c r="C206" s="21" t="s">
        <v>409</v>
      </c>
      <c r="D206" s="21" t="s">
        <v>418</v>
      </c>
      <c r="E206" s="84" t="s">
        <v>15</v>
      </c>
      <c r="F206" s="180">
        <v>4842</v>
      </c>
      <c r="G206" s="181">
        <v>1411375.4890347314</v>
      </c>
      <c r="H206" s="203">
        <v>6833880118</v>
      </c>
      <c r="I206" s="186">
        <v>2105308090</v>
      </c>
      <c r="J206" s="175">
        <v>0</v>
      </c>
      <c r="K206" s="175">
        <f t="shared" si="6"/>
        <v>2105308090</v>
      </c>
      <c r="L206" s="187">
        <v>0</v>
      </c>
      <c r="M206" s="96">
        <v>55425698.200000003</v>
      </c>
      <c r="N206" s="187">
        <v>0</v>
      </c>
      <c r="O206" s="96">
        <v>0</v>
      </c>
      <c r="P206" s="176">
        <v>668951548.73000002</v>
      </c>
      <c r="Q206" s="187">
        <f t="shared" si="7"/>
        <v>4004194781.0700002</v>
      </c>
    </row>
    <row r="207" spans="1:17" x14ac:dyDescent="0.2">
      <c r="A207" s="113" t="s">
        <v>407</v>
      </c>
      <c r="B207" s="20" t="s">
        <v>419</v>
      </c>
      <c r="C207" s="21" t="s">
        <v>409</v>
      </c>
      <c r="D207" s="21" t="s">
        <v>420</v>
      </c>
      <c r="E207" s="84" t="s">
        <v>15</v>
      </c>
      <c r="F207" s="180">
        <v>1170</v>
      </c>
      <c r="G207" s="181">
        <v>1633729.0288052631</v>
      </c>
      <c r="H207" s="203">
        <v>1911462964</v>
      </c>
      <c r="I207" s="186">
        <v>508433707</v>
      </c>
      <c r="J207" s="175">
        <v>1</v>
      </c>
      <c r="K207" s="175">
        <f t="shared" si="6"/>
        <v>508433708</v>
      </c>
      <c r="L207" s="187">
        <v>0</v>
      </c>
      <c r="M207" s="96">
        <v>13907110.6</v>
      </c>
      <c r="N207" s="187">
        <v>0</v>
      </c>
      <c r="O207" s="96">
        <v>0</v>
      </c>
      <c r="P207" s="176">
        <v>164494004.91999999</v>
      </c>
      <c r="Q207" s="187">
        <f t="shared" si="7"/>
        <v>1224628140.48</v>
      </c>
    </row>
    <row r="208" spans="1:17" x14ac:dyDescent="0.2">
      <c r="A208" s="113" t="s">
        <v>407</v>
      </c>
      <c r="B208" s="20" t="s">
        <v>421</v>
      </c>
      <c r="C208" s="21" t="s">
        <v>409</v>
      </c>
      <c r="D208" s="21" t="s">
        <v>422</v>
      </c>
      <c r="E208" s="84" t="s">
        <v>15</v>
      </c>
      <c r="F208" s="180">
        <v>990</v>
      </c>
      <c r="G208" s="181">
        <v>1761976.2091919489</v>
      </c>
      <c r="H208" s="203">
        <v>1744356448</v>
      </c>
      <c r="I208" s="186">
        <v>428792094</v>
      </c>
      <c r="J208" s="175">
        <v>5</v>
      </c>
      <c r="K208" s="175">
        <f t="shared" si="6"/>
        <v>428792099</v>
      </c>
      <c r="L208" s="187">
        <v>0</v>
      </c>
      <c r="M208" s="96">
        <v>11578148</v>
      </c>
      <c r="N208" s="187">
        <v>0</v>
      </c>
      <c r="O208" s="96">
        <v>0</v>
      </c>
      <c r="P208" s="176">
        <v>139903262.63</v>
      </c>
      <c r="Q208" s="187">
        <f t="shared" si="7"/>
        <v>1164082938.3699999</v>
      </c>
    </row>
    <row r="209" spans="1:17" x14ac:dyDescent="0.2">
      <c r="A209" s="113" t="s">
        <v>407</v>
      </c>
      <c r="B209" s="20" t="s">
        <v>423</v>
      </c>
      <c r="C209" s="21" t="s">
        <v>409</v>
      </c>
      <c r="D209" s="21" t="s">
        <v>424</v>
      </c>
      <c r="E209" s="84" t="s">
        <v>18</v>
      </c>
      <c r="F209" s="180">
        <v>3722</v>
      </c>
      <c r="G209" s="181">
        <v>1845486.4425252355</v>
      </c>
      <c r="H209" s="203">
        <v>6868900540</v>
      </c>
      <c r="I209" s="186">
        <v>1624757254</v>
      </c>
      <c r="J209" s="175">
        <v>0</v>
      </c>
      <c r="K209" s="175">
        <f t="shared" si="6"/>
        <v>1624757254</v>
      </c>
      <c r="L209" s="187">
        <v>0</v>
      </c>
      <c r="M209" s="96">
        <v>51472024.799999997</v>
      </c>
      <c r="N209" s="187">
        <v>0</v>
      </c>
      <c r="O209" s="96">
        <v>0</v>
      </c>
      <c r="P209" s="176">
        <v>525436086.66000003</v>
      </c>
      <c r="Q209" s="187">
        <f t="shared" si="7"/>
        <v>4667235174.54</v>
      </c>
    </row>
    <row r="210" spans="1:17" x14ac:dyDescent="0.2">
      <c r="A210" s="113" t="s">
        <v>407</v>
      </c>
      <c r="B210" s="20" t="s">
        <v>425</v>
      </c>
      <c r="C210" s="21" t="s">
        <v>409</v>
      </c>
      <c r="D210" s="21" t="s">
        <v>426</v>
      </c>
      <c r="E210" s="84" t="s">
        <v>15</v>
      </c>
      <c r="F210" s="180">
        <v>3915</v>
      </c>
      <c r="G210" s="181">
        <v>1442355.2570293029</v>
      </c>
      <c r="H210" s="203">
        <v>5646820832</v>
      </c>
      <c r="I210" s="186">
        <v>1697910715</v>
      </c>
      <c r="J210" s="175">
        <v>3</v>
      </c>
      <c r="K210" s="175">
        <f t="shared" si="6"/>
        <v>1697910718</v>
      </c>
      <c r="L210" s="187">
        <v>0</v>
      </c>
      <c r="M210" s="96">
        <v>73377939.799999997</v>
      </c>
      <c r="N210" s="187">
        <v>0</v>
      </c>
      <c r="O210" s="96">
        <v>0</v>
      </c>
      <c r="P210" s="176">
        <v>538634507.66999996</v>
      </c>
      <c r="Q210" s="187">
        <f t="shared" si="7"/>
        <v>3336897666.5300002</v>
      </c>
    </row>
    <row r="211" spans="1:17" x14ac:dyDescent="0.2">
      <c r="A211" s="113" t="s">
        <v>407</v>
      </c>
      <c r="B211" s="20" t="s">
        <v>427</v>
      </c>
      <c r="C211" s="21" t="s">
        <v>409</v>
      </c>
      <c r="D211" s="21" t="s">
        <v>59</v>
      </c>
      <c r="E211" s="84" t="s">
        <v>15</v>
      </c>
      <c r="F211" s="180">
        <v>1767</v>
      </c>
      <c r="G211" s="181">
        <v>1467465.2649183003</v>
      </c>
      <c r="H211" s="203">
        <v>2593011124</v>
      </c>
      <c r="I211" s="186">
        <v>773122415</v>
      </c>
      <c r="J211" s="175">
        <v>5</v>
      </c>
      <c r="K211" s="175">
        <f t="shared" si="6"/>
        <v>773122420</v>
      </c>
      <c r="L211" s="187">
        <v>0</v>
      </c>
      <c r="M211" s="96">
        <v>19697817</v>
      </c>
      <c r="N211" s="187">
        <v>0</v>
      </c>
      <c r="O211" s="96">
        <v>0</v>
      </c>
      <c r="P211" s="176">
        <v>247157799.62</v>
      </c>
      <c r="Q211" s="187">
        <f t="shared" si="7"/>
        <v>1553033087.3800001</v>
      </c>
    </row>
    <row r="212" spans="1:17" x14ac:dyDescent="0.2">
      <c r="A212" s="113" t="s">
        <v>407</v>
      </c>
      <c r="B212" s="20" t="s">
        <v>428</v>
      </c>
      <c r="C212" s="21" t="s">
        <v>409</v>
      </c>
      <c r="D212" s="21" t="s">
        <v>429</v>
      </c>
      <c r="E212" s="84" t="s">
        <v>15</v>
      </c>
      <c r="F212" s="180">
        <v>3702</v>
      </c>
      <c r="G212" s="181">
        <v>1498207.9797141058</v>
      </c>
      <c r="H212" s="203">
        <v>5546365941</v>
      </c>
      <c r="I212" s="186">
        <v>1610749974</v>
      </c>
      <c r="J212" s="175">
        <v>3</v>
      </c>
      <c r="K212" s="175">
        <f t="shared" si="6"/>
        <v>1610749977</v>
      </c>
      <c r="L212" s="187">
        <v>0</v>
      </c>
      <c r="M212" s="96">
        <v>38537618.600000001</v>
      </c>
      <c r="N212" s="187">
        <v>0</v>
      </c>
      <c r="O212" s="96">
        <v>0</v>
      </c>
      <c r="P212" s="176">
        <v>515155211.36000001</v>
      </c>
      <c r="Q212" s="187">
        <f t="shared" si="7"/>
        <v>3381923134.04</v>
      </c>
    </row>
    <row r="213" spans="1:17" x14ac:dyDescent="0.2">
      <c r="A213" s="113" t="s">
        <v>407</v>
      </c>
      <c r="B213" s="20" t="s">
        <v>430</v>
      </c>
      <c r="C213" s="21" t="s">
        <v>409</v>
      </c>
      <c r="D213" s="21" t="s">
        <v>431</v>
      </c>
      <c r="E213" s="84" t="s">
        <v>15</v>
      </c>
      <c r="F213" s="180">
        <v>507</v>
      </c>
      <c r="G213" s="181">
        <v>1533578.8545100063</v>
      </c>
      <c r="H213" s="203">
        <v>777524480</v>
      </c>
      <c r="I213" s="186">
        <v>203103642</v>
      </c>
      <c r="J213" s="175">
        <v>0</v>
      </c>
      <c r="K213" s="175">
        <f t="shared" si="6"/>
        <v>203103642</v>
      </c>
      <c r="L213" s="187">
        <v>0</v>
      </c>
      <c r="M213" s="96">
        <v>5980725.2000000002</v>
      </c>
      <c r="N213" s="187">
        <v>0</v>
      </c>
      <c r="O213" s="96">
        <v>0</v>
      </c>
      <c r="P213" s="176">
        <v>65158520.530000001</v>
      </c>
      <c r="Q213" s="187">
        <f t="shared" si="7"/>
        <v>503281592.26999998</v>
      </c>
    </row>
    <row r="214" spans="1:17" x14ac:dyDescent="0.2">
      <c r="A214" s="113" t="s">
        <v>407</v>
      </c>
      <c r="B214" s="20" t="s">
        <v>432</v>
      </c>
      <c r="C214" s="21" t="s">
        <v>409</v>
      </c>
      <c r="D214" s="21" t="s">
        <v>67</v>
      </c>
      <c r="E214" s="84" t="s">
        <v>15</v>
      </c>
      <c r="F214" s="180">
        <v>2122</v>
      </c>
      <c r="G214" s="181">
        <v>1527591.3333089305</v>
      </c>
      <c r="H214" s="203">
        <v>3241548810</v>
      </c>
      <c r="I214" s="186">
        <v>937374495</v>
      </c>
      <c r="J214" s="175">
        <v>0</v>
      </c>
      <c r="K214" s="175">
        <f t="shared" si="6"/>
        <v>937374495</v>
      </c>
      <c r="L214" s="187">
        <v>0</v>
      </c>
      <c r="M214" s="96">
        <v>21787231.800000001</v>
      </c>
      <c r="N214" s="187">
        <v>0</v>
      </c>
      <c r="O214" s="96">
        <v>0</v>
      </c>
      <c r="P214" s="176">
        <v>300229345.13</v>
      </c>
      <c r="Q214" s="187">
        <f t="shared" si="7"/>
        <v>1982157738.0700002</v>
      </c>
    </row>
    <row r="215" spans="1:17" x14ac:dyDescent="0.2">
      <c r="A215" s="113" t="s">
        <v>407</v>
      </c>
      <c r="B215" s="20" t="s">
        <v>433</v>
      </c>
      <c r="C215" s="21" t="s">
        <v>409</v>
      </c>
      <c r="D215" s="21" t="s">
        <v>434</v>
      </c>
      <c r="E215" s="84" t="s">
        <v>18</v>
      </c>
      <c r="F215" s="180">
        <v>2110</v>
      </c>
      <c r="G215" s="181">
        <v>1670070.1248277186</v>
      </c>
      <c r="H215" s="203">
        <v>3523847964</v>
      </c>
      <c r="I215" s="186">
        <v>908627445</v>
      </c>
      <c r="J215" s="175">
        <v>2</v>
      </c>
      <c r="K215" s="175">
        <f t="shared" si="6"/>
        <v>908627447</v>
      </c>
      <c r="L215" s="187">
        <v>0</v>
      </c>
      <c r="M215" s="96">
        <v>30765223.800000001</v>
      </c>
      <c r="N215" s="187">
        <v>0</v>
      </c>
      <c r="O215" s="96">
        <v>0</v>
      </c>
      <c r="P215" s="176">
        <v>289948469.81999999</v>
      </c>
      <c r="Q215" s="187">
        <f t="shared" si="7"/>
        <v>2294506823.3800001</v>
      </c>
    </row>
    <row r="216" spans="1:17" x14ac:dyDescent="0.2">
      <c r="A216" s="113" t="s">
        <v>407</v>
      </c>
      <c r="B216" s="20" t="s">
        <v>435</v>
      </c>
      <c r="C216" s="21" t="s">
        <v>409</v>
      </c>
      <c r="D216" s="21" t="s">
        <v>436</v>
      </c>
      <c r="E216" s="84" t="s">
        <v>15</v>
      </c>
      <c r="F216" s="180">
        <v>2199</v>
      </c>
      <c r="G216" s="181">
        <v>1564231.6279734923</v>
      </c>
      <c r="H216" s="203">
        <v>3439745350</v>
      </c>
      <c r="I216" s="186">
        <v>960816895</v>
      </c>
      <c r="J216" s="175">
        <v>0</v>
      </c>
      <c r="K216" s="175">
        <f t="shared" si="6"/>
        <v>960816895</v>
      </c>
      <c r="L216" s="187">
        <v>0</v>
      </c>
      <c r="M216" s="96">
        <v>26565844</v>
      </c>
      <c r="N216" s="187">
        <v>0</v>
      </c>
      <c r="O216" s="96">
        <v>0</v>
      </c>
      <c r="P216" s="176">
        <v>307592674.74000001</v>
      </c>
      <c r="Q216" s="187">
        <f t="shared" si="7"/>
        <v>2144769936.26</v>
      </c>
    </row>
    <row r="217" spans="1:17" x14ac:dyDescent="0.2">
      <c r="A217" s="113" t="s">
        <v>407</v>
      </c>
      <c r="B217" s="20" t="s">
        <v>437</v>
      </c>
      <c r="C217" s="21" t="s">
        <v>409</v>
      </c>
      <c r="D217" s="21" t="s">
        <v>438</v>
      </c>
      <c r="E217" s="84" t="s">
        <v>15</v>
      </c>
      <c r="F217" s="180">
        <v>2124</v>
      </c>
      <c r="G217" s="181">
        <v>1616833.8007030769</v>
      </c>
      <c r="H217" s="203">
        <v>3434154993</v>
      </c>
      <c r="I217" s="186">
        <v>928731670</v>
      </c>
      <c r="J217" s="175">
        <v>5</v>
      </c>
      <c r="K217" s="175">
        <f t="shared" si="6"/>
        <v>928731675</v>
      </c>
      <c r="L217" s="187">
        <v>0</v>
      </c>
      <c r="M217" s="96">
        <v>22844589.199999999</v>
      </c>
      <c r="N217" s="187">
        <v>0</v>
      </c>
      <c r="O217" s="96">
        <v>0</v>
      </c>
      <c r="P217" s="176">
        <v>298145383.92000002</v>
      </c>
      <c r="Q217" s="187">
        <f t="shared" si="7"/>
        <v>2184433344.8800001</v>
      </c>
    </row>
    <row r="218" spans="1:17" x14ac:dyDescent="0.2">
      <c r="A218" s="113" t="s">
        <v>407</v>
      </c>
      <c r="B218" s="20" t="s">
        <v>439</v>
      </c>
      <c r="C218" s="21" t="s">
        <v>409</v>
      </c>
      <c r="D218" s="21" t="s">
        <v>440</v>
      </c>
      <c r="E218" s="84" t="s">
        <v>15</v>
      </c>
      <c r="F218" s="180">
        <v>32295</v>
      </c>
      <c r="G218" s="181">
        <v>1239354.3140132029</v>
      </c>
      <c r="H218" s="203">
        <v>40024947572</v>
      </c>
      <c r="I218" s="186">
        <v>13769296347</v>
      </c>
      <c r="J218" s="175">
        <v>0</v>
      </c>
      <c r="K218" s="175">
        <f t="shared" si="6"/>
        <v>13769296347</v>
      </c>
      <c r="L218" s="187">
        <v>0</v>
      </c>
      <c r="M218" s="96">
        <v>950168880.20000005</v>
      </c>
      <c r="N218" s="187">
        <v>0</v>
      </c>
      <c r="O218" s="96">
        <v>0</v>
      </c>
      <c r="P218" s="176">
        <v>4379930742.5200005</v>
      </c>
      <c r="Q218" s="187">
        <f t="shared" si="7"/>
        <v>20925551602.279999</v>
      </c>
    </row>
    <row r="219" spans="1:17" x14ac:dyDescent="0.2">
      <c r="A219" s="113" t="s">
        <v>407</v>
      </c>
      <c r="B219" s="20" t="s">
        <v>441</v>
      </c>
      <c r="C219" s="21" t="s">
        <v>409</v>
      </c>
      <c r="D219" s="21" t="s">
        <v>442</v>
      </c>
      <c r="E219" s="84" t="s">
        <v>18</v>
      </c>
      <c r="F219" s="180">
        <v>2653</v>
      </c>
      <c r="G219" s="181">
        <v>1733454.800517671</v>
      </c>
      <c r="H219" s="203">
        <v>4598855586</v>
      </c>
      <c r="I219" s="186">
        <v>1170307184</v>
      </c>
      <c r="J219" s="175">
        <v>0</v>
      </c>
      <c r="K219" s="175">
        <f t="shared" si="6"/>
        <v>1170307184</v>
      </c>
      <c r="L219" s="187">
        <v>0</v>
      </c>
      <c r="M219" s="96">
        <v>30122396.399999999</v>
      </c>
      <c r="N219" s="187">
        <v>0</v>
      </c>
      <c r="O219" s="96">
        <v>0</v>
      </c>
      <c r="P219" s="176">
        <v>378725217.41000003</v>
      </c>
      <c r="Q219" s="187">
        <f t="shared" si="7"/>
        <v>3019700788.1899996</v>
      </c>
    </row>
    <row r="220" spans="1:17" x14ac:dyDescent="0.2">
      <c r="A220" s="113" t="s">
        <v>407</v>
      </c>
      <c r="B220" s="20" t="s">
        <v>443</v>
      </c>
      <c r="C220" s="21" t="s">
        <v>409</v>
      </c>
      <c r="D220" s="21" t="s">
        <v>444</v>
      </c>
      <c r="E220" s="84" t="s">
        <v>18</v>
      </c>
      <c r="F220" s="180">
        <v>6584</v>
      </c>
      <c r="G220" s="181">
        <v>1608723.2425833966</v>
      </c>
      <c r="H220" s="203">
        <v>10591833830</v>
      </c>
      <c r="I220" s="186">
        <v>2854540922</v>
      </c>
      <c r="J220" s="175">
        <v>1</v>
      </c>
      <c r="K220" s="175">
        <f t="shared" si="6"/>
        <v>2854540923</v>
      </c>
      <c r="L220" s="187">
        <v>0</v>
      </c>
      <c r="M220" s="96">
        <v>67717380.400000006</v>
      </c>
      <c r="N220" s="187">
        <v>0</v>
      </c>
      <c r="O220" s="96">
        <v>0</v>
      </c>
      <c r="P220" s="176">
        <v>920694063.01999998</v>
      </c>
      <c r="Q220" s="187">
        <f t="shared" si="7"/>
        <v>6748881463.5799999</v>
      </c>
    </row>
    <row r="221" spans="1:17" x14ac:dyDescent="0.2">
      <c r="A221" s="113" t="s">
        <v>407</v>
      </c>
      <c r="B221" s="20" t="s">
        <v>445</v>
      </c>
      <c r="C221" s="21" t="s">
        <v>409</v>
      </c>
      <c r="D221" s="21" t="s">
        <v>446</v>
      </c>
      <c r="E221" s="84" t="s">
        <v>15</v>
      </c>
      <c r="F221" s="180">
        <v>4960</v>
      </c>
      <c r="G221" s="181">
        <v>1260387.8651472831</v>
      </c>
      <c r="H221" s="203">
        <v>6251523812</v>
      </c>
      <c r="I221" s="186">
        <v>2156874240</v>
      </c>
      <c r="J221" s="175">
        <v>0</v>
      </c>
      <c r="K221" s="175">
        <f t="shared" si="6"/>
        <v>2156874240</v>
      </c>
      <c r="L221" s="187">
        <v>0</v>
      </c>
      <c r="M221" s="96">
        <v>58881661.600000001</v>
      </c>
      <c r="N221" s="187">
        <v>0</v>
      </c>
      <c r="O221" s="96">
        <v>0</v>
      </c>
      <c r="P221" s="176">
        <v>685206446.16999996</v>
      </c>
      <c r="Q221" s="187">
        <f t="shared" si="7"/>
        <v>3350561464.23</v>
      </c>
    </row>
    <row r="222" spans="1:17" x14ac:dyDescent="0.2">
      <c r="A222" s="113" t="s">
        <v>407</v>
      </c>
      <c r="B222" s="20" t="s">
        <v>447</v>
      </c>
      <c r="C222" s="21" t="s">
        <v>409</v>
      </c>
      <c r="D222" s="21" t="s">
        <v>448</v>
      </c>
      <c r="E222" s="84" t="s">
        <v>15</v>
      </c>
      <c r="F222" s="180">
        <v>1711</v>
      </c>
      <c r="G222" s="181">
        <v>1459282.7925221601</v>
      </c>
      <c r="H222" s="203">
        <v>2496832859</v>
      </c>
      <c r="I222" s="186">
        <v>696000890</v>
      </c>
      <c r="J222" s="175">
        <v>0</v>
      </c>
      <c r="K222" s="175">
        <f t="shared" si="6"/>
        <v>696000890</v>
      </c>
      <c r="L222" s="187">
        <v>0</v>
      </c>
      <c r="M222" s="96">
        <v>18108621.199999999</v>
      </c>
      <c r="N222" s="187">
        <v>0</v>
      </c>
      <c r="O222" s="96">
        <v>0</v>
      </c>
      <c r="P222" s="176">
        <v>221733472.84999999</v>
      </c>
      <c r="Q222" s="187">
        <f t="shared" si="7"/>
        <v>1560989874.9499998</v>
      </c>
    </row>
    <row r="223" spans="1:17" x14ac:dyDescent="0.2">
      <c r="A223" s="113" t="s">
        <v>407</v>
      </c>
      <c r="B223" s="20" t="s">
        <v>449</v>
      </c>
      <c r="C223" s="21" t="s">
        <v>409</v>
      </c>
      <c r="D223" s="21" t="s">
        <v>450</v>
      </c>
      <c r="E223" s="84" t="s">
        <v>15</v>
      </c>
      <c r="F223" s="180">
        <v>3449</v>
      </c>
      <c r="G223" s="181">
        <v>1410286.1433368896</v>
      </c>
      <c r="H223" s="203">
        <v>4864076909</v>
      </c>
      <c r="I223" s="186">
        <v>1511674627</v>
      </c>
      <c r="J223" s="175">
        <v>0</v>
      </c>
      <c r="K223" s="175">
        <f t="shared" si="6"/>
        <v>1511674627</v>
      </c>
      <c r="L223" s="187">
        <v>0</v>
      </c>
      <c r="M223" s="96">
        <v>33342994</v>
      </c>
      <c r="N223" s="187">
        <v>0</v>
      </c>
      <c r="O223" s="96">
        <v>0</v>
      </c>
      <c r="P223" s="176">
        <v>482228624.22000003</v>
      </c>
      <c r="Q223" s="187">
        <f t="shared" si="7"/>
        <v>2836830663.7799997</v>
      </c>
    </row>
    <row r="224" spans="1:17" x14ac:dyDescent="0.2">
      <c r="A224" s="113" t="s">
        <v>407</v>
      </c>
      <c r="B224" s="20" t="s">
        <v>451</v>
      </c>
      <c r="C224" s="21" t="s">
        <v>409</v>
      </c>
      <c r="D224" s="21" t="s">
        <v>452</v>
      </c>
      <c r="E224" s="84" t="s">
        <v>15</v>
      </c>
      <c r="F224" s="180">
        <v>6362</v>
      </c>
      <c r="G224" s="181">
        <v>1395839.2326167598</v>
      </c>
      <c r="H224" s="203">
        <v>8880329198</v>
      </c>
      <c r="I224" s="186">
        <v>2787110207</v>
      </c>
      <c r="J224" s="175">
        <v>4</v>
      </c>
      <c r="K224" s="175">
        <f t="shared" si="6"/>
        <v>2787110211</v>
      </c>
      <c r="L224" s="187">
        <v>0</v>
      </c>
      <c r="M224" s="96">
        <v>64285493.399999999</v>
      </c>
      <c r="N224" s="187">
        <v>0</v>
      </c>
      <c r="O224" s="96">
        <v>0</v>
      </c>
      <c r="P224" s="176">
        <v>894158290.25999999</v>
      </c>
      <c r="Q224" s="187">
        <f t="shared" si="7"/>
        <v>5134775203.3400002</v>
      </c>
    </row>
    <row r="225" spans="1:17" x14ac:dyDescent="0.2">
      <c r="A225" s="113" t="s">
        <v>407</v>
      </c>
      <c r="B225" s="20" t="s">
        <v>453</v>
      </c>
      <c r="C225" s="21" t="s">
        <v>409</v>
      </c>
      <c r="D225" s="21" t="s">
        <v>454</v>
      </c>
      <c r="E225" s="84" t="s">
        <v>18</v>
      </c>
      <c r="F225" s="180">
        <v>2251</v>
      </c>
      <c r="G225" s="181">
        <v>1775719.3003432765</v>
      </c>
      <c r="H225" s="203">
        <v>3997144146</v>
      </c>
      <c r="I225" s="186">
        <v>998284678</v>
      </c>
      <c r="J225" s="175">
        <v>0</v>
      </c>
      <c r="K225" s="175">
        <f t="shared" si="6"/>
        <v>998284678</v>
      </c>
      <c r="L225" s="187">
        <v>0</v>
      </c>
      <c r="M225" s="96">
        <v>25991394.800000001</v>
      </c>
      <c r="N225" s="187">
        <v>0</v>
      </c>
      <c r="O225" s="96">
        <v>0</v>
      </c>
      <c r="P225" s="176">
        <v>328015494.61000001</v>
      </c>
      <c r="Q225" s="187">
        <f t="shared" si="7"/>
        <v>2644852578.5900002</v>
      </c>
    </row>
    <row r="226" spans="1:17" x14ac:dyDescent="0.2">
      <c r="A226" s="113" t="s">
        <v>407</v>
      </c>
      <c r="B226" s="20" t="s">
        <v>455</v>
      </c>
      <c r="C226" s="21" t="s">
        <v>409</v>
      </c>
      <c r="D226" s="21" t="s">
        <v>456</v>
      </c>
      <c r="E226" s="84" t="s">
        <v>15</v>
      </c>
      <c r="F226" s="180">
        <v>1039</v>
      </c>
      <c r="G226" s="181">
        <v>1508605.7675741913</v>
      </c>
      <c r="H226" s="203">
        <v>1567441393</v>
      </c>
      <c r="I226" s="186">
        <v>441254288</v>
      </c>
      <c r="J226" s="175">
        <v>0</v>
      </c>
      <c r="K226" s="175">
        <f t="shared" si="6"/>
        <v>441254288</v>
      </c>
      <c r="L226" s="187">
        <v>0</v>
      </c>
      <c r="M226" s="96">
        <v>13849549.6</v>
      </c>
      <c r="N226" s="187">
        <v>0</v>
      </c>
      <c r="O226" s="96">
        <v>0</v>
      </c>
      <c r="P226" s="176">
        <v>142542946.83000001</v>
      </c>
      <c r="Q226" s="187">
        <f t="shared" si="7"/>
        <v>969794608.56999993</v>
      </c>
    </row>
    <row r="227" spans="1:17" x14ac:dyDescent="0.2">
      <c r="A227" s="113" t="s">
        <v>407</v>
      </c>
      <c r="B227" s="20" t="s">
        <v>457</v>
      </c>
      <c r="C227" s="21" t="s">
        <v>409</v>
      </c>
      <c r="D227" s="21" t="s">
        <v>458</v>
      </c>
      <c r="E227" s="84" t="s">
        <v>18</v>
      </c>
      <c r="F227" s="180">
        <v>2501</v>
      </c>
      <c r="G227" s="181">
        <v>1672947.9730243459</v>
      </c>
      <c r="H227" s="203">
        <v>4184042881</v>
      </c>
      <c r="I227" s="186">
        <v>1087600093</v>
      </c>
      <c r="J227" s="175">
        <v>1</v>
      </c>
      <c r="K227" s="175">
        <f t="shared" si="6"/>
        <v>1087600094</v>
      </c>
      <c r="L227" s="187">
        <v>0</v>
      </c>
      <c r="M227" s="96">
        <v>26237760.800000001</v>
      </c>
      <c r="N227" s="187">
        <v>0</v>
      </c>
      <c r="O227" s="96">
        <v>0</v>
      </c>
      <c r="P227" s="176">
        <v>345103976.54000002</v>
      </c>
      <c r="Q227" s="187">
        <f t="shared" si="7"/>
        <v>2725101049.6599998</v>
      </c>
    </row>
    <row r="228" spans="1:17" x14ac:dyDescent="0.2">
      <c r="A228" s="113" t="s">
        <v>407</v>
      </c>
      <c r="B228" s="20" t="s">
        <v>459</v>
      </c>
      <c r="C228" s="21" t="s">
        <v>409</v>
      </c>
      <c r="D228" s="21" t="s">
        <v>460</v>
      </c>
      <c r="E228" s="84" t="s">
        <v>18</v>
      </c>
      <c r="F228" s="180">
        <v>8974</v>
      </c>
      <c r="G228" s="181">
        <v>1177249.2987136168</v>
      </c>
      <c r="H228" s="203">
        <v>10564635207</v>
      </c>
      <c r="I228" s="186">
        <v>3758428347</v>
      </c>
      <c r="J228" s="175">
        <v>0</v>
      </c>
      <c r="K228" s="175">
        <f t="shared" si="6"/>
        <v>3758428347</v>
      </c>
      <c r="L228" s="187">
        <v>0</v>
      </c>
      <c r="M228" s="96">
        <v>88464095.799999997</v>
      </c>
      <c r="N228" s="187">
        <v>0</v>
      </c>
      <c r="O228" s="96">
        <v>0</v>
      </c>
      <c r="P228" s="176">
        <v>1200361657.53</v>
      </c>
      <c r="Q228" s="187">
        <f t="shared" si="7"/>
        <v>5517381106.6700001</v>
      </c>
    </row>
    <row r="229" spans="1:17" x14ac:dyDescent="0.2">
      <c r="A229" s="113" t="s">
        <v>407</v>
      </c>
      <c r="B229" s="20" t="s">
        <v>461</v>
      </c>
      <c r="C229" s="21" t="s">
        <v>409</v>
      </c>
      <c r="D229" s="21" t="s">
        <v>462</v>
      </c>
      <c r="E229" s="84" t="s">
        <v>15</v>
      </c>
      <c r="F229" s="180">
        <v>2785</v>
      </c>
      <c r="G229" s="181">
        <v>1254898.4246704339</v>
      </c>
      <c r="H229" s="203">
        <v>3494892113</v>
      </c>
      <c r="I229" s="186">
        <v>1207896770</v>
      </c>
      <c r="J229" s="175">
        <v>1</v>
      </c>
      <c r="K229" s="175">
        <f t="shared" si="6"/>
        <v>1207896771</v>
      </c>
      <c r="L229" s="187">
        <v>0</v>
      </c>
      <c r="M229" s="96">
        <v>30028823.199999999</v>
      </c>
      <c r="N229" s="187">
        <v>0</v>
      </c>
      <c r="O229" s="96">
        <v>0</v>
      </c>
      <c r="P229" s="176">
        <v>391506846.17000002</v>
      </c>
      <c r="Q229" s="187">
        <f t="shared" si="7"/>
        <v>1865459672.6299999</v>
      </c>
    </row>
    <row r="230" spans="1:17" x14ac:dyDescent="0.2">
      <c r="A230" s="113" t="s">
        <v>407</v>
      </c>
      <c r="B230" s="20" t="s">
        <v>463</v>
      </c>
      <c r="C230" s="21" t="s">
        <v>409</v>
      </c>
      <c r="D230" s="21" t="s">
        <v>464</v>
      </c>
      <c r="E230" s="84" t="s">
        <v>15</v>
      </c>
      <c r="F230" s="180">
        <v>1267</v>
      </c>
      <c r="G230" s="181">
        <v>1436895.9986452465</v>
      </c>
      <c r="H230" s="203">
        <v>1820547231</v>
      </c>
      <c r="I230" s="186">
        <v>550482436</v>
      </c>
      <c r="J230" s="175">
        <v>0</v>
      </c>
      <c r="K230" s="175">
        <f t="shared" si="6"/>
        <v>550482436</v>
      </c>
      <c r="L230" s="187">
        <v>0</v>
      </c>
      <c r="M230" s="96">
        <v>12736930.4</v>
      </c>
      <c r="N230" s="187">
        <v>0</v>
      </c>
      <c r="O230" s="96">
        <v>0</v>
      </c>
      <c r="P230" s="176">
        <v>175469533.97</v>
      </c>
      <c r="Q230" s="187">
        <f t="shared" si="7"/>
        <v>1081858330.6300001</v>
      </c>
    </row>
    <row r="231" spans="1:17" x14ac:dyDescent="0.2">
      <c r="A231" s="113" t="s">
        <v>407</v>
      </c>
      <c r="B231" s="20" t="s">
        <v>465</v>
      </c>
      <c r="C231" s="21" t="s">
        <v>409</v>
      </c>
      <c r="D231" s="21" t="s">
        <v>466</v>
      </c>
      <c r="E231" s="84" t="s">
        <v>15</v>
      </c>
      <c r="F231" s="180">
        <v>3989</v>
      </c>
      <c r="G231" s="181">
        <v>1348358.3025268153</v>
      </c>
      <c r="H231" s="203">
        <v>5378601269</v>
      </c>
      <c r="I231" s="186">
        <v>1766274732</v>
      </c>
      <c r="J231" s="175">
        <v>0</v>
      </c>
      <c r="K231" s="175">
        <f t="shared" si="6"/>
        <v>1766274732</v>
      </c>
      <c r="L231" s="187">
        <v>0</v>
      </c>
      <c r="M231" s="96">
        <v>38486950.200000003</v>
      </c>
      <c r="N231" s="187">
        <v>0</v>
      </c>
      <c r="O231" s="96">
        <v>0</v>
      </c>
      <c r="P231" s="176">
        <v>565587072.65999997</v>
      </c>
      <c r="Q231" s="187">
        <f t="shared" si="7"/>
        <v>3008252514.1399999</v>
      </c>
    </row>
    <row r="232" spans="1:17" x14ac:dyDescent="0.2">
      <c r="A232" s="113" t="s">
        <v>407</v>
      </c>
      <c r="B232" s="20" t="s">
        <v>467</v>
      </c>
      <c r="C232" s="21" t="s">
        <v>409</v>
      </c>
      <c r="D232" s="21" t="s">
        <v>468</v>
      </c>
      <c r="E232" s="84" t="s">
        <v>18</v>
      </c>
      <c r="F232" s="180">
        <v>1525</v>
      </c>
      <c r="G232" s="181">
        <v>1632246.7556188134</v>
      </c>
      <c r="H232" s="203">
        <v>2489176303</v>
      </c>
      <c r="I232" s="186">
        <v>666405037</v>
      </c>
      <c r="J232" s="175">
        <v>4</v>
      </c>
      <c r="K232" s="175">
        <f t="shared" si="6"/>
        <v>666405041</v>
      </c>
      <c r="L232" s="187">
        <v>0</v>
      </c>
      <c r="M232" s="96">
        <v>23937297</v>
      </c>
      <c r="N232" s="187">
        <v>0</v>
      </c>
      <c r="O232" s="96">
        <v>0</v>
      </c>
      <c r="P232" s="176">
        <v>213397628.00999999</v>
      </c>
      <c r="Q232" s="187">
        <f t="shared" si="7"/>
        <v>1585436336.99</v>
      </c>
    </row>
    <row r="233" spans="1:17" x14ac:dyDescent="0.2">
      <c r="A233" s="113" t="s">
        <v>407</v>
      </c>
      <c r="B233" s="20" t="s">
        <v>469</v>
      </c>
      <c r="C233" s="21" t="s">
        <v>409</v>
      </c>
      <c r="D233" s="21" t="s">
        <v>470</v>
      </c>
      <c r="E233" s="84" t="s">
        <v>15</v>
      </c>
      <c r="F233" s="180">
        <v>49758</v>
      </c>
      <c r="G233" s="181">
        <v>1291719.4674038044</v>
      </c>
      <c r="H233" s="203">
        <v>64273377260</v>
      </c>
      <c r="I233" s="186">
        <v>21153619674</v>
      </c>
      <c r="J233" s="175">
        <v>1</v>
      </c>
      <c r="K233" s="175">
        <f t="shared" si="6"/>
        <v>21153619675</v>
      </c>
      <c r="L233" s="187">
        <v>0</v>
      </c>
      <c r="M233" s="96">
        <v>1184999566.2</v>
      </c>
      <c r="N233" s="187">
        <v>155422220.13999999</v>
      </c>
      <c r="O233" s="96">
        <v>0</v>
      </c>
      <c r="P233" s="176">
        <v>6740780933.0799999</v>
      </c>
      <c r="Q233" s="187">
        <f t="shared" si="7"/>
        <v>35038554865.580002</v>
      </c>
    </row>
    <row r="234" spans="1:17" x14ac:dyDescent="0.2">
      <c r="A234" s="113" t="s">
        <v>407</v>
      </c>
      <c r="B234" s="20" t="s">
        <v>471</v>
      </c>
      <c r="C234" s="21" t="s">
        <v>409</v>
      </c>
      <c r="D234" s="21" t="s">
        <v>472</v>
      </c>
      <c r="E234" s="84" t="s">
        <v>15</v>
      </c>
      <c r="F234" s="180">
        <v>3190</v>
      </c>
      <c r="G234" s="181">
        <v>1367315.0300117962</v>
      </c>
      <c r="H234" s="203">
        <v>4361734946</v>
      </c>
      <c r="I234" s="186">
        <v>1396331430</v>
      </c>
      <c r="J234" s="175">
        <v>0</v>
      </c>
      <c r="K234" s="175">
        <f t="shared" si="6"/>
        <v>1396331430</v>
      </c>
      <c r="L234" s="187">
        <v>0</v>
      </c>
      <c r="M234" s="96">
        <v>34076934.600000001</v>
      </c>
      <c r="N234" s="187">
        <v>0</v>
      </c>
      <c r="O234" s="96">
        <v>0</v>
      </c>
      <c r="P234" s="176">
        <v>452219582.79000002</v>
      </c>
      <c r="Q234" s="187">
        <f t="shared" si="7"/>
        <v>2479106998.6100001</v>
      </c>
    </row>
    <row r="235" spans="1:17" x14ac:dyDescent="0.2">
      <c r="A235" s="113" t="s">
        <v>407</v>
      </c>
      <c r="B235" s="20" t="s">
        <v>473</v>
      </c>
      <c r="C235" s="21" t="s">
        <v>409</v>
      </c>
      <c r="D235" s="21" t="s">
        <v>474</v>
      </c>
      <c r="E235" s="84" t="s">
        <v>18</v>
      </c>
      <c r="F235" s="180">
        <v>1865</v>
      </c>
      <c r="G235" s="181">
        <v>1653938.0575322276</v>
      </c>
      <c r="H235" s="203">
        <v>3084594478</v>
      </c>
      <c r="I235" s="186">
        <v>812161076</v>
      </c>
      <c r="J235" s="175">
        <v>4</v>
      </c>
      <c r="K235" s="175">
        <f t="shared" si="6"/>
        <v>812161080</v>
      </c>
      <c r="L235" s="187">
        <v>0</v>
      </c>
      <c r="M235" s="96">
        <v>26149858.600000001</v>
      </c>
      <c r="N235" s="187">
        <v>0</v>
      </c>
      <c r="O235" s="96">
        <v>0</v>
      </c>
      <c r="P235" s="176">
        <v>260495151.37</v>
      </c>
      <c r="Q235" s="187">
        <f t="shared" si="7"/>
        <v>1985788388.03</v>
      </c>
    </row>
    <row r="236" spans="1:17" x14ac:dyDescent="0.2">
      <c r="A236" s="113" t="s">
        <v>407</v>
      </c>
      <c r="B236" s="20" t="s">
        <v>475</v>
      </c>
      <c r="C236" s="21" t="s">
        <v>409</v>
      </c>
      <c r="D236" s="21" t="s">
        <v>476</v>
      </c>
      <c r="E236" s="84" t="s">
        <v>15</v>
      </c>
      <c r="F236" s="180">
        <v>3100</v>
      </c>
      <c r="G236" s="181">
        <v>1458550.2556622121</v>
      </c>
      <c r="H236" s="203">
        <v>4521505793</v>
      </c>
      <c r="I236" s="186">
        <v>1342611703</v>
      </c>
      <c r="J236" s="175">
        <v>0</v>
      </c>
      <c r="K236" s="175">
        <f t="shared" si="6"/>
        <v>1342611703</v>
      </c>
      <c r="L236" s="187">
        <v>0</v>
      </c>
      <c r="M236" s="96">
        <v>31138542</v>
      </c>
      <c r="N236" s="187">
        <v>0</v>
      </c>
      <c r="O236" s="96">
        <v>0</v>
      </c>
      <c r="P236" s="176">
        <v>435964685.33999997</v>
      </c>
      <c r="Q236" s="187">
        <f t="shared" si="7"/>
        <v>2711790862.6599998</v>
      </c>
    </row>
    <row r="237" spans="1:17" x14ac:dyDescent="0.2">
      <c r="A237" s="113" t="s">
        <v>407</v>
      </c>
      <c r="B237" s="20" t="s">
        <v>477</v>
      </c>
      <c r="C237" s="21" t="s">
        <v>409</v>
      </c>
      <c r="D237" s="21" t="s">
        <v>478</v>
      </c>
      <c r="E237" s="84" t="s">
        <v>15</v>
      </c>
      <c r="F237" s="180">
        <v>2429</v>
      </c>
      <c r="G237" s="181">
        <v>1608218.2746841901</v>
      </c>
      <c r="H237" s="203">
        <v>3906362190</v>
      </c>
      <c r="I237" s="186">
        <v>1057055562</v>
      </c>
      <c r="J237" s="175">
        <v>4</v>
      </c>
      <c r="K237" s="175">
        <f t="shared" si="6"/>
        <v>1057055566</v>
      </c>
      <c r="L237" s="187">
        <v>0</v>
      </c>
      <c r="M237" s="96">
        <v>24734334.199999999</v>
      </c>
      <c r="N237" s="187">
        <v>0</v>
      </c>
      <c r="O237" s="96">
        <v>0</v>
      </c>
      <c r="P237" s="176">
        <v>335517754.97000003</v>
      </c>
      <c r="Q237" s="187">
        <f t="shared" si="7"/>
        <v>2489054534.8299999</v>
      </c>
    </row>
    <row r="238" spans="1:17" x14ac:dyDescent="0.2">
      <c r="A238" s="113" t="s">
        <v>407</v>
      </c>
      <c r="B238" s="20" t="s">
        <v>479</v>
      </c>
      <c r="C238" s="21" t="s">
        <v>409</v>
      </c>
      <c r="D238" s="21" t="s">
        <v>480</v>
      </c>
      <c r="E238" s="84" t="s">
        <v>15</v>
      </c>
      <c r="F238" s="180">
        <v>2175</v>
      </c>
      <c r="G238" s="181">
        <v>1442083.9329983196</v>
      </c>
      <c r="H238" s="203">
        <v>3136532555</v>
      </c>
      <c r="I238" s="186">
        <v>956348434</v>
      </c>
      <c r="J238" s="175">
        <v>0</v>
      </c>
      <c r="K238" s="175">
        <f t="shared" si="6"/>
        <v>956348434</v>
      </c>
      <c r="L238" s="187">
        <v>0</v>
      </c>
      <c r="M238" s="96">
        <v>23073661</v>
      </c>
      <c r="N238" s="187">
        <v>0</v>
      </c>
      <c r="O238" s="96">
        <v>0</v>
      </c>
      <c r="P238" s="176">
        <v>309120912.95999998</v>
      </c>
      <c r="Q238" s="187">
        <f t="shared" si="7"/>
        <v>1847989547.04</v>
      </c>
    </row>
    <row r="239" spans="1:17" x14ac:dyDescent="0.2">
      <c r="A239" s="113" t="s">
        <v>407</v>
      </c>
      <c r="B239" s="20" t="s">
        <v>481</v>
      </c>
      <c r="C239" s="21" t="s">
        <v>409</v>
      </c>
      <c r="D239" s="21" t="s">
        <v>482</v>
      </c>
      <c r="E239" s="84" t="s">
        <v>15</v>
      </c>
      <c r="F239" s="180">
        <v>3009</v>
      </c>
      <c r="G239" s="181">
        <v>1385588.1973350463</v>
      </c>
      <c r="H239" s="203">
        <v>4169234886</v>
      </c>
      <c r="I239" s="186">
        <v>1290594544</v>
      </c>
      <c r="J239" s="175">
        <v>0</v>
      </c>
      <c r="K239" s="175">
        <f t="shared" si="6"/>
        <v>1290594544</v>
      </c>
      <c r="L239" s="187">
        <v>0</v>
      </c>
      <c r="M239" s="96">
        <v>29909918.600000001</v>
      </c>
      <c r="N239" s="187">
        <v>0</v>
      </c>
      <c r="O239" s="96">
        <v>0</v>
      </c>
      <c r="P239" s="176">
        <v>418459411.17000002</v>
      </c>
      <c r="Q239" s="187">
        <f t="shared" si="7"/>
        <v>2430271012.23</v>
      </c>
    </row>
    <row r="240" spans="1:17" x14ac:dyDescent="0.2">
      <c r="A240" s="113" t="s">
        <v>407</v>
      </c>
      <c r="B240" s="20" t="s">
        <v>483</v>
      </c>
      <c r="C240" s="21" t="s">
        <v>409</v>
      </c>
      <c r="D240" s="21" t="s">
        <v>484</v>
      </c>
      <c r="E240" s="84" t="s">
        <v>15</v>
      </c>
      <c r="F240" s="180">
        <v>9287</v>
      </c>
      <c r="G240" s="181">
        <v>1473994.2945265274</v>
      </c>
      <c r="H240" s="203">
        <v>13688985014</v>
      </c>
      <c r="I240" s="186">
        <v>3999193993</v>
      </c>
      <c r="J240" s="175">
        <v>0</v>
      </c>
      <c r="K240" s="175">
        <f t="shared" si="6"/>
        <v>3999193993</v>
      </c>
      <c r="L240" s="187">
        <v>0</v>
      </c>
      <c r="M240" s="96">
        <v>172212045.19999999</v>
      </c>
      <c r="N240" s="187">
        <v>0</v>
      </c>
      <c r="O240" s="96">
        <v>0</v>
      </c>
      <c r="P240" s="176">
        <v>1272049923.1900001</v>
      </c>
      <c r="Q240" s="187">
        <f t="shared" si="7"/>
        <v>8245529052.6100006</v>
      </c>
    </row>
    <row r="241" spans="1:17" x14ac:dyDescent="0.2">
      <c r="A241" s="113" t="s">
        <v>407</v>
      </c>
      <c r="B241" s="20" t="s">
        <v>485</v>
      </c>
      <c r="C241" s="21" t="s">
        <v>409</v>
      </c>
      <c r="D241" s="21" t="s">
        <v>486</v>
      </c>
      <c r="E241" s="84" t="s">
        <v>18</v>
      </c>
      <c r="F241" s="180">
        <v>1135</v>
      </c>
      <c r="G241" s="181">
        <v>1835231.4295884853</v>
      </c>
      <c r="H241" s="203">
        <v>2082987673</v>
      </c>
      <c r="I241" s="186">
        <v>491211155</v>
      </c>
      <c r="J241" s="175">
        <v>0</v>
      </c>
      <c r="K241" s="175">
        <f t="shared" si="6"/>
        <v>491211155</v>
      </c>
      <c r="L241" s="187">
        <v>0</v>
      </c>
      <c r="M241" s="96">
        <v>13089347.800000001</v>
      </c>
      <c r="N241" s="187">
        <v>0</v>
      </c>
      <c r="O241" s="96">
        <v>0</v>
      </c>
      <c r="P241" s="176">
        <v>165883312.40000001</v>
      </c>
      <c r="Q241" s="187">
        <f t="shared" si="7"/>
        <v>1412803857.8</v>
      </c>
    </row>
    <row r="242" spans="1:17" x14ac:dyDescent="0.2">
      <c r="A242" s="113" t="s">
        <v>407</v>
      </c>
      <c r="B242" s="20" t="s">
        <v>487</v>
      </c>
      <c r="C242" s="21" t="s">
        <v>409</v>
      </c>
      <c r="D242" s="21" t="s">
        <v>488</v>
      </c>
      <c r="E242" s="84" t="s">
        <v>15</v>
      </c>
      <c r="F242" s="180">
        <v>5347</v>
      </c>
      <c r="G242" s="181">
        <v>1480538.0109222373</v>
      </c>
      <c r="H242" s="203">
        <v>7916436745</v>
      </c>
      <c r="I242" s="186">
        <v>2299676191</v>
      </c>
      <c r="J242" s="175">
        <v>1</v>
      </c>
      <c r="K242" s="175">
        <f t="shared" si="6"/>
        <v>2299676192</v>
      </c>
      <c r="L242" s="187">
        <v>0</v>
      </c>
      <c r="M242" s="96">
        <v>114552134.8</v>
      </c>
      <c r="N242" s="187">
        <v>0</v>
      </c>
      <c r="O242" s="96">
        <v>0</v>
      </c>
      <c r="P242" s="176">
        <v>732998623.27999997</v>
      </c>
      <c r="Q242" s="187">
        <f t="shared" si="7"/>
        <v>4769209794.9200001</v>
      </c>
    </row>
    <row r="243" spans="1:17" x14ac:dyDescent="0.2">
      <c r="A243" s="113" t="s">
        <v>407</v>
      </c>
      <c r="B243" s="20" t="s">
        <v>489</v>
      </c>
      <c r="C243" s="21" t="s">
        <v>409</v>
      </c>
      <c r="D243" s="21" t="s">
        <v>490</v>
      </c>
      <c r="E243" s="84" t="s">
        <v>15</v>
      </c>
      <c r="F243" s="180">
        <v>2264</v>
      </c>
      <c r="G243" s="181">
        <v>1767439.4924861444</v>
      </c>
      <c r="H243" s="203">
        <v>4001483011</v>
      </c>
      <c r="I243" s="186">
        <v>990669537</v>
      </c>
      <c r="J243" s="175">
        <v>2</v>
      </c>
      <c r="K243" s="175">
        <f t="shared" si="6"/>
        <v>990669539</v>
      </c>
      <c r="L243" s="187">
        <v>0</v>
      </c>
      <c r="M243" s="96">
        <v>25535528.600000001</v>
      </c>
      <c r="N243" s="187">
        <v>0</v>
      </c>
      <c r="O243" s="96">
        <v>0</v>
      </c>
      <c r="P243" s="176">
        <v>317734619.30000001</v>
      </c>
      <c r="Q243" s="187">
        <f t="shared" si="7"/>
        <v>2667543324.0999999</v>
      </c>
    </row>
    <row r="244" spans="1:17" x14ac:dyDescent="0.2">
      <c r="A244" s="113" t="s">
        <v>407</v>
      </c>
      <c r="B244" s="20" t="s">
        <v>491</v>
      </c>
      <c r="C244" s="21" t="s">
        <v>409</v>
      </c>
      <c r="D244" s="21" t="s">
        <v>492</v>
      </c>
      <c r="E244" s="84" t="s">
        <v>18</v>
      </c>
      <c r="F244" s="180">
        <v>3445</v>
      </c>
      <c r="G244" s="181">
        <v>1401435.1987615661</v>
      </c>
      <c r="H244" s="203">
        <v>4827944260</v>
      </c>
      <c r="I244" s="186">
        <v>1544462157</v>
      </c>
      <c r="J244" s="175">
        <v>0</v>
      </c>
      <c r="K244" s="175">
        <f t="shared" si="6"/>
        <v>1544462157</v>
      </c>
      <c r="L244" s="187">
        <v>0</v>
      </c>
      <c r="M244" s="96">
        <v>38078871.399999999</v>
      </c>
      <c r="N244" s="187">
        <v>0</v>
      </c>
      <c r="O244" s="96">
        <v>0</v>
      </c>
      <c r="P244" s="176">
        <v>513904834.63</v>
      </c>
      <c r="Q244" s="187">
        <f t="shared" si="7"/>
        <v>2731498396.9699998</v>
      </c>
    </row>
    <row r="245" spans="1:17" x14ac:dyDescent="0.2">
      <c r="A245" s="113" t="s">
        <v>407</v>
      </c>
      <c r="B245" s="20" t="s">
        <v>493</v>
      </c>
      <c r="C245" s="21" t="s">
        <v>409</v>
      </c>
      <c r="D245" s="21" t="s">
        <v>494</v>
      </c>
      <c r="E245" s="84" t="s">
        <v>15</v>
      </c>
      <c r="F245" s="180">
        <v>1127</v>
      </c>
      <c r="G245" s="181">
        <v>1310406.624757647</v>
      </c>
      <c r="H245" s="203">
        <v>1476828267</v>
      </c>
      <c r="I245" s="186">
        <v>484848104</v>
      </c>
      <c r="J245" s="175">
        <v>0</v>
      </c>
      <c r="K245" s="175">
        <f t="shared" si="6"/>
        <v>484848104</v>
      </c>
      <c r="L245" s="187">
        <v>0</v>
      </c>
      <c r="M245" s="96">
        <v>11530266.6</v>
      </c>
      <c r="N245" s="187">
        <v>0</v>
      </c>
      <c r="O245" s="96">
        <v>0</v>
      </c>
      <c r="P245" s="176">
        <v>155880298.58000001</v>
      </c>
      <c r="Q245" s="187">
        <f t="shared" si="7"/>
        <v>824569597.81999993</v>
      </c>
    </row>
    <row r="246" spans="1:17" x14ac:dyDescent="0.2">
      <c r="A246" s="113" t="s">
        <v>407</v>
      </c>
      <c r="B246" s="20" t="s">
        <v>495</v>
      </c>
      <c r="C246" s="21" t="s">
        <v>409</v>
      </c>
      <c r="D246" s="21" t="s">
        <v>496</v>
      </c>
      <c r="E246" s="84" t="s">
        <v>15</v>
      </c>
      <c r="F246" s="180">
        <v>5027</v>
      </c>
      <c r="G246" s="181">
        <v>1437953.0751667544</v>
      </c>
      <c r="H246" s="203">
        <v>7228590109</v>
      </c>
      <c r="I246" s="186">
        <v>2210997784</v>
      </c>
      <c r="J246" s="175">
        <v>0</v>
      </c>
      <c r="K246" s="175">
        <f t="shared" si="6"/>
        <v>2210997784</v>
      </c>
      <c r="L246" s="187">
        <v>0</v>
      </c>
      <c r="M246" s="96">
        <v>50702235.200000003</v>
      </c>
      <c r="N246" s="187">
        <v>0</v>
      </c>
      <c r="O246" s="96">
        <v>0</v>
      </c>
      <c r="P246" s="176">
        <v>708963603.98000002</v>
      </c>
      <c r="Q246" s="187">
        <f t="shared" si="7"/>
        <v>4257926485.8200002</v>
      </c>
    </row>
    <row r="247" spans="1:17" x14ac:dyDescent="0.2">
      <c r="A247" s="113" t="s">
        <v>407</v>
      </c>
      <c r="B247" s="20" t="s">
        <v>497</v>
      </c>
      <c r="C247" s="21" t="s">
        <v>409</v>
      </c>
      <c r="D247" s="21" t="s">
        <v>137</v>
      </c>
      <c r="E247" s="84" t="s">
        <v>15</v>
      </c>
      <c r="F247" s="180">
        <v>2797</v>
      </c>
      <c r="G247" s="181">
        <v>1518347.7840301292</v>
      </c>
      <c r="H247" s="203">
        <v>4246818752</v>
      </c>
      <c r="I247" s="186">
        <v>1191226202</v>
      </c>
      <c r="J247" s="175">
        <v>0</v>
      </c>
      <c r="K247" s="175">
        <f t="shared" si="6"/>
        <v>1191226202</v>
      </c>
      <c r="L247" s="187">
        <v>0</v>
      </c>
      <c r="M247" s="96">
        <v>29635211.800000001</v>
      </c>
      <c r="N247" s="187">
        <v>0</v>
      </c>
      <c r="O247" s="96">
        <v>0</v>
      </c>
      <c r="P247" s="176">
        <v>386227477.76999998</v>
      </c>
      <c r="Q247" s="187">
        <f t="shared" si="7"/>
        <v>2639729860.4300003</v>
      </c>
    </row>
    <row r="248" spans="1:17" x14ac:dyDescent="0.2">
      <c r="A248" s="113" t="s">
        <v>407</v>
      </c>
      <c r="B248" s="20" t="s">
        <v>498</v>
      </c>
      <c r="C248" s="21" t="s">
        <v>409</v>
      </c>
      <c r="D248" s="21" t="s">
        <v>499</v>
      </c>
      <c r="E248" s="84" t="s">
        <v>18</v>
      </c>
      <c r="F248" s="180">
        <v>2509</v>
      </c>
      <c r="G248" s="181">
        <v>1636303.4144347822</v>
      </c>
      <c r="H248" s="203">
        <v>4105485267</v>
      </c>
      <c r="I248" s="186">
        <v>1065815797</v>
      </c>
      <c r="J248" s="175">
        <v>0</v>
      </c>
      <c r="K248" s="175">
        <f t="shared" si="6"/>
        <v>1065815797</v>
      </c>
      <c r="L248" s="187">
        <v>0</v>
      </c>
      <c r="M248" s="96">
        <v>27574550.399999999</v>
      </c>
      <c r="N248" s="187">
        <v>0</v>
      </c>
      <c r="O248" s="96">
        <v>0</v>
      </c>
      <c r="P248" s="176">
        <v>338018508.42000002</v>
      </c>
      <c r="Q248" s="187">
        <f t="shared" si="7"/>
        <v>2674076411.1799998</v>
      </c>
    </row>
    <row r="249" spans="1:17" x14ac:dyDescent="0.2">
      <c r="A249" s="113" t="s">
        <v>407</v>
      </c>
      <c r="B249" s="20" t="s">
        <v>500</v>
      </c>
      <c r="C249" s="21" t="s">
        <v>409</v>
      </c>
      <c r="D249" s="21" t="s">
        <v>501</v>
      </c>
      <c r="E249" s="84" t="s">
        <v>15</v>
      </c>
      <c r="F249" s="180">
        <v>1750</v>
      </c>
      <c r="G249" s="181">
        <v>1727675.6098107693</v>
      </c>
      <c r="H249" s="203">
        <v>3023432318</v>
      </c>
      <c r="I249" s="186">
        <v>767421067</v>
      </c>
      <c r="J249" s="175">
        <v>4</v>
      </c>
      <c r="K249" s="175">
        <f t="shared" si="6"/>
        <v>767421071</v>
      </c>
      <c r="L249" s="187">
        <v>0</v>
      </c>
      <c r="M249" s="96">
        <v>20742355.800000001</v>
      </c>
      <c r="N249" s="187">
        <v>0</v>
      </c>
      <c r="O249" s="96">
        <v>0</v>
      </c>
      <c r="P249" s="176">
        <v>247018868.88</v>
      </c>
      <c r="Q249" s="187">
        <f t="shared" si="7"/>
        <v>1988250022.3200002</v>
      </c>
    </row>
    <row r="250" spans="1:17" x14ac:dyDescent="0.2">
      <c r="A250" s="113" t="s">
        <v>407</v>
      </c>
      <c r="B250" s="20" t="s">
        <v>502</v>
      </c>
      <c r="C250" s="21" t="s">
        <v>409</v>
      </c>
      <c r="D250" s="21" t="s">
        <v>503</v>
      </c>
      <c r="E250" s="84" t="s">
        <v>15</v>
      </c>
      <c r="F250" s="180">
        <v>883</v>
      </c>
      <c r="G250" s="181">
        <v>1587088.3677758446</v>
      </c>
      <c r="H250" s="203">
        <v>1401399029</v>
      </c>
      <c r="I250" s="186">
        <v>380255214</v>
      </c>
      <c r="J250" s="175">
        <v>0</v>
      </c>
      <c r="K250" s="175">
        <f t="shared" si="6"/>
        <v>380255214</v>
      </c>
      <c r="L250" s="187">
        <v>0</v>
      </c>
      <c r="M250" s="96">
        <v>10307480.6</v>
      </c>
      <c r="N250" s="187">
        <v>0</v>
      </c>
      <c r="O250" s="96">
        <v>0</v>
      </c>
      <c r="P250" s="176">
        <v>125037672.66</v>
      </c>
      <c r="Q250" s="187">
        <f t="shared" si="7"/>
        <v>885798661.74000001</v>
      </c>
    </row>
    <row r="251" spans="1:17" x14ac:dyDescent="0.2">
      <c r="A251" s="113" t="s">
        <v>407</v>
      </c>
      <c r="B251" s="20" t="s">
        <v>504</v>
      </c>
      <c r="C251" s="21" t="s">
        <v>409</v>
      </c>
      <c r="D251" s="21" t="s">
        <v>505</v>
      </c>
      <c r="E251" s="84" t="s">
        <v>18</v>
      </c>
      <c r="F251" s="180">
        <v>1695</v>
      </c>
      <c r="G251" s="181">
        <v>1821501.6004158047</v>
      </c>
      <c r="H251" s="203">
        <v>3087445213</v>
      </c>
      <c r="I251" s="186">
        <v>728755506</v>
      </c>
      <c r="J251" s="175">
        <v>2</v>
      </c>
      <c r="K251" s="175">
        <f t="shared" si="6"/>
        <v>728755508</v>
      </c>
      <c r="L251" s="187">
        <v>0</v>
      </c>
      <c r="M251" s="96">
        <v>17586362.199999999</v>
      </c>
      <c r="N251" s="187">
        <v>0</v>
      </c>
      <c r="O251" s="96">
        <v>0</v>
      </c>
      <c r="P251" s="176">
        <v>243545600.19</v>
      </c>
      <c r="Q251" s="187">
        <f t="shared" si="7"/>
        <v>2097557742.6099999</v>
      </c>
    </row>
    <row r="252" spans="1:17" x14ac:dyDescent="0.2">
      <c r="A252" s="113" t="s">
        <v>407</v>
      </c>
      <c r="B252" s="20" t="s">
        <v>506</v>
      </c>
      <c r="C252" s="21" t="s">
        <v>409</v>
      </c>
      <c r="D252" s="21" t="s">
        <v>507</v>
      </c>
      <c r="E252" s="84" t="s">
        <v>15</v>
      </c>
      <c r="F252" s="180">
        <v>9098</v>
      </c>
      <c r="G252" s="181">
        <v>1191415.9613673328</v>
      </c>
      <c r="H252" s="203">
        <v>10839502417</v>
      </c>
      <c r="I252" s="186">
        <v>3831060014</v>
      </c>
      <c r="J252" s="175">
        <v>4</v>
      </c>
      <c r="K252" s="175">
        <f t="shared" si="6"/>
        <v>3831060018</v>
      </c>
      <c r="L252" s="187">
        <v>0</v>
      </c>
      <c r="M252" s="96">
        <v>152022989.19999999</v>
      </c>
      <c r="N252" s="187">
        <v>0</v>
      </c>
      <c r="O252" s="96">
        <v>0</v>
      </c>
      <c r="P252" s="176">
        <v>1224396676.8299999</v>
      </c>
      <c r="Q252" s="187">
        <f t="shared" si="7"/>
        <v>5632022732.9700003</v>
      </c>
    </row>
    <row r="253" spans="1:17" x14ac:dyDescent="0.2">
      <c r="A253" s="113" t="s">
        <v>407</v>
      </c>
      <c r="B253" s="20" t="s">
        <v>508</v>
      </c>
      <c r="C253" s="21" t="s">
        <v>409</v>
      </c>
      <c r="D253" s="21" t="s">
        <v>509</v>
      </c>
      <c r="E253" s="84" t="s">
        <v>18</v>
      </c>
      <c r="F253" s="180">
        <v>2760</v>
      </c>
      <c r="G253" s="181">
        <v>1809561.163514921</v>
      </c>
      <c r="H253" s="203">
        <v>4994388812</v>
      </c>
      <c r="I253" s="186">
        <v>1195505365</v>
      </c>
      <c r="J253" s="175">
        <v>0</v>
      </c>
      <c r="K253" s="175">
        <f t="shared" si="6"/>
        <v>1195505365</v>
      </c>
      <c r="L253" s="187">
        <v>0</v>
      </c>
      <c r="M253" s="96">
        <v>28950778.800000001</v>
      </c>
      <c r="N253" s="187">
        <v>0</v>
      </c>
      <c r="O253" s="96">
        <v>0</v>
      </c>
      <c r="P253" s="176">
        <v>382059555.35000002</v>
      </c>
      <c r="Q253" s="187">
        <f t="shared" si="7"/>
        <v>3387873112.8499999</v>
      </c>
    </row>
    <row r="254" spans="1:17" x14ac:dyDescent="0.2">
      <c r="A254" s="113" t="s">
        <v>407</v>
      </c>
      <c r="B254" s="20" t="s">
        <v>510</v>
      </c>
      <c r="C254" s="21" t="s">
        <v>409</v>
      </c>
      <c r="D254" s="21" t="s">
        <v>511</v>
      </c>
      <c r="E254" s="84" t="s">
        <v>15</v>
      </c>
      <c r="F254" s="180">
        <v>4269</v>
      </c>
      <c r="G254" s="181">
        <v>1462757.5541173862</v>
      </c>
      <c r="H254" s="203">
        <v>6244511999</v>
      </c>
      <c r="I254" s="186">
        <v>1851590801</v>
      </c>
      <c r="J254" s="175">
        <v>3</v>
      </c>
      <c r="K254" s="175">
        <f t="shared" si="6"/>
        <v>1851590804</v>
      </c>
      <c r="L254" s="187">
        <v>0</v>
      </c>
      <c r="M254" s="96">
        <v>44077742.200000003</v>
      </c>
      <c r="N254" s="187">
        <v>0</v>
      </c>
      <c r="O254" s="96">
        <v>0</v>
      </c>
      <c r="P254" s="176">
        <v>602403720.72000003</v>
      </c>
      <c r="Q254" s="187">
        <f t="shared" si="7"/>
        <v>3746439732.0799999</v>
      </c>
    </row>
    <row r="255" spans="1:17" x14ac:dyDescent="0.2">
      <c r="A255" s="113" t="s">
        <v>407</v>
      </c>
      <c r="B255" s="20" t="s">
        <v>512</v>
      </c>
      <c r="C255" s="21" t="s">
        <v>409</v>
      </c>
      <c r="D255" s="21" t="s">
        <v>513</v>
      </c>
      <c r="E255" s="84" t="s">
        <v>15</v>
      </c>
      <c r="F255" s="180">
        <v>5655</v>
      </c>
      <c r="G255" s="181">
        <v>1529967.5490389199</v>
      </c>
      <c r="H255" s="203">
        <v>8651966490</v>
      </c>
      <c r="I255" s="186">
        <v>2441855372</v>
      </c>
      <c r="J255" s="175">
        <v>1</v>
      </c>
      <c r="K255" s="175">
        <f t="shared" si="6"/>
        <v>2441855373</v>
      </c>
      <c r="L255" s="187">
        <v>0</v>
      </c>
      <c r="M255" s="96">
        <v>91963270.200000003</v>
      </c>
      <c r="N255" s="187">
        <v>0</v>
      </c>
      <c r="O255" s="96">
        <v>0</v>
      </c>
      <c r="P255" s="176">
        <v>778706839.16999996</v>
      </c>
      <c r="Q255" s="187">
        <f t="shared" si="7"/>
        <v>5339441007.6300001</v>
      </c>
    </row>
    <row r="256" spans="1:17" x14ac:dyDescent="0.2">
      <c r="A256" s="113" t="s">
        <v>407</v>
      </c>
      <c r="B256" s="20" t="s">
        <v>514</v>
      </c>
      <c r="C256" s="21" t="s">
        <v>409</v>
      </c>
      <c r="D256" s="21" t="s">
        <v>515</v>
      </c>
      <c r="E256" s="84" t="s">
        <v>15</v>
      </c>
      <c r="F256" s="180">
        <v>2523</v>
      </c>
      <c r="G256" s="181">
        <v>1504584.1353906957</v>
      </c>
      <c r="H256" s="203">
        <v>3796065774</v>
      </c>
      <c r="I256" s="186">
        <v>1085356528</v>
      </c>
      <c r="J256" s="175">
        <v>0</v>
      </c>
      <c r="K256" s="175">
        <f t="shared" si="6"/>
        <v>1085356528</v>
      </c>
      <c r="L256" s="187">
        <v>0</v>
      </c>
      <c r="M256" s="96">
        <v>29684234.199999999</v>
      </c>
      <c r="N256" s="187">
        <v>0</v>
      </c>
      <c r="O256" s="96">
        <v>0</v>
      </c>
      <c r="P256" s="176">
        <v>351633721.67000002</v>
      </c>
      <c r="Q256" s="187">
        <f t="shared" si="7"/>
        <v>2329391290.1300001</v>
      </c>
    </row>
    <row r="257" spans="1:17" x14ac:dyDescent="0.2">
      <c r="A257" s="113" t="s">
        <v>407</v>
      </c>
      <c r="B257" s="20" t="s">
        <v>516</v>
      </c>
      <c r="C257" s="21" t="s">
        <v>409</v>
      </c>
      <c r="D257" s="21" t="s">
        <v>517</v>
      </c>
      <c r="E257" s="84" t="s">
        <v>15</v>
      </c>
      <c r="F257" s="180">
        <v>2375</v>
      </c>
      <c r="G257" s="181">
        <v>1437834.8242609538</v>
      </c>
      <c r="H257" s="203">
        <v>3414857708</v>
      </c>
      <c r="I257" s="186">
        <v>1037286033</v>
      </c>
      <c r="J257" s="175">
        <v>0</v>
      </c>
      <c r="K257" s="175">
        <f t="shared" si="6"/>
        <v>1037286033</v>
      </c>
      <c r="L257" s="187">
        <v>0</v>
      </c>
      <c r="M257" s="96">
        <v>26549149.800000001</v>
      </c>
      <c r="N257" s="187">
        <v>0</v>
      </c>
      <c r="O257" s="96">
        <v>0</v>
      </c>
      <c r="P257" s="176">
        <v>334128447.5</v>
      </c>
      <c r="Q257" s="187">
        <f t="shared" si="7"/>
        <v>2016894077.7</v>
      </c>
    </row>
    <row r="258" spans="1:17" x14ac:dyDescent="0.2">
      <c r="A258" s="113" t="s">
        <v>407</v>
      </c>
      <c r="B258" s="20" t="s">
        <v>518</v>
      </c>
      <c r="C258" s="21" t="s">
        <v>409</v>
      </c>
      <c r="D258" s="21" t="s">
        <v>519</v>
      </c>
      <c r="E258" s="84" t="s">
        <v>15</v>
      </c>
      <c r="F258" s="180">
        <v>17560</v>
      </c>
      <c r="G258" s="181">
        <v>1348108.0622359447</v>
      </c>
      <c r="H258" s="203">
        <v>23672777573</v>
      </c>
      <c r="I258" s="186">
        <v>7249804813</v>
      </c>
      <c r="J258" s="175">
        <v>0</v>
      </c>
      <c r="K258" s="175">
        <f t="shared" si="6"/>
        <v>7249804813</v>
      </c>
      <c r="L258" s="187">
        <v>0</v>
      </c>
      <c r="M258" s="96">
        <v>251596995.59999999</v>
      </c>
      <c r="N258" s="187">
        <v>0</v>
      </c>
      <c r="O258" s="96">
        <v>0</v>
      </c>
      <c r="P258" s="176">
        <v>2314586251.6799998</v>
      </c>
      <c r="Q258" s="187">
        <f t="shared" si="7"/>
        <v>13856789512.719999</v>
      </c>
    </row>
    <row r="259" spans="1:17" x14ac:dyDescent="0.2">
      <c r="A259" s="113" t="s">
        <v>407</v>
      </c>
      <c r="B259" s="20" t="s">
        <v>520</v>
      </c>
      <c r="C259" s="21" t="s">
        <v>409</v>
      </c>
      <c r="D259" s="21" t="s">
        <v>521</v>
      </c>
      <c r="E259" s="84" t="s">
        <v>15</v>
      </c>
      <c r="F259" s="180">
        <v>3788</v>
      </c>
      <c r="G259" s="181">
        <v>1318544.1017431163</v>
      </c>
      <c r="H259" s="203">
        <v>4994645058</v>
      </c>
      <c r="I259" s="186">
        <v>1645466673</v>
      </c>
      <c r="J259" s="175">
        <v>2</v>
      </c>
      <c r="K259" s="175">
        <f t="shared" si="6"/>
        <v>1645466675</v>
      </c>
      <c r="L259" s="187">
        <v>0</v>
      </c>
      <c r="M259" s="96">
        <v>38499741</v>
      </c>
      <c r="N259" s="187">
        <v>0</v>
      </c>
      <c r="O259" s="96">
        <v>0</v>
      </c>
      <c r="P259" s="176">
        <v>523491056.19999999</v>
      </c>
      <c r="Q259" s="187">
        <f t="shared" si="7"/>
        <v>2787187585.8000002</v>
      </c>
    </row>
    <row r="260" spans="1:17" x14ac:dyDescent="0.2">
      <c r="A260" s="113" t="s">
        <v>407</v>
      </c>
      <c r="B260" s="20" t="s">
        <v>522</v>
      </c>
      <c r="C260" s="21" t="s">
        <v>409</v>
      </c>
      <c r="D260" s="21" t="s">
        <v>523</v>
      </c>
      <c r="E260" s="84" t="s">
        <v>15</v>
      </c>
      <c r="F260" s="180">
        <v>6127</v>
      </c>
      <c r="G260" s="181">
        <v>1398508.9316265767</v>
      </c>
      <c r="H260" s="203">
        <v>8568664225</v>
      </c>
      <c r="I260" s="186">
        <v>2632000250</v>
      </c>
      <c r="J260" s="175">
        <v>0</v>
      </c>
      <c r="K260" s="175">
        <f t="shared" si="6"/>
        <v>2632000250</v>
      </c>
      <c r="L260" s="187">
        <v>0</v>
      </c>
      <c r="M260" s="96">
        <v>95888974.799999997</v>
      </c>
      <c r="N260" s="187">
        <v>0</v>
      </c>
      <c r="O260" s="96">
        <v>0</v>
      </c>
      <c r="P260" s="176">
        <v>844421082.69000006</v>
      </c>
      <c r="Q260" s="187">
        <f t="shared" si="7"/>
        <v>4996353917.5100002</v>
      </c>
    </row>
    <row r="261" spans="1:17" x14ac:dyDescent="0.2">
      <c r="A261" s="113" t="s">
        <v>407</v>
      </c>
      <c r="B261" s="20" t="s">
        <v>524</v>
      </c>
      <c r="C261" s="21" t="s">
        <v>409</v>
      </c>
      <c r="D261" s="21" t="s">
        <v>525</v>
      </c>
      <c r="E261" s="84" t="s">
        <v>15</v>
      </c>
      <c r="F261" s="180">
        <v>5508</v>
      </c>
      <c r="G261" s="181">
        <v>1330901.0269375441</v>
      </c>
      <c r="H261" s="203">
        <v>7330602857</v>
      </c>
      <c r="I261" s="186">
        <v>2357762306</v>
      </c>
      <c r="J261" s="175">
        <v>1</v>
      </c>
      <c r="K261" s="175">
        <f t="shared" si="6"/>
        <v>2357762307</v>
      </c>
      <c r="L261" s="187">
        <v>0</v>
      </c>
      <c r="M261" s="96">
        <v>73649987.799999997</v>
      </c>
      <c r="N261" s="187">
        <v>0</v>
      </c>
      <c r="O261" s="96">
        <v>0</v>
      </c>
      <c r="P261" s="176">
        <v>750364966.70000005</v>
      </c>
      <c r="Q261" s="187">
        <f t="shared" si="7"/>
        <v>4148825595.5</v>
      </c>
    </row>
    <row r="262" spans="1:17" x14ac:dyDescent="0.2">
      <c r="A262" s="113" t="s">
        <v>407</v>
      </c>
      <c r="B262" s="20" t="s">
        <v>526</v>
      </c>
      <c r="C262" s="21" t="s">
        <v>409</v>
      </c>
      <c r="D262" s="21" t="s">
        <v>527</v>
      </c>
      <c r="E262" s="84" t="s">
        <v>15</v>
      </c>
      <c r="F262" s="180">
        <v>4141</v>
      </c>
      <c r="G262" s="181">
        <v>1382041.5427265097</v>
      </c>
      <c r="H262" s="203">
        <v>5723034029</v>
      </c>
      <c r="I262" s="186">
        <v>1817068888</v>
      </c>
      <c r="J262" s="175">
        <v>2</v>
      </c>
      <c r="K262" s="175">
        <f t="shared" si="6"/>
        <v>1817068890</v>
      </c>
      <c r="L262" s="187">
        <v>0</v>
      </c>
      <c r="M262" s="96">
        <v>44952884.799999997</v>
      </c>
      <c r="N262" s="187">
        <v>0</v>
      </c>
      <c r="O262" s="96">
        <v>0</v>
      </c>
      <c r="P262" s="176">
        <v>577812978.42999995</v>
      </c>
      <c r="Q262" s="187">
        <f t="shared" si="7"/>
        <v>3283199275.77</v>
      </c>
    </row>
    <row r="263" spans="1:17" x14ac:dyDescent="0.2">
      <c r="A263" s="113" t="s">
        <v>407</v>
      </c>
      <c r="B263" s="20" t="s">
        <v>528</v>
      </c>
      <c r="C263" s="21" t="s">
        <v>409</v>
      </c>
      <c r="D263" s="21" t="s">
        <v>529</v>
      </c>
      <c r="E263" s="84" t="s">
        <v>15</v>
      </c>
      <c r="F263" s="180">
        <v>1397</v>
      </c>
      <c r="G263" s="181">
        <v>1479656.3852725669</v>
      </c>
      <c r="H263" s="203">
        <v>2067079971</v>
      </c>
      <c r="I263" s="186">
        <v>610642023</v>
      </c>
      <c r="J263" s="175">
        <v>0</v>
      </c>
      <c r="K263" s="175">
        <f t="shared" si="6"/>
        <v>610642023</v>
      </c>
      <c r="L263" s="187">
        <v>0</v>
      </c>
      <c r="M263" s="96">
        <v>14343938</v>
      </c>
      <c r="N263" s="187">
        <v>0</v>
      </c>
      <c r="O263" s="96">
        <v>0</v>
      </c>
      <c r="P263" s="176">
        <v>198532038.03</v>
      </c>
      <c r="Q263" s="187">
        <f t="shared" si="7"/>
        <v>1243561971.97</v>
      </c>
    </row>
    <row r="264" spans="1:17" x14ac:dyDescent="0.2">
      <c r="A264" s="113" t="s">
        <v>407</v>
      </c>
      <c r="B264" s="20" t="s">
        <v>530</v>
      </c>
      <c r="C264" s="21" t="s">
        <v>409</v>
      </c>
      <c r="D264" s="21" t="s">
        <v>531</v>
      </c>
      <c r="E264" s="84" t="s">
        <v>18</v>
      </c>
      <c r="F264" s="180">
        <v>5474</v>
      </c>
      <c r="G264" s="181">
        <v>1466499.8706695256</v>
      </c>
      <c r="H264" s="203">
        <v>8027620293</v>
      </c>
      <c r="I264" s="186">
        <v>2380617614</v>
      </c>
      <c r="J264" s="175">
        <v>4</v>
      </c>
      <c r="K264" s="175">
        <f t="shared" ref="K264:K327" si="8">+I264+J264</f>
        <v>2380617618</v>
      </c>
      <c r="L264" s="187">
        <v>0</v>
      </c>
      <c r="M264" s="96">
        <v>72808811</v>
      </c>
      <c r="N264" s="187">
        <v>0</v>
      </c>
      <c r="O264" s="96">
        <v>0</v>
      </c>
      <c r="P264" s="176">
        <v>754671819.87</v>
      </c>
      <c r="Q264" s="187">
        <f t="shared" ref="Q264:Q327" si="9">+((H264)-(K264+L264+M264+N264+O264+P264))</f>
        <v>4819522044.1300001</v>
      </c>
    </row>
    <row r="265" spans="1:17" x14ac:dyDescent="0.2">
      <c r="A265" s="113" t="s">
        <v>407</v>
      </c>
      <c r="B265" s="20" t="s">
        <v>532</v>
      </c>
      <c r="C265" s="21" t="s">
        <v>409</v>
      </c>
      <c r="D265" s="21" t="s">
        <v>533</v>
      </c>
      <c r="E265" s="84" t="s">
        <v>15</v>
      </c>
      <c r="F265" s="180">
        <v>1455</v>
      </c>
      <c r="G265" s="181">
        <v>1821809.9292690407</v>
      </c>
      <c r="H265" s="203">
        <v>2650733448</v>
      </c>
      <c r="I265" s="186">
        <v>642354147</v>
      </c>
      <c r="J265" s="175">
        <v>5</v>
      </c>
      <c r="K265" s="175">
        <f t="shared" si="8"/>
        <v>642354152</v>
      </c>
      <c r="L265" s="187">
        <v>0</v>
      </c>
      <c r="M265" s="96">
        <v>15872157.92</v>
      </c>
      <c r="N265" s="187">
        <v>0</v>
      </c>
      <c r="O265" s="96">
        <v>0</v>
      </c>
      <c r="P265" s="176">
        <v>203950337.18000001</v>
      </c>
      <c r="Q265" s="187">
        <f t="shared" si="9"/>
        <v>1788556800.9000001</v>
      </c>
    </row>
    <row r="266" spans="1:17" x14ac:dyDescent="0.2">
      <c r="A266" s="113" t="s">
        <v>407</v>
      </c>
      <c r="B266" s="20" t="s">
        <v>534</v>
      </c>
      <c r="C266" s="21" t="s">
        <v>409</v>
      </c>
      <c r="D266" s="21" t="s">
        <v>535</v>
      </c>
      <c r="E266" s="84" t="s">
        <v>18</v>
      </c>
      <c r="F266" s="180">
        <v>2159</v>
      </c>
      <c r="G266" s="181">
        <v>1607084.1448591105</v>
      </c>
      <c r="H266" s="203">
        <v>3469694669</v>
      </c>
      <c r="I266" s="186">
        <v>934679921</v>
      </c>
      <c r="J266" s="175">
        <v>0</v>
      </c>
      <c r="K266" s="175">
        <f t="shared" si="8"/>
        <v>934679921</v>
      </c>
      <c r="L266" s="187">
        <v>0</v>
      </c>
      <c r="M266" s="96">
        <v>22302676.800000001</v>
      </c>
      <c r="N266" s="187">
        <v>0</v>
      </c>
      <c r="O266" s="96">
        <v>0</v>
      </c>
      <c r="P266" s="176">
        <v>296756076.44999999</v>
      </c>
      <c r="Q266" s="187">
        <f t="shared" si="9"/>
        <v>2215955994.75</v>
      </c>
    </row>
    <row r="267" spans="1:17" x14ac:dyDescent="0.2">
      <c r="A267" s="113" t="s">
        <v>407</v>
      </c>
      <c r="B267" s="20" t="s">
        <v>536</v>
      </c>
      <c r="C267" s="21" t="s">
        <v>409</v>
      </c>
      <c r="D267" s="21" t="s">
        <v>537</v>
      </c>
      <c r="E267" s="84" t="s">
        <v>15</v>
      </c>
      <c r="F267" s="180">
        <v>16178</v>
      </c>
      <c r="G267" s="181">
        <v>1318157.1775632016</v>
      </c>
      <c r="H267" s="203">
        <v>21325146819</v>
      </c>
      <c r="I267" s="186">
        <v>6850865891</v>
      </c>
      <c r="J267" s="175">
        <v>5</v>
      </c>
      <c r="K267" s="175">
        <f t="shared" si="8"/>
        <v>6850865896</v>
      </c>
      <c r="L267" s="187">
        <v>0</v>
      </c>
      <c r="M267" s="96">
        <v>342234772.80000001</v>
      </c>
      <c r="N267" s="187">
        <v>0</v>
      </c>
      <c r="O267" s="96">
        <v>0</v>
      </c>
      <c r="P267" s="176">
        <v>2183296695.3800001</v>
      </c>
      <c r="Q267" s="187">
        <f t="shared" si="9"/>
        <v>11948749454.82</v>
      </c>
    </row>
    <row r="268" spans="1:17" x14ac:dyDescent="0.2">
      <c r="A268" s="113" t="s">
        <v>407</v>
      </c>
      <c r="B268" s="20" t="s">
        <v>538</v>
      </c>
      <c r="C268" s="21" t="s">
        <v>409</v>
      </c>
      <c r="D268" s="21" t="s">
        <v>539</v>
      </c>
      <c r="E268" s="84" t="s">
        <v>15</v>
      </c>
      <c r="F268" s="180">
        <v>1384</v>
      </c>
      <c r="G268" s="181">
        <v>1349301.1858698854</v>
      </c>
      <c r="H268" s="203">
        <v>1867432842</v>
      </c>
      <c r="I268" s="186">
        <v>594483363</v>
      </c>
      <c r="J268" s="175">
        <v>0</v>
      </c>
      <c r="K268" s="175">
        <f t="shared" si="8"/>
        <v>594483363</v>
      </c>
      <c r="L268" s="187">
        <v>0</v>
      </c>
      <c r="M268" s="96">
        <v>14469264.800000001</v>
      </c>
      <c r="N268" s="187">
        <v>0</v>
      </c>
      <c r="O268" s="96">
        <v>0</v>
      </c>
      <c r="P268" s="176">
        <v>191585500.66</v>
      </c>
      <c r="Q268" s="187">
        <f t="shared" si="9"/>
        <v>1066894713.5400001</v>
      </c>
    </row>
    <row r="269" spans="1:17" x14ac:dyDescent="0.2">
      <c r="A269" s="113" t="s">
        <v>407</v>
      </c>
      <c r="B269" s="20" t="s">
        <v>540</v>
      </c>
      <c r="C269" s="21" t="s">
        <v>409</v>
      </c>
      <c r="D269" s="21" t="s">
        <v>541</v>
      </c>
      <c r="E269" s="84" t="s">
        <v>18</v>
      </c>
      <c r="F269" s="180">
        <v>1224</v>
      </c>
      <c r="G269" s="181">
        <v>1726484.7801845912</v>
      </c>
      <c r="H269" s="203">
        <v>2113217371</v>
      </c>
      <c r="I269" s="186">
        <v>533110091</v>
      </c>
      <c r="J269" s="175">
        <v>0</v>
      </c>
      <c r="K269" s="175">
        <f t="shared" si="8"/>
        <v>533110091</v>
      </c>
      <c r="L269" s="187">
        <v>0</v>
      </c>
      <c r="M269" s="96">
        <v>13077490.199999999</v>
      </c>
      <c r="N269" s="187">
        <v>0</v>
      </c>
      <c r="O269" s="96">
        <v>0</v>
      </c>
      <c r="P269" s="176">
        <v>173663434.25</v>
      </c>
      <c r="Q269" s="187">
        <f t="shared" si="9"/>
        <v>1393366355.55</v>
      </c>
    </row>
    <row r="270" spans="1:17" x14ac:dyDescent="0.2">
      <c r="A270" s="113" t="s">
        <v>407</v>
      </c>
      <c r="B270" s="20" t="s">
        <v>542</v>
      </c>
      <c r="C270" s="21" t="s">
        <v>409</v>
      </c>
      <c r="D270" s="21" t="s">
        <v>543</v>
      </c>
      <c r="E270" s="84" t="s">
        <v>15</v>
      </c>
      <c r="F270" s="180">
        <v>5155</v>
      </c>
      <c r="G270" s="181">
        <v>1510206.7256480039</v>
      </c>
      <c r="H270" s="203">
        <v>7785115671</v>
      </c>
      <c r="I270" s="186">
        <v>2254999811</v>
      </c>
      <c r="J270" s="175">
        <v>4</v>
      </c>
      <c r="K270" s="175">
        <f t="shared" si="8"/>
        <v>2254999815</v>
      </c>
      <c r="L270" s="187">
        <v>0</v>
      </c>
      <c r="M270" s="96">
        <v>62075310.799999997</v>
      </c>
      <c r="N270" s="187">
        <v>0</v>
      </c>
      <c r="O270" s="96">
        <v>0</v>
      </c>
      <c r="P270" s="176">
        <v>728830700.86000001</v>
      </c>
      <c r="Q270" s="187">
        <f t="shared" si="9"/>
        <v>4739209844.3400002</v>
      </c>
    </row>
    <row r="271" spans="1:17" x14ac:dyDescent="0.2">
      <c r="A271" s="113" t="s">
        <v>407</v>
      </c>
      <c r="B271" s="20" t="s">
        <v>544</v>
      </c>
      <c r="C271" s="21" t="s">
        <v>409</v>
      </c>
      <c r="D271" s="21" t="s">
        <v>545</v>
      </c>
      <c r="E271" s="84" t="s">
        <v>18</v>
      </c>
      <c r="F271" s="180">
        <v>1735</v>
      </c>
      <c r="G271" s="181">
        <v>1336684.5181556209</v>
      </c>
      <c r="H271" s="203">
        <v>2319147639</v>
      </c>
      <c r="I271" s="186">
        <v>743079379</v>
      </c>
      <c r="J271" s="175">
        <v>0</v>
      </c>
      <c r="K271" s="175">
        <f t="shared" si="8"/>
        <v>743079379</v>
      </c>
      <c r="L271" s="187">
        <v>0</v>
      </c>
      <c r="M271" s="96">
        <v>22938249.199999999</v>
      </c>
      <c r="N271" s="187">
        <v>0</v>
      </c>
      <c r="O271" s="96">
        <v>0</v>
      </c>
      <c r="P271" s="176">
        <v>242156292.72</v>
      </c>
      <c r="Q271" s="187">
        <f t="shared" si="9"/>
        <v>1310973718.0799999</v>
      </c>
    </row>
    <row r="272" spans="1:17" x14ac:dyDescent="0.2">
      <c r="A272" s="113" t="s">
        <v>407</v>
      </c>
      <c r="B272" s="20" t="s">
        <v>546</v>
      </c>
      <c r="C272" s="21" t="s">
        <v>409</v>
      </c>
      <c r="D272" s="21" t="s">
        <v>547</v>
      </c>
      <c r="E272" s="84" t="s">
        <v>15</v>
      </c>
      <c r="F272" s="180">
        <v>1644</v>
      </c>
      <c r="G272" s="181">
        <v>1537981.339493257</v>
      </c>
      <c r="H272" s="203">
        <v>2528441323</v>
      </c>
      <c r="I272" s="186">
        <v>708474067</v>
      </c>
      <c r="J272" s="175">
        <v>4</v>
      </c>
      <c r="K272" s="175">
        <f t="shared" si="8"/>
        <v>708474071</v>
      </c>
      <c r="L272" s="187">
        <v>0</v>
      </c>
      <c r="M272" s="96">
        <v>43203549.600000001</v>
      </c>
      <c r="N272" s="187">
        <v>0</v>
      </c>
      <c r="O272" s="96">
        <v>0</v>
      </c>
      <c r="P272" s="176">
        <v>225762464.52000001</v>
      </c>
      <c r="Q272" s="187">
        <f t="shared" si="9"/>
        <v>1551001237.8800001</v>
      </c>
    </row>
    <row r="273" spans="1:17" x14ac:dyDescent="0.2">
      <c r="A273" s="113" t="s">
        <v>407</v>
      </c>
      <c r="B273" s="20" t="s">
        <v>548</v>
      </c>
      <c r="C273" s="21" t="s">
        <v>409</v>
      </c>
      <c r="D273" s="21" t="s">
        <v>549</v>
      </c>
      <c r="E273" s="84" t="s">
        <v>15</v>
      </c>
      <c r="F273" s="180">
        <v>5325</v>
      </c>
      <c r="G273" s="181">
        <v>1382455.6625421999</v>
      </c>
      <c r="H273" s="203">
        <v>7361576404</v>
      </c>
      <c r="I273" s="186">
        <v>2329386159</v>
      </c>
      <c r="J273" s="175">
        <v>3</v>
      </c>
      <c r="K273" s="175">
        <f t="shared" si="8"/>
        <v>2329386162</v>
      </c>
      <c r="L273" s="187">
        <v>0</v>
      </c>
      <c r="M273" s="96">
        <v>51418282</v>
      </c>
      <c r="N273" s="187">
        <v>0</v>
      </c>
      <c r="O273" s="96">
        <v>0</v>
      </c>
      <c r="P273" s="176">
        <v>743418429.33000004</v>
      </c>
      <c r="Q273" s="187">
        <f t="shared" si="9"/>
        <v>4237353530.6700001</v>
      </c>
    </row>
    <row r="274" spans="1:17" x14ac:dyDescent="0.2">
      <c r="A274" s="113" t="s">
        <v>407</v>
      </c>
      <c r="B274" s="20" t="s">
        <v>550</v>
      </c>
      <c r="C274" s="21" t="s">
        <v>409</v>
      </c>
      <c r="D274" s="21" t="s">
        <v>551</v>
      </c>
      <c r="E274" s="84" t="s">
        <v>18</v>
      </c>
      <c r="F274" s="180">
        <v>1375</v>
      </c>
      <c r="G274" s="181">
        <v>1398509.5147076449</v>
      </c>
      <c r="H274" s="203">
        <v>1922950583</v>
      </c>
      <c r="I274" s="186">
        <v>596680837</v>
      </c>
      <c r="J274" s="175">
        <v>0</v>
      </c>
      <c r="K274" s="175">
        <f t="shared" si="8"/>
        <v>596680837</v>
      </c>
      <c r="L274" s="187">
        <v>0</v>
      </c>
      <c r="M274" s="96">
        <v>17097892.199999999</v>
      </c>
      <c r="N274" s="187">
        <v>0</v>
      </c>
      <c r="O274" s="96">
        <v>0</v>
      </c>
      <c r="P274" s="176">
        <v>190335123.94</v>
      </c>
      <c r="Q274" s="187">
        <f t="shared" si="9"/>
        <v>1118836729.8599999</v>
      </c>
    </row>
    <row r="275" spans="1:17" x14ac:dyDescent="0.2">
      <c r="A275" s="113" t="s">
        <v>407</v>
      </c>
      <c r="B275" s="20" t="s">
        <v>552</v>
      </c>
      <c r="C275" s="21" t="s">
        <v>409</v>
      </c>
      <c r="D275" s="21" t="s">
        <v>553</v>
      </c>
      <c r="E275" s="84" t="s">
        <v>15</v>
      </c>
      <c r="F275" s="180">
        <v>30940</v>
      </c>
      <c r="G275" s="181">
        <v>1284616.0826406919</v>
      </c>
      <c r="H275" s="203">
        <v>39746021597</v>
      </c>
      <c r="I275" s="186">
        <v>13449608400</v>
      </c>
      <c r="J275" s="175">
        <v>0</v>
      </c>
      <c r="K275" s="175">
        <f t="shared" si="8"/>
        <v>13449608400</v>
      </c>
      <c r="L275" s="187">
        <v>0</v>
      </c>
      <c r="M275" s="96">
        <v>588034739.60000002</v>
      </c>
      <c r="N275" s="187">
        <v>0</v>
      </c>
      <c r="O275" s="96">
        <v>0</v>
      </c>
      <c r="P275" s="176">
        <v>4289903618.1999998</v>
      </c>
      <c r="Q275" s="187">
        <f t="shared" si="9"/>
        <v>21418474839.200001</v>
      </c>
    </row>
    <row r="276" spans="1:17" x14ac:dyDescent="0.2">
      <c r="A276" s="113" t="s">
        <v>407</v>
      </c>
      <c r="B276" s="20" t="s">
        <v>554</v>
      </c>
      <c r="C276" s="21" t="s">
        <v>409</v>
      </c>
      <c r="D276" s="21" t="s">
        <v>555</v>
      </c>
      <c r="E276" s="84" t="s">
        <v>18</v>
      </c>
      <c r="F276" s="180">
        <v>3701</v>
      </c>
      <c r="G276" s="181">
        <v>1799080.9763701146</v>
      </c>
      <c r="H276" s="203">
        <v>6658398694</v>
      </c>
      <c r="I276" s="186">
        <v>1604715029</v>
      </c>
      <c r="J276" s="175">
        <v>0</v>
      </c>
      <c r="K276" s="175">
        <f t="shared" si="8"/>
        <v>1604715029</v>
      </c>
      <c r="L276" s="187">
        <v>0</v>
      </c>
      <c r="M276" s="96">
        <v>42751688.399999999</v>
      </c>
      <c r="N276" s="187">
        <v>0</v>
      </c>
      <c r="O276" s="96">
        <v>0</v>
      </c>
      <c r="P276" s="176">
        <v>516961311.06999999</v>
      </c>
      <c r="Q276" s="187">
        <f t="shared" si="9"/>
        <v>4493970665.5299997</v>
      </c>
    </row>
    <row r="277" spans="1:17" x14ac:dyDescent="0.2">
      <c r="A277" s="113" t="s">
        <v>407</v>
      </c>
      <c r="B277" s="20" t="s">
        <v>556</v>
      </c>
      <c r="C277" s="21" t="s">
        <v>409</v>
      </c>
      <c r="D277" s="21" t="s">
        <v>557</v>
      </c>
      <c r="E277" s="84" t="s">
        <v>15</v>
      </c>
      <c r="F277" s="180">
        <v>7163</v>
      </c>
      <c r="G277" s="181">
        <v>1307795.6423182364</v>
      </c>
      <c r="H277" s="203">
        <v>9367740186</v>
      </c>
      <c r="I277" s="186">
        <v>3115408066</v>
      </c>
      <c r="J277" s="175">
        <v>0</v>
      </c>
      <c r="K277" s="175">
        <f t="shared" si="8"/>
        <v>3115408066</v>
      </c>
      <c r="L277" s="187">
        <v>0</v>
      </c>
      <c r="M277" s="96">
        <v>96713195.400000006</v>
      </c>
      <c r="N277" s="187">
        <v>0</v>
      </c>
      <c r="O277" s="96">
        <v>0</v>
      </c>
      <c r="P277" s="176">
        <v>992660190.16999996</v>
      </c>
      <c r="Q277" s="187">
        <f t="shared" si="9"/>
        <v>5162958734.4300003</v>
      </c>
    </row>
    <row r="278" spans="1:17" x14ac:dyDescent="0.2">
      <c r="A278" s="113" t="s">
        <v>407</v>
      </c>
      <c r="B278" s="20" t="s">
        <v>558</v>
      </c>
      <c r="C278" s="21" t="s">
        <v>409</v>
      </c>
      <c r="D278" s="21" t="s">
        <v>559</v>
      </c>
      <c r="E278" s="84" t="s">
        <v>15</v>
      </c>
      <c r="F278" s="180">
        <v>4669</v>
      </c>
      <c r="G278" s="181">
        <v>1289093.9295062516</v>
      </c>
      <c r="H278" s="203">
        <v>6018779557</v>
      </c>
      <c r="I278" s="186">
        <v>2021247406</v>
      </c>
      <c r="J278" s="175">
        <v>0</v>
      </c>
      <c r="K278" s="175">
        <f t="shared" si="8"/>
        <v>2021247406</v>
      </c>
      <c r="L278" s="187">
        <v>0</v>
      </c>
      <c r="M278" s="96">
        <v>44266955.600000001</v>
      </c>
      <c r="N278" s="187">
        <v>0</v>
      </c>
      <c r="O278" s="96">
        <v>0</v>
      </c>
      <c r="P278" s="176">
        <v>643388291.21000004</v>
      </c>
      <c r="Q278" s="187">
        <f t="shared" si="9"/>
        <v>3309876904.1900001</v>
      </c>
    </row>
    <row r="279" spans="1:17" x14ac:dyDescent="0.2">
      <c r="A279" s="113" t="s">
        <v>407</v>
      </c>
      <c r="B279" s="20" t="s">
        <v>560</v>
      </c>
      <c r="C279" s="21" t="s">
        <v>409</v>
      </c>
      <c r="D279" s="21" t="s">
        <v>561</v>
      </c>
      <c r="E279" s="84" t="s">
        <v>15</v>
      </c>
      <c r="F279" s="180">
        <v>1771</v>
      </c>
      <c r="G279" s="181">
        <v>1602291.9060836285</v>
      </c>
      <c r="H279" s="203">
        <v>2837658966</v>
      </c>
      <c r="I279" s="186">
        <v>786188705</v>
      </c>
      <c r="J279" s="175">
        <v>0</v>
      </c>
      <c r="K279" s="175">
        <f t="shared" si="8"/>
        <v>786188705</v>
      </c>
      <c r="L279" s="187">
        <v>0</v>
      </c>
      <c r="M279" s="96">
        <v>19517617.399999999</v>
      </c>
      <c r="N279" s="187">
        <v>0</v>
      </c>
      <c r="O279" s="96">
        <v>0</v>
      </c>
      <c r="P279" s="176">
        <v>251186791.30000001</v>
      </c>
      <c r="Q279" s="187">
        <f t="shared" si="9"/>
        <v>1780765852.3</v>
      </c>
    </row>
    <row r="280" spans="1:17" x14ac:dyDescent="0.2">
      <c r="A280" s="113" t="s">
        <v>407</v>
      </c>
      <c r="B280" s="20" t="s">
        <v>562</v>
      </c>
      <c r="C280" s="21" t="s">
        <v>409</v>
      </c>
      <c r="D280" s="21" t="s">
        <v>563</v>
      </c>
      <c r="E280" s="84" t="s">
        <v>15</v>
      </c>
      <c r="F280" s="180">
        <v>9145</v>
      </c>
      <c r="G280" s="181">
        <v>1319406.7027566016</v>
      </c>
      <c r="H280" s="203">
        <v>12065974297</v>
      </c>
      <c r="I280" s="186">
        <v>4000547018</v>
      </c>
      <c r="J280" s="175">
        <v>0</v>
      </c>
      <c r="K280" s="175">
        <f t="shared" si="8"/>
        <v>4000547018</v>
      </c>
      <c r="L280" s="187">
        <v>0</v>
      </c>
      <c r="M280" s="96">
        <v>96458108.799999997</v>
      </c>
      <c r="N280" s="187">
        <v>0</v>
      </c>
      <c r="O280" s="96">
        <v>0</v>
      </c>
      <c r="P280" s="176">
        <v>1280663629.53</v>
      </c>
      <c r="Q280" s="187">
        <f t="shared" si="9"/>
        <v>6688305540.6700001</v>
      </c>
    </row>
    <row r="281" spans="1:17" x14ac:dyDescent="0.2">
      <c r="A281" s="113" t="s">
        <v>407</v>
      </c>
      <c r="B281" s="20" t="s">
        <v>564</v>
      </c>
      <c r="C281" s="21" t="s">
        <v>409</v>
      </c>
      <c r="D281" s="21" t="s">
        <v>565</v>
      </c>
      <c r="E281" s="84" t="s">
        <v>15</v>
      </c>
      <c r="F281" s="180">
        <v>4028</v>
      </c>
      <c r="G281" s="181">
        <v>1158087.3298837724</v>
      </c>
      <c r="H281" s="203">
        <v>4664775765</v>
      </c>
      <c r="I281" s="186">
        <v>1726973260</v>
      </c>
      <c r="J281" s="175">
        <v>0</v>
      </c>
      <c r="K281" s="175">
        <f t="shared" si="8"/>
        <v>1726973260</v>
      </c>
      <c r="L281" s="187">
        <v>0</v>
      </c>
      <c r="M281" s="96">
        <v>40439464.799999997</v>
      </c>
      <c r="N281" s="187">
        <v>0</v>
      </c>
      <c r="O281" s="96">
        <v>0</v>
      </c>
      <c r="P281" s="176">
        <v>550026828.95000005</v>
      </c>
      <c r="Q281" s="187">
        <f t="shared" si="9"/>
        <v>2347336211.25</v>
      </c>
    </row>
    <row r="282" spans="1:17" x14ac:dyDescent="0.2">
      <c r="A282" s="113" t="s">
        <v>407</v>
      </c>
      <c r="B282" s="20" t="s">
        <v>566</v>
      </c>
      <c r="C282" s="21" t="s">
        <v>409</v>
      </c>
      <c r="D282" s="21" t="s">
        <v>567</v>
      </c>
      <c r="E282" s="84" t="s">
        <v>15</v>
      </c>
      <c r="F282" s="180">
        <v>11551</v>
      </c>
      <c r="G282" s="181">
        <v>1184228.9141163821</v>
      </c>
      <c r="H282" s="203">
        <v>13679028187</v>
      </c>
      <c r="I282" s="186">
        <v>4839265398</v>
      </c>
      <c r="J282" s="175">
        <v>0</v>
      </c>
      <c r="K282" s="175">
        <f t="shared" si="8"/>
        <v>4839265398</v>
      </c>
      <c r="L282" s="187">
        <v>0</v>
      </c>
      <c r="M282" s="96">
        <v>179383570</v>
      </c>
      <c r="N282" s="187">
        <v>0</v>
      </c>
      <c r="O282" s="96">
        <v>0</v>
      </c>
      <c r="P282" s="176">
        <v>1543520603.6099999</v>
      </c>
      <c r="Q282" s="187">
        <f t="shared" si="9"/>
        <v>7116858615.3900003</v>
      </c>
    </row>
    <row r="283" spans="1:17" x14ac:dyDescent="0.2">
      <c r="A283" s="113" t="s">
        <v>407</v>
      </c>
      <c r="B283" s="20" t="s">
        <v>568</v>
      </c>
      <c r="C283" s="21" t="s">
        <v>409</v>
      </c>
      <c r="D283" s="21" t="s">
        <v>569</v>
      </c>
      <c r="E283" s="84" t="s">
        <v>18</v>
      </c>
      <c r="F283" s="180">
        <v>1309</v>
      </c>
      <c r="G283" s="181">
        <v>1741042.0008658126</v>
      </c>
      <c r="H283" s="203">
        <v>2279023980</v>
      </c>
      <c r="I283" s="186">
        <v>559622362</v>
      </c>
      <c r="J283" s="175">
        <v>0</v>
      </c>
      <c r="K283" s="175">
        <f t="shared" si="8"/>
        <v>559622362</v>
      </c>
      <c r="L283" s="187">
        <v>0</v>
      </c>
      <c r="M283" s="96">
        <v>13804067.6</v>
      </c>
      <c r="N283" s="187">
        <v>0</v>
      </c>
      <c r="O283" s="96">
        <v>0</v>
      </c>
      <c r="P283" s="176">
        <v>178803871.90000001</v>
      </c>
      <c r="Q283" s="187">
        <f t="shared" si="9"/>
        <v>1526793678.5</v>
      </c>
    </row>
    <row r="284" spans="1:17" x14ac:dyDescent="0.2">
      <c r="A284" s="113" t="s">
        <v>407</v>
      </c>
      <c r="B284" s="20" t="s">
        <v>570</v>
      </c>
      <c r="C284" s="21" t="s">
        <v>409</v>
      </c>
      <c r="D284" s="21" t="s">
        <v>571</v>
      </c>
      <c r="E284" s="84" t="s">
        <v>15</v>
      </c>
      <c r="F284" s="180">
        <v>3961</v>
      </c>
      <c r="G284" s="181">
        <v>1446879.8893423155</v>
      </c>
      <c r="H284" s="203">
        <v>5731091242</v>
      </c>
      <c r="I284" s="186">
        <v>1746697794</v>
      </c>
      <c r="J284" s="175">
        <v>3</v>
      </c>
      <c r="K284" s="175">
        <f t="shared" si="8"/>
        <v>1746697797</v>
      </c>
      <c r="L284" s="187">
        <v>0</v>
      </c>
      <c r="M284" s="96">
        <v>41367396.200000003</v>
      </c>
      <c r="N284" s="187">
        <v>0</v>
      </c>
      <c r="O284" s="96">
        <v>0</v>
      </c>
      <c r="P284" s="176">
        <v>554055820.63</v>
      </c>
      <c r="Q284" s="187">
        <f t="shared" si="9"/>
        <v>3388970228.1700001</v>
      </c>
    </row>
    <row r="285" spans="1:17" x14ac:dyDescent="0.2">
      <c r="A285" s="113" t="s">
        <v>407</v>
      </c>
      <c r="B285" s="20" t="s">
        <v>572</v>
      </c>
      <c r="C285" s="21" t="s">
        <v>409</v>
      </c>
      <c r="D285" s="21" t="s">
        <v>573</v>
      </c>
      <c r="E285" s="84" t="s">
        <v>18</v>
      </c>
      <c r="F285" s="180">
        <v>3266</v>
      </c>
      <c r="G285" s="181">
        <v>1556881.1309873497</v>
      </c>
      <c r="H285" s="203">
        <v>5084773774</v>
      </c>
      <c r="I285" s="186">
        <v>1416103156</v>
      </c>
      <c r="J285" s="175">
        <v>0</v>
      </c>
      <c r="K285" s="175">
        <f t="shared" si="8"/>
        <v>1416103156</v>
      </c>
      <c r="L285" s="187">
        <v>0</v>
      </c>
      <c r="M285" s="96">
        <v>35022583.399999999</v>
      </c>
      <c r="N285" s="187">
        <v>0</v>
      </c>
      <c r="O285" s="96">
        <v>0</v>
      </c>
      <c r="P285" s="176">
        <v>448746314.10000002</v>
      </c>
      <c r="Q285" s="187">
        <f t="shared" si="9"/>
        <v>3184901720.5</v>
      </c>
    </row>
    <row r="286" spans="1:17" x14ac:dyDescent="0.2">
      <c r="A286" s="113" t="s">
        <v>407</v>
      </c>
      <c r="B286" s="20" t="s">
        <v>574</v>
      </c>
      <c r="C286" s="21" t="s">
        <v>409</v>
      </c>
      <c r="D286" s="21" t="s">
        <v>575</v>
      </c>
      <c r="E286" s="84" t="s">
        <v>18</v>
      </c>
      <c r="F286" s="180">
        <v>2551</v>
      </c>
      <c r="G286" s="181">
        <v>1932242.1870316679</v>
      </c>
      <c r="H286" s="203">
        <v>4929149820</v>
      </c>
      <c r="I286" s="186">
        <v>1107532028</v>
      </c>
      <c r="J286" s="175">
        <v>0</v>
      </c>
      <c r="K286" s="175">
        <f t="shared" si="8"/>
        <v>1107532028</v>
      </c>
      <c r="L286" s="187">
        <v>0</v>
      </c>
      <c r="M286" s="96">
        <v>27714637.199999999</v>
      </c>
      <c r="N286" s="187">
        <v>0</v>
      </c>
      <c r="O286" s="96">
        <v>0</v>
      </c>
      <c r="P286" s="176">
        <v>361636735.48000002</v>
      </c>
      <c r="Q286" s="187">
        <f t="shared" si="9"/>
        <v>3432266419.3199997</v>
      </c>
    </row>
    <row r="287" spans="1:17" x14ac:dyDescent="0.2">
      <c r="A287" s="113" t="s">
        <v>407</v>
      </c>
      <c r="B287" s="20" t="s">
        <v>576</v>
      </c>
      <c r="C287" s="21" t="s">
        <v>409</v>
      </c>
      <c r="D287" s="21" t="s">
        <v>577</v>
      </c>
      <c r="E287" s="84" t="s">
        <v>15</v>
      </c>
      <c r="F287" s="180">
        <v>1729</v>
      </c>
      <c r="G287" s="181">
        <v>1531523.2980221871</v>
      </c>
      <c r="H287" s="203">
        <v>2648003783</v>
      </c>
      <c r="I287" s="186">
        <v>771996522</v>
      </c>
      <c r="J287" s="175">
        <v>0</v>
      </c>
      <c r="K287" s="175">
        <f t="shared" si="8"/>
        <v>771996522</v>
      </c>
      <c r="L287" s="187">
        <v>0</v>
      </c>
      <c r="M287" s="96">
        <v>18581804.199999999</v>
      </c>
      <c r="N287" s="187">
        <v>0</v>
      </c>
      <c r="O287" s="96">
        <v>0</v>
      </c>
      <c r="P287" s="176">
        <v>245212769.16</v>
      </c>
      <c r="Q287" s="187">
        <f t="shared" si="9"/>
        <v>1612212687.6399999</v>
      </c>
    </row>
    <row r="288" spans="1:17" x14ac:dyDescent="0.2">
      <c r="A288" s="113" t="s">
        <v>407</v>
      </c>
      <c r="B288" s="20" t="s">
        <v>578</v>
      </c>
      <c r="C288" s="21" t="s">
        <v>409</v>
      </c>
      <c r="D288" s="21" t="s">
        <v>579</v>
      </c>
      <c r="E288" s="84" t="s">
        <v>18</v>
      </c>
      <c r="F288" s="180">
        <v>5045</v>
      </c>
      <c r="G288" s="181">
        <v>1518592.1988381317</v>
      </c>
      <c r="H288" s="203">
        <v>7661297644</v>
      </c>
      <c r="I288" s="186">
        <v>2142117465</v>
      </c>
      <c r="J288" s="175">
        <v>0</v>
      </c>
      <c r="K288" s="175">
        <f t="shared" si="8"/>
        <v>2142117465</v>
      </c>
      <c r="L288" s="187">
        <v>0</v>
      </c>
      <c r="M288" s="96">
        <v>50310111.399999999</v>
      </c>
      <c r="N288" s="187">
        <v>0</v>
      </c>
      <c r="O288" s="96">
        <v>0</v>
      </c>
      <c r="P288" s="176">
        <v>685067515.42999995</v>
      </c>
      <c r="Q288" s="187">
        <f t="shared" si="9"/>
        <v>4783802552.1700001</v>
      </c>
    </row>
    <row r="289" spans="1:17" x14ac:dyDescent="0.2">
      <c r="A289" s="113" t="s">
        <v>407</v>
      </c>
      <c r="B289" s="20" t="s">
        <v>580</v>
      </c>
      <c r="C289" s="21" t="s">
        <v>409</v>
      </c>
      <c r="D289" s="21" t="s">
        <v>581</v>
      </c>
      <c r="E289" s="84" t="s">
        <v>15</v>
      </c>
      <c r="F289" s="180">
        <v>6578</v>
      </c>
      <c r="G289" s="181">
        <v>1301754.9027249911</v>
      </c>
      <c r="H289" s="203">
        <v>8562943751</v>
      </c>
      <c r="I289" s="186">
        <v>2812391257</v>
      </c>
      <c r="J289" s="175">
        <v>5</v>
      </c>
      <c r="K289" s="175">
        <f t="shared" si="8"/>
        <v>2812391262</v>
      </c>
      <c r="L289" s="187">
        <v>0</v>
      </c>
      <c r="M289" s="96">
        <v>104949994.2</v>
      </c>
      <c r="N289" s="187">
        <v>0</v>
      </c>
      <c r="O289" s="96">
        <v>0</v>
      </c>
      <c r="P289" s="176">
        <v>896381182.22000003</v>
      </c>
      <c r="Q289" s="187">
        <f t="shared" si="9"/>
        <v>4749221312.5799999</v>
      </c>
    </row>
    <row r="290" spans="1:17" x14ac:dyDescent="0.2">
      <c r="A290" s="113" t="s">
        <v>407</v>
      </c>
      <c r="B290" s="20" t="s">
        <v>582</v>
      </c>
      <c r="C290" s="21" t="s">
        <v>409</v>
      </c>
      <c r="D290" s="21" t="s">
        <v>583</v>
      </c>
      <c r="E290" s="84" t="s">
        <v>18</v>
      </c>
      <c r="F290" s="180">
        <v>2134</v>
      </c>
      <c r="G290" s="181">
        <v>1653857.8868849559</v>
      </c>
      <c r="H290" s="203">
        <v>3529332731</v>
      </c>
      <c r="I290" s="186">
        <v>920531635</v>
      </c>
      <c r="J290" s="175">
        <v>2</v>
      </c>
      <c r="K290" s="175">
        <f t="shared" si="8"/>
        <v>920531637</v>
      </c>
      <c r="L290" s="187">
        <v>0</v>
      </c>
      <c r="M290" s="96">
        <v>26436968.600000001</v>
      </c>
      <c r="N290" s="187">
        <v>0</v>
      </c>
      <c r="O290" s="96">
        <v>0</v>
      </c>
      <c r="P290" s="176">
        <v>292727084.76999998</v>
      </c>
      <c r="Q290" s="187">
        <f t="shared" si="9"/>
        <v>2289637040.6300001</v>
      </c>
    </row>
    <row r="291" spans="1:17" x14ac:dyDescent="0.2">
      <c r="A291" s="113" t="s">
        <v>407</v>
      </c>
      <c r="B291" s="20" t="s">
        <v>584</v>
      </c>
      <c r="C291" s="21" t="s">
        <v>409</v>
      </c>
      <c r="D291" s="21" t="s">
        <v>585</v>
      </c>
      <c r="E291" s="84" t="s">
        <v>15</v>
      </c>
      <c r="F291" s="180">
        <v>5101</v>
      </c>
      <c r="G291" s="181">
        <v>1461455.7882086062</v>
      </c>
      <c r="H291" s="203">
        <v>7454885976</v>
      </c>
      <c r="I291" s="186">
        <v>2226684037</v>
      </c>
      <c r="J291" s="175">
        <v>1</v>
      </c>
      <c r="K291" s="175">
        <f t="shared" si="8"/>
        <v>2226684038</v>
      </c>
      <c r="L291" s="187">
        <v>0</v>
      </c>
      <c r="M291" s="96">
        <v>57668479.600000001</v>
      </c>
      <c r="N291" s="187">
        <v>0</v>
      </c>
      <c r="O291" s="96">
        <v>0</v>
      </c>
      <c r="P291" s="176">
        <v>708963603.98000002</v>
      </c>
      <c r="Q291" s="187">
        <f t="shared" si="9"/>
        <v>4461569854.4200001</v>
      </c>
    </row>
    <row r="292" spans="1:17" x14ac:dyDescent="0.2">
      <c r="A292" s="113" t="s">
        <v>407</v>
      </c>
      <c r="B292" s="20" t="s">
        <v>586</v>
      </c>
      <c r="C292" s="21" t="s">
        <v>409</v>
      </c>
      <c r="D292" s="21" t="s">
        <v>587</v>
      </c>
      <c r="E292" s="84" t="s">
        <v>15</v>
      </c>
      <c r="F292" s="180">
        <v>2143</v>
      </c>
      <c r="G292" s="181">
        <v>1439893.3353049702</v>
      </c>
      <c r="H292" s="203">
        <v>3085691418</v>
      </c>
      <c r="I292" s="186">
        <v>907234348</v>
      </c>
      <c r="J292" s="175">
        <v>0</v>
      </c>
      <c r="K292" s="175">
        <f t="shared" si="8"/>
        <v>907234348</v>
      </c>
      <c r="L292" s="187">
        <v>0</v>
      </c>
      <c r="M292" s="96">
        <v>22691834.199999999</v>
      </c>
      <c r="N292" s="187">
        <v>0</v>
      </c>
      <c r="O292" s="96">
        <v>0</v>
      </c>
      <c r="P292" s="176">
        <v>290226331.31999999</v>
      </c>
      <c r="Q292" s="187">
        <f t="shared" si="9"/>
        <v>1865538904.48</v>
      </c>
    </row>
    <row r="293" spans="1:17" x14ac:dyDescent="0.2">
      <c r="A293" s="113" t="s">
        <v>407</v>
      </c>
      <c r="B293" s="20" t="s">
        <v>588</v>
      </c>
      <c r="C293" s="21" t="s">
        <v>409</v>
      </c>
      <c r="D293" s="21" t="s">
        <v>589</v>
      </c>
      <c r="E293" s="84" t="s">
        <v>15</v>
      </c>
      <c r="F293" s="180">
        <v>1526</v>
      </c>
      <c r="G293" s="181">
        <v>1662567.6776375591</v>
      </c>
      <c r="H293" s="203">
        <v>2537078277</v>
      </c>
      <c r="I293" s="186">
        <v>661101484</v>
      </c>
      <c r="J293" s="175">
        <v>0</v>
      </c>
      <c r="K293" s="175">
        <f t="shared" si="8"/>
        <v>661101484</v>
      </c>
      <c r="L293" s="187">
        <v>0</v>
      </c>
      <c r="M293" s="96">
        <v>16750188.199999999</v>
      </c>
      <c r="N293" s="187">
        <v>0</v>
      </c>
      <c r="O293" s="96">
        <v>0</v>
      </c>
      <c r="P293" s="176">
        <v>209507567.08000001</v>
      </c>
      <c r="Q293" s="187">
        <f t="shared" si="9"/>
        <v>1649719037.7199998</v>
      </c>
    </row>
    <row r="294" spans="1:17" x14ac:dyDescent="0.2">
      <c r="A294" s="113" t="s">
        <v>407</v>
      </c>
      <c r="B294" s="20" t="s">
        <v>590</v>
      </c>
      <c r="C294" s="21" t="s">
        <v>409</v>
      </c>
      <c r="D294" s="21" t="s">
        <v>591</v>
      </c>
      <c r="E294" s="84" t="s">
        <v>15</v>
      </c>
      <c r="F294" s="180">
        <v>611</v>
      </c>
      <c r="G294" s="181">
        <v>1672784.4576932406</v>
      </c>
      <c r="H294" s="203">
        <v>1022071304</v>
      </c>
      <c r="I294" s="186">
        <v>259006563</v>
      </c>
      <c r="J294" s="175">
        <v>3</v>
      </c>
      <c r="K294" s="175">
        <f t="shared" si="8"/>
        <v>259006566</v>
      </c>
      <c r="L294" s="187">
        <v>0</v>
      </c>
      <c r="M294" s="96">
        <v>7085172</v>
      </c>
      <c r="N294" s="187">
        <v>0</v>
      </c>
      <c r="O294" s="96">
        <v>0</v>
      </c>
      <c r="P294" s="176">
        <v>86692786.379999995</v>
      </c>
      <c r="Q294" s="187">
        <f t="shared" si="9"/>
        <v>669286779.62</v>
      </c>
    </row>
    <row r="295" spans="1:17" x14ac:dyDescent="0.2">
      <c r="A295" s="113" t="s">
        <v>407</v>
      </c>
      <c r="B295" s="20" t="s">
        <v>592</v>
      </c>
      <c r="C295" s="21" t="s">
        <v>409</v>
      </c>
      <c r="D295" s="21" t="s">
        <v>593</v>
      </c>
      <c r="E295" s="84" t="s">
        <v>15</v>
      </c>
      <c r="F295" s="180">
        <v>5559</v>
      </c>
      <c r="G295" s="181">
        <v>1289134.5073654931</v>
      </c>
      <c r="H295" s="203">
        <v>7166298727</v>
      </c>
      <c r="I295" s="186">
        <v>2442548891</v>
      </c>
      <c r="J295" s="175">
        <v>2</v>
      </c>
      <c r="K295" s="175">
        <f t="shared" si="8"/>
        <v>2442548893</v>
      </c>
      <c r="L295" s="187">
        <v>0</v>
      </c>
      <c r="M295" s="96">
        <v>53550155.200000003</v>
      </c>
      <c r="N295" s="187">
        <v>0</v>
      </c>
      <c r="O295" s="96">
        <v>0</v>
      </c>
      <c r="P295" s="176">
        <v>789126645.23000002</v>
      </c>
      <c r="Q295" s="187">
        <f t="shared" si="9"/>
        <v>3881073033.5700002</v>
      </c>
    </row>
    <row r="296" spans="1:17" x14ac:dyDescent="0.2">
      <c r="A296" s="113" t="s">
        <v>407</v>
      </c>
      <c r="B296" s="20" t="s">
        <v>594</v>
      </c>
      <c r="C296" s="21" t="s">
        <v>409</v>
      </c>
      <c r="D296" s="21" t="s">
        <v>595</v>
      </c>
      <c r="E296" s="84" t="s">
        <v>15</v>
      </c>
      <c r="F296" s="180">
        <v>5625</v>
      </c>
      <c r="G296" s="181">
        <v>1526704.121257534</v>
      </c>
      <c r="H296" s="203">
        <v>8587710683</v>
      </c>
      <c r="I296" s="186">
        <v>2394419691</v>
      </c>
      <c r="J296" s="175">
        <v>0</v>
      </c>
      <c r="K296" s="175">
        <f t="shared" si="8"/>
        <v>2394419691</v>
      </c>
      <c r="L296" s="187">
        <v>0</v>
      </c>
      <c r="M296" s="96">
        <v>96940050.480000004</v>
      </c>
      <c r="N296" s="187">
        <v>0</v>
      </c>
      <c r="O296" s="96">
        <v>0</v>
      </c>
      <c r="P296" s="176">
        <v>762729803.22000003</v>
      </c>
      <c r="Q296" s="187">
        <f t="shared" si="9"/>
        <v>5333621138.3000002</v>
      </c>
    </row>
    <row r="297" spans="1:17" x14ac:dyDescent="0.2">
      <c r="A297" s="113" t="s">
        <v>407</v>
      </c>
      <c r="B297" s="20" t="s">
        <v>596</v>
      </c>
      <c r="C297" s="21" t="s">
        <v>409</v>
      </c>
      <c r="D297" s="21" t="s">
        <v>597</v>
      </c>
      <c r="E297" s="84" t="s">
        <v>15</v>
      </c>
      <c r="F297" s="180">
        <v>4951</v>
      </c>
      <c r="G297" s="181">
        <v>1453842.8689475227</v>
      </c>
      <c r="H297" s="203">
        <v>7197976045</v>
      </c>
      <c r="I297" s="186">
        <v>2129542783</v>
      </c>
      <c r="J297" s="175">
        <v>5</v>
      </c>
      <c r="K297" s="175">
        <f t="shared" si="8"/>
        <v>2129542788</v>
      </c>
      <c r="L297" s="187">
        <v>0</v>
      </c>
      <c r="M297" s="96">
        <v>49900691.399999999</v>
      </c>
      <c r="N297" s="187">
        <v>0</v>
      </c>
      <c r="O297" s="96">
        <v>0</v>
      </c>
      <c r="P297" s="176">
        <v>676453809.09000003</v>
      </c>
      <c r="Q297" s="187">
        <f t="shared" si="9"/>
        <v>4342078756.5100002</v>
      </c>
    </row>
    <row r="298" spans="1:17" x14ac:dyDescent="0.2">
      <c r="A298" s="113" t="s">
        <v>407</v>
      </c>
      <c r="B298" s="20" t="s">
        <v>598</v>
      </c>
      <c r="C298" s="21" t="s">
        <v>409</v>
      </c>
      <c r="D298" s="21" t="s">
        <v>599</v>
      </c>
      <c r="E298" s="84" t="s">
        <v>15</v>
      </c>
      <c r="F298" s="180">
        <v>3868</v>
      </c>
      <c r="G298" s="181">
        <v>1429519.9429498499</v>
      </c>
      <c r="H298" s="203">
        <v>5529383140</v>
      </c>
      <c r="I298" s="186">
        <v>1626941016</v>
      </c>
      <c r="J298" s="175">
        <v>1</v>
      </c>
      <c r="K298" s="175">
        <f t="shared" si="8"/>
        <v>1626941017</v>
      </c>
      <c r="L298" s="187">
        <v>0</v>
      </c>
      <c r="M298" s="96">
        <v>72837580.599999994</v>
      </c>
      <c r="N298" s="187">
        <v>0</v>
      </c>
      <c r="O298" s="96">
        <v>0</v>
      </c>
      <c r="P298" s="176">
        <v>518350618.55000001</v>
      </c>
      <c r="Q298" s="187">
        <f t="shared" si="9"/>
        <v>3311253923.8499999</v>
      </c>
    </row>
    <row r="299" spans="1:17" x14ac:dyDescent="0.2">
      <c r="A299" s="113" t="s">
        <v>407</v>
      </c>
      <c r="B299" s="20" t="s">
        <v>600</v>
      </c>
      <c r="C299" s="21" t="s">
        <v>409</v>
      </c>
      <c r="D299" s="21" t="s">
        <v>601</v>
      </c>
      <c r="E299" s="84" t="s">
        <v>15</v>
      </c>
      <c r="F299" s="180">
        <v>55871</v>
      </c>
      <c r="G299" s="181">
        <v>1286940.4386810907</v>
      </c>
      <c r="H299" s="203">
        <v>71902649250</v>
      </c>
      <c r="I299" s="186">
        <v>23798437722</v>
      </c>
      <c r="J299" s="175">
        <v>2</v>
      </c>
      <c r="K299" s="175">
        <f t="shared" si="8"/>
        <v>23798437724</v>
      </c>
      <c r="L299" s="187">
        <v>0</v>
      </c>
      <c r="M299" s="96">
        <v>1329928435.5999999</v>
      </c>
      <c r="N299" s="187">
        <v>972544972.39999998</v>
      </c>
      <c r="O299" s="96">
        <v>0</v>
      </c>
      <c r="P299" s="176">
        <v>7597983644.5299997</v>
      </c>
      <c r="Q299" s="187">
        <f t="shared" si="9"/>
        <v>38203754473.470001</v>
      </c>
    </row>
    <row r="300" spans="1:17" x14ac:dyDescent="0.2">
      <c r="A300" s="113" t="s">
        <v>407</v>
      </c>
      <c r="B300" s="20" t="s">
        <v>602</v>
      </c>
      <c r="C300" s="21" t="s">
        <v>409</v>
      </c>
      <c r="D300" s="21" t="s">
        <v>603</v>
      </c>
      <c r="E300" s="84" t="s">
        <v>15</v>
      </c>
      <c r="F300" s="180">
        <v>1543</v>
      </c>
      <c r="G300" s="181">
        <v>1880427.4237462177</v>
      </c>
      <c r="H300" s="203">
        <v>2901499515</v>
      </c>
      <c r="I300" s="186">
        <v>679616726</v>
      </c>
      <c r="J300" s="175">
        <v>2</v>
      </c>
      <c r="K300" s="175">
        <f t="shared" si="8"/>
        <v>679616728</v>
      </c>
      <c r="L300" s="187">
        <v>0</v>
      </c>
      <c r="M300" s="96">
        <v>26752003.32</v>
      </c>
      <c r="N300" s="187">
        <v>0</v>
      </c>
      <c r="O300" s="96">
        <v>0</v>
      </c>
      <c r="P300" s="176">
        <v>218815927.15000001</v>
      </c>
      <c r="Q300" s="187">
        <f t="shared" si="9"/>
        <v>1976314856.53</v>
      </c>
    </row>
    <row r="301" spans="1:17" x14ac:dyDescent="0.2">
      <c r="A301" s="113" t="s">
        <v>407</v>
      </c>
      <c r="B301" s="20" t="s">
        <v>604</v>
      </c>
      <c r="C301" s="21" t="s">
        <v>409</v>
      </c>
      <c r="D301" s="21" t="s">
        <v>605</v>
      </c>
      <c r="E301" s="84" t="s">
        <v>15</v>
      </c>
      <c r="F301" s="180">
        <v>1988</v>
      </c>
      <c r="G301" s="181">
        <v>1369048.047847878</v>
      </c>
      <c r="H301" s="203">
        <v>2721667520</v>
      </c>
      <c r="I301" s="186">
        <v>861757455</v>
      </c>
      <c r="J301" s="175">
        <v>5</v>
      </c>
      <c r="K301" s="175">
        <f t="shared" si="8"/>
        <v>861757460</v>
      </c>
      <c r="L301" s="187">
        <v>0</v>
      </c>
      <c r="M301" s="96">
        <v>22529338.399999999</v>
      </c>
      <c r="N301" s="187">
        <v>0</v>
      </c>
      <c r="O301" s="96">
        <v>0</v>
      </c>
      <c r="P301" s="176">
        <v>275916464.33999997</v>
      </c>
      <c r="Q301" s="187">
        <f t="shared" si="9"/>
        <v>1561464257.26</v>
      </c>
    </row>
    <row r="302" spans="1:17" x14ac:dyDescent="0.2">
      <c r="A302" s="113" t="s">
        <v>407</v>
      </c>
      <c r="B302" s="20" t="s">
        <v>606</v>
      </c>
      <c r="C302" s="21" t="s">
        <v>409</v>
      </c>
      <c r="D302" s="21" t="s">
        <v>607</v>
      </c>
      <c r="E302" s="84" t="s">
        <v>15</v>
      </c>
      <c r="F302" s="180">
        <v>4123</v>
      </c>
      <c r="G302" s="181">
        <v>1384615.4713740177</v>
      </c>
      <c r="H302" s="203">
        <v>5708769589</v>
      </c>
      <c r="I302" s="186">
        <v>1805436296</v>
      </c>
      <c r="J302" s="175">
        <v>1</v>
      </c>
      <c r="K302" s="175">
        <f t="shared" si="8"/>
        <v>1805436297</v>
      </c>
      <c r="L302" s="187">
        <v>0</v>
      </c>
      <c r="M302" s="96">
        <v>41566822</v>
      </c>
      <c r="N302" s="187">
        <v>0</v>
      </c>
      <c r="O302" s="96">
        <v>0</v>
      </c>
      <c r="P302" s="176">
        <v>583231277.58000004</v>
      </c>
      <c r="Q302" s="187">
        <f t="shared" si="9"/>
        <v>3278535192.4200001</v>
      </c>
    </row>
    <row r="303" spans="1:17" x14ac:dyDescent="0.2">
      <c r="A303" s="113" t="s">
        <v>407</v>
      </c>
      <c r="B303" s="20" t="s">
        <v>608</v>
      </c>
      <c r="C303" s="21" t="s">
        <v>409</v>
      </c>
      <c r="D303" s="21" t="s">
        <v>609</v>
      </c>
      <c r="E303" s="84" t="s">
        <v>15</v>
      </c>
      <c r="F303" s="180">
        <v>4712</v>
      </c>
      <c r="G303" s="181">
        <v>1324398.5883963474</v>
      </c>
      <c r="H303" s="203">
        <v>6240566149</v>
      </c>
      <c r="I303" s="186">
        <v>2024683788</v>
      </c>
      <c r="J303" s="175">
        <v>2</v>
      </c>
      <c r="K303" s="175">
        <f t="shared" si="8"/>
        <v>2024683790</v>
      </c>
      <c r="L303" s="187">
        <v>0</v>
      </c>
      <c r="M303" s="96">
        <v>48891528.799999997</v>
      </c>
      <c r="N303" s="187">
        <v>0</v>
      </c>
      <c r="O303" s="96">
        <v>0</v>
      </c>
      <c r="P303" s="176">
        <v>642693637.47000003</v>
      </c>
      <c r="Q303" s="187">
        <f t="shared" si="9"/>
        <v>3524297192.73</v>
      </c>
    </row>
    <row r="304" spans="1:17" x14ac:dyDescent="0.2">
      <c r="A304" s="113" t="s">
        <v>407</v>
      </c>
      <c r="B304" s="20" t="s">
        <v>610</v>
      </c>
      <c r="C304" s="21" t="s">
        <v>409</v>
      </c>
      <c r="D304" s="21" t="s">
        <v>611</v>
      </c>
      <c r="E304" s="84" t="s">
        <v>15</v>
      </c>
      <c r="F304" s="180">
        <v>1817</v>
      </c>
      <c r="G304" s="181">
        <v>1648011.8896042516</v>
      </c>
      <c r="H304" s="203">
        <v>2994437604</v>
      </c>
      <c r="I304" s="186">
        <v>803576956</v>
      </c>
      <c r="J304" s="175">
        <v>2</v>
      </c>
      <c r="K304" s="175">
        <f t="shared" si="8"/>
        <v>803576958</v>
      </c>
      <c r="L304" s="187">
        <v>0</v>
      </c>
      <c r="M304" s="96">
        <v>19846032.800000001</v>
      </c>
      <c r="N304" s="187">
        <v>0</v>
      </c>
      <c r="O304" s="96">
        <v>0</v>
      </c>
      <c r="P304" s="176">
        <v>261606597.34999999</v>
      </c>
      <c r="Q304" s="187">
        <f t="shared" si="9"/>
        <v>1909408015.8500001</v>
      </c>
    </row>
    <row r="305" spans="1:17" x14ac:dyDescent="0.2">
      <c r="A305" s="113" t="s">
        <v>407</v>
      </c>
      <c r="B305" s="20" t="s">
        <v>612</v>
      </c>
      <c r="C305" s="21" t="s">
        <v>409</v>
      </c>
      <c r="D305" s="21" t="s">
        <v>613</v>
      </c>
      <c r="E305" s="84" t="s">
        <v>15</v>
      </c>
      <c r="F305" s="180">
        <v>4749</v>
      </c>
      <c r="G305" s="181">
        <v>1295430.2600158101</v>
      </c>
      <c r="H305" s="203">
        <v>6151998305</v>
      </c>
      <c r="I305" s="186">
        <v>2046503194</v>
      </c>
      <c r="J305" s="175">
        <v>5</v>
      </c>
      <c r="K305" s="175">
        <f t="shared" si="8"/>
        <v>2046503199</v>
      </c>
      <c r="L305" s="187">
        <v>0</v>
      </c>
      <c r="M305" s="96">
        <v>47414078.399999999</v>
      </c>
      <c r="N305" s="187">
        <v>0</v>
      </c>
      <c r="O305" s="96">
        <v>0</v>
      </c>
      <c r="P305" s="176">
        <v>650334828.58000004</v>
      </c>
      <c r="Q305" s="187">
        <f t="shared" si="9"/>
        <v>3407746199.02</v>
      </c>
    </row>
    <row r="306" spans="1:17" x14ac:dyDescent="0.2">
      <c r="A306" s="113" t="s">
        <v>407</v>
      </c>
      <c r="B306" s="20" t="s">
        <v>614</v>
      </c>
      <c r="C306" s="21" t="s">
        <v>409</v>
      </c>
      <c r="D306" s="21" t="s">
        <v>615</v>
      </c>
      <c r="E306" s="84" t="s">
        <v>15</v>
      </c>
      <c r="F306" s="180">
        <v>2470</v>
      </c>
      <c r="G306" s="181">
        <v>1709902.0429387996</v>
      </c>
      <c r="H306" s="203">
        <v>4223458047</v>
      </c>
      <c r="I306" s="186">
        <v>1078576479</v>
      </c>
      <c r="J306" s="175">
        <v>0</v>
      </c>
      <c r="K306" s="175">
        <f t="shared" si="8"/>
        <v>1078576479</v>
      </c>
      <c r="L306" s="187">
        <v>0</v>
      </c>
      <c r="M306" s="96">
        <v>25543222.800000001</v>
      </c>
      <c r="N306" s="187">
        <v>0</v>
      </c>
      <c r="O306" s="96">
        <v>0</v>
      </c>
      <c r="P306" s="176">
        <v>347882591.49000001</v>
      </c>
      <c r="Q306" s="187">
        <f t="shared" si="9"/>
        <v>2771455753.71</v>
      </c>
    </row>
    <row r="307" spans="1:17" x14ac:dyDescent="0.2">
      <c r="A307" s="113" t="s">
        <v>407</v>
      </c>
      <c r="B307" s="20" t="s">
        <v>616</v>
      </c>
      <c r="C307" s="21" t="s">
        <v>409</v>
      </c>
      <c r="D307" s="21" t="s">
        <v>617</v>
      </c>
      <c r="E307" s="84" t="s">
        <v>15</v>
      </c>
      <c r="F307" s="180">
        <v>2776</v>
      </c>
      <c r="G307" s="181">
        <v>1516923.3554200612</v>
      </c>
      <c r="H307" s="203">
        <v>4210979235</v>
      </c>
      <c r="I307" s="186">
        <v>1200451723</v>
      </c>
      <c r="J307" s="175">
        <v>0</v>
      </c>
      <c r="K307" s="175">
        <f t="shared" si="8"/>
        <v>1200451723</v>
      </c>
      <c r="L307" s="187">
        <v>0</v>
      </c>
      <c r="M307" s="96">
        <v>31227787.600000001</v>
      </c>
      <c r="N307" s="187">
        <v>0</v>
      </c>
      <c r="O307" s="96">
        <v>0</v>
      </c>
      <c r="P307" s="176">
        <v>389006092.72000003</v>
      </c>
      <c r="Q307" s="187">
        <f t="shared" si="9"/>
        <v>2590293631.6800003</v>
      </c>
    </row>
    <row r="308" spans="1:17" x14ac:dyDescent="0.2">
      <c r="A308" s="113" t="s">
        <v>407</v>
      </c>
      <c r="B308" s="20" t="s">
        <v>618</v>
      </c>
      <c r="C308" s="21" t="s">
        <v>409</v>
      </c>
      <c r="D308" s="21" t="s">
        <v>619</v>
      </c>
      <c r="E308" s="84" t="s">
        <v>15</v>
      </c>
      <c r="F308" s="180">
        <v>2355</v>
      </c>
      <c r="G308" s="181">
        <v>1685960.5461312721</v>
      </c>
      <c r="H308" s="203">
        <v>3970437087</v>
      </c>
      <c r="I308" s="186">
        <v>1027705514</v>
      </c>
      <c r="J308" s="175">
        <v>0</v>
      </c>
      <c r="K308" s="175">
        <f t="shared" si="8"/>
        <v>1027705514</v>
      </c>
      <c r="L308" s="187">
        <v>0</v>
      </c>
      <c r="M308" s="96">
        <v>24838091.800000001</v>
      </c>
      <c r="N308" s="187">
        <v>0</v>
      </c>
      <c r="O308" s="96">
        <v>0</v>
      </c>
      <c r="P308" s="176">
        <v>327737633.12</v>
      </c>
      <c r="Q308" s="187">
        <f t="shared" si="9"/>
        <v>2590155848.0799999</v>
      </c>
    </row>
    <row r="309" spans="1:17" x14ac:dyDescent="0.2">
      <c r="A309" s="113" t="s">
        <v>407</v>
      </c>
      <c r="B309" s="20" t="s">
        <v>620</v>
      </c>
      <c r="C309" s="21" t="s">
        <v>409</v>
      </c>
      <c r="D309" s="21" t="s">
        <v>621</v>
      </c>
      <c r="E309" s="84" t="s">
        <v>15</v>
      </c>
      <c r="F309" s="180">
        <v>6262</v>
      </c>
      <c r="G309" s="181">
        <v>1512706.2911958897</v>
      </c>
      <c r="H309" s="203">
        <v>9472566796</v>
      </c>
      <c r="I309" s="186">
        <v>2749092639</v>
      </c>
      <c r="J309" s="175">
        <v>0</v>
      </c>
      <c r="K309" s="175">
        <f t="shared" si="8"/>
        <v>2749092639</v>
      </c>
      <c r="L309" s="187">
        <v>0</v>
      </c>
      <c r="M309" s="96">
        <v>63761459.799999997</v>
      </c>
      <c r="N309" s="187">
        <v>0</v>
      </c>
      <c r="O309" s="96">
        <v>0</v>
      </c>
      <c r="P309" s="176">
        <v>880820938.50999999</v>
      </c>
      <c r="Q309" s="187">
        <f t="shared" si="9"/>
        <v>5778891758.6899996</v>
      </c>
    </row>
    <row r="310" spans="1:17" x14ac:dyDescent="0.2">
      <c r="A310" s="113" t="s">
        <v>407</v>
      </c>
      <c r="B310" s="20" t="s">
        <v>622</v>
      </c>
      <c r="C310" s="21" t="s">
        <v>409</v>
      </c>
      <c r="D310" s="21" t="s">
        <v>623</v>
      </c>
      <c r="E310" s="84" t="s">
        <v>15</v>
      </c>
      <c r="F310" s="180">
        <v>5348</v>
      </c>
      <c r="G310" s="181">
        <v>1302771.0711103245</v>
      </c>
      <c r="H310" s="203">
        <v>6967219689</v>
      </c>
      <c r="I310" s="186">
        <v>2328860539</v>
      </c>
      <c r="J310" s="175">
        <v>0</v>
      </c>
      <c r="K310" s="175">
        <f t="shared" si="8"/>
        <v>2328860539</v>
      </c>
      <c r="L310" s="187">
        <v>0</v>
      </c>
      <c r="M310" s="96">
        <v>68800354.599999994</v>
      </c>
      <c r="N310" s="187">
        <v>0</v>
      </c>
      <c r="O310" s="96">
        <v>0</v>
      </c>
      <c r="P310" s="176">
        <v>742168052.61000001</v>
      </c>
      <c r="Q310" s="187">
        <f t="shared" si="9"/>
        <v>3827390742.79</v>
      </c>
    </row>
    <row r="311" spans="1:17" x14ac:dyDescent="0.2">
      <c r="A311" s="113" t="s">
        <v>407</v>
      </c>
      <c r="B311" s="20" t="s">
        <v>624</v>
      </c>
      <c r="C311" s="21" t="s">
        <v>409</v>
      </c>
      <c r="D311" s="21" t="s">
        <v>625</v>
      </c>
      <c r="E311" s="84" t="s">
        <v>15</v>
      </c>
      <c r="F311" s="180">
        <v>1904</v>
      </c>
      <c r="G311" s="181">
        <v>1352264.8571507675</v>
      </c>
      <c r="H311" s="203">
        <v>2574712289</v>
      </c>
      <c r="I311" s="186">
        <v>839691146</v>
      </c>
      <c r="J311" s="175">
        <v>0</v>
      </c>
      <c r="K311" s="175">
        <f t="shared" si="8"/>
        <v>839691146</v>
      </c>
      <c r="L311" s="187">
        <v>0</v>
      </c>
      <c r="M311" s="96">
        <v>21672742.199999999</v>
      </c>
      <c r="N311" s="187">
        <v>0</v>
      </c>
      <c r="O311" s="96">
        <v>0</v>
      </c>
      <c r="P311" s="176">
        <v>271748541.91000003</v>
      </c>
      <c r="Q311" s="187">
        <f t="shared" si="9"/>
        <v>1441599858.8899999</v>
      </c>
    </row>
    <row r="312" spans="1:17" x14ac:dyDescent="0.2">
      <c r="A312" s="113" t="s">
        <v>407</v>
      </c>
      <c r="B312" s="20" t="s">
        <v>626</v>
      </c>
      <c r="C312" s="21" t="s">
        <v>409</v>
      </c>
      <c r="D312" s="21" t="s">
        <v>627</v>
      </c>
      <c r="E312" s="84" t="s">
        <v>18</v>
      </c>
      <c r="F312" s="180">
        <v>2826</v>
      </c>
      <c r="G312" s="181">
        <v>1649823.6897074413</v>
      </c>
      <c r="H312" s="203">
        <v>4662401748</v>
      </c>
      <c r="I312" s="186">
        <v>1226882792</v>
      </c>
      <c r="J312" s="175">
        <v>0</v>
      </c>
      <c r="K312" s="175">
        <f t="shared" si="8"/>
        <v>1226882792</v>
      </c>
      <c r="L312" s="187">
        <v>0</v>
      </c>
      <c r="M312" s="96">
        <v>29720732.399999999</v>
      </c>
      <c r="N312" s="187">
        <v>0</v>
      </c>
      <c r="O312" s="96">
        <v>0</v>
      </c>
      <c r="P312" s="176">
        <v>396369422.32999998</v>
      </c>
      <c r="Q312" s="187">
        <f t="shared" si="9"/>
        <v>3009428801.27</v>
      </c>
    </row>
    <row r="313" spans="1:17" x14ac:dyDescent="0.2">
      <c r="A313" s="113" t="s">
        <v>407</v>
      </c>
      <c r="B313" s="20" t="s">
        <v>628</v>
      </c>
      <c r="C313" s="21" t="s">
        <v>409</v>
      </c>
      <c r="D313" s="21" t="s">
        <v>629</v>
      </c>
      <c r="E313" s="84" t="s">
        <v>15</v>
      </c>
      <c r="F313" s="180">
        <v>6882</v>
      </c>
      <c r="G313" s="181">
        <v>1287996.5517199521</v>
      </c>
      <c r="H313" s="203">
        <v>8863992269</v>
      </c>
      <c r="I313" s="186">
        <v>2970187001</v>
      </c>
      <c r="J313" s="175">
        <v>0</v>
      </c>
      <c r="K313" s="175">
        <f t="shared" si="8"/>
        <v>2970187001</v>
      </c>
      <c r="L313" s="187">
        <v>0</v>
      </c>
      <c r="M313" s="96">
        <v>78297593.599999994</v>
      </c>
      <c r="N313" s="187">
        <v>0</v>
      </c>
      <c r="O313" s="96">
        <v>0</v>
      </c>
      <c r="P313" s="176">
        <v>945562666.79999995</v>
      </c>
      <c r="Q313" s="187">
        <f t="shared" si="9"/>
        <v>4869945007.6000004</v>
      </c>
    </row>
    <row r="314" spans="1:17" x14ac:dyDescent="0.2">
      <c r="A314" s="113" t="s">
        <v>407</v>
      </c>
      <c r="B314" s="20" t="s">
        <v>630</v>
      </c>
      <c r="C314" s="21" t="s">
        <v>409</v>
      </c>
      <c r="D314" s="21" t="s">
        <v>631</v>
      </c>
      <c r="E314" s="84" t="s">
        <v>15</v>
      </c>
      <c r="F314" s="180">
        <v>3957</v>
      </c>
      <c r="G314" s="181">
        <v>1324537.9987193509</v>
      </c>
      <c r="H314" s="203">
        <v>5241196861</v>
      </c>
      <c r="I314" s="186">
        <v>1704656753</v>
      </c>
      <c r="J314" s="175">
        <v>0</v>
      </c>
      <c r="K314" s="175">
        <f t="shared" si="8"/>
        <v>1704656753</v>
      </c>
      <c r="L314" s="187">
        <v>0</v>
      </c>
      <c r="M314" s="96">
        <v>40874363.799999997</v>
      </c>
      <c r="N314" s="187">
        <v>0</v>
      </c>
      <c r="O314" s="96">
        <v>0</v>
      </c>
      <c r="P314" s="176">
        <v>541552053.36000001</v>
      </c>
      <c r="Q314" s="187">
        <f t="shared" si="9"/>
        <v>2954113690.8400002</v>
      </c>
    </row>
    <row r="315" spans="1:17" x14ac:dyDescent="0.2">
      <c r="A315" s="113" t="s">
        <v>407</v>
      </c>
      <c r="B315" s="20" t="s">
        <v>632</v>
      </c>
      <c r="C315" s="21" t="s">
        <v>409</v>
      </c>
      <c r="D315" s="21" t="s">
        <v>633</v>
      </c>
      <c r="E315" s="84" t="s">
        <v>15</v>
      </c>
      <c r="F315" s="180">
        <v>1906</v>
      </c>
      <c r="G315" s="181">
        <v>1375546.2319344264</v>
      </c>
      <c r="H315" s="203">
        <v>2621791119</v>
      </c>
      <c r="I315" s="186">
        <v>822035690</v>
      </c>
      <c r="J315" s="175">
        <v>0</v>
      </c>
      <c r="K315" s="175">
        <f t="shared" si="8"/>
        <v>822035690</v>
      </c>
      <c r="L315" s="187">
        <v>0</v>
      </c>
      <c r="M315" s="96">
        <v>19065983.800000001</v>
      </c>
      <c r="N315" s="187">
        <v>0</v>
      </c>
      <c r="O315" s="96">
        <v>0</v>
      </c>
      <c r="P315" s="176">
        <v>262301251.09</v>
      </c>
      <c r="Q315" s="187">
        <f t="shared" si="9"/>
        <v>1518388194.1100001</v>
      </c>
    </row>
    <row r="316" spans="1:17" x14ac:dyDescent="0.2">
      <c r="A316" s="113" t="s">
        <v>407</v>
      </c>
      <c r="B316" s="20" t="s">
        <v>634</v>
      </c>
      <c r="C316" s="21" t="s">
        <v>409</v>
      </c>
      <c r="D316" s="21" t="s">
        <v>635</v>
      </c>
      <c r="E316" s="84" t="s">
        <v>18</v>
      </c>
      <c r="F316" s="180">
        <v>4200</v>
      </c>
      <c r="G316" s="181">
        <v>1432951.2916253607</v>
      </c>
      <c r="H316" s="203">
        <v>6018395425</v>
      </c>
      <c r="I316" s="186">
        <v>1837632908</v>
      </c>
      <c r="J316" s="175">
        <v>2</v>
      </c>
      <c r="K316" s="175">
        <f t="shared" si="8"/>
        <v>1837632910</v>
      </c>
      <c r="L316" s="187">
        <v>0</v>
      </c>
      <c r="M316" s="96">
        <v>40735588.799999997</v>
      </c>
      <c r="N316" s="187">
        <v>0</v>
      </c>
      <c r="O316" s="96">
        <v>0</v>
      </c>
      <c r="P316" s="176">
        <v>582814485.34000003</v>
      </c>
      <c r="Q316" s="187">
        <f t="shared" si="9"/>
        <v>3557212440.8600001</v>
      </c>
    </row>
    <row r="317" spans="1:17" x14ac:dyDescent="0.2">
      <c r="A317" s="113" t="s">
        <v>407</v>
      </c>
      <c r="B317" s="20" t="s">
        <v>636</v>
      </c>
      <c r="C317" s="21" t="s">
        <v>409</v>
      </c>
      <c r="D317" s="21" t="s">
        <v>637</v>
      </c>
      <c r="E317" s="84" t="s">
        <v>15</v>
      </c>
      <c r="F317" s="180">
        <v>1274</v>
      </c>
      <c r="G317" s="181">
        <v>1393138.8435043332</v>
      </c>
      <c r="H317" s="203">
        <v>1774858887</v>
      </c>
      <c r="I317" s="186">
        <v>559039664</v>
      </c>
      <c r="J317" s="175">
        <v>0</v>
      </c>
      <c r="K317" s="175">
        <f t="shared" si="8"/>
        <v>559039664</v>
      </c>
      <c r="L317" s="187">
        <v>0</v>
      </c>
      <c r="M317" s="96">
        <v>14371536.199999999</v>
      </c>
      <c r="N317" s="187">
        <v>0</v>
      </c>
      <c r="O317" s="96">
        <v>0</v>
      </c>
      <c r="P317" s="176">
        <v>178942802.65000001</v>
      </c>
      <c r="Q317" s="187">
        <f t="shared" si="9"/>
        <v>1022504884.15</v>
      </c>
    </row>
    <row r="318" spans="1:17" x14ac:dyDescent="0.2">
      <c r="A318" s="113" t="s">
        <v>407</v>
      </c>
      <c r="B318" s="20" t="s">
        <v>638</v>
      </c>
      <c r="C318" s="21" t="s">
        <v>409</v>
      </c>
      <c r="D318" s="21" t="s">
        <v>639</v>
      </c>
      <c r="E318" s="84" t="s">
        <v>15</v>
      </c>
      <c r="F318" s="180">
        <v>4579</v>
      </c>
      <c r="G318" s="181">
        <v>1470659.6539307495</v>
      </c>
      <c r="H318" s="203">
        <v>6734150556</v>
      </c>
      <c r="I318" s="186">
        <v>2012093201</v>
      </c>
      <c r="J318" s="175">
        <v>0</v>
      </c>
      <c r="K318" s="175">
        <f t="shared" si="8"/>
        <v>2012093201</v>
      </c>
      <c r="L318" s="187">
        <v>0</v>
      </c>
      <c r="M318" s="96">
        <v>44926184.399999999</v>
      </c>
      <c r="N318" s="187">
        <v>0</v>
      </c>
      <c r="O318" s="96">
        <v>0</v>
      </c>
      <c r="P318" s="176">
        <v>638247853.54999995</v>
      </c>
      <c r="Q318" s="187">
        <f t="shared" si="9"/>
        <v>4038883317.0500002</v>
      </c>
    </row>
    <row r="319" spans="1:17" x14ac:dyDescent="0.2">
      <c r="A319" s="113" t="s">
        <v>407</v>
      </c>
      <c r="B319" s="20" t="s">
        <v>640</v>
      </c>
      <c r="C319" s="21" t="s">
        <v>409</v>
      </c>
      <c r="D319" s="21" t="s">
        <v>641</v>
      </c>
      <c r="E319" s="84" t="s">
        <v>15</v>
      </c>
      <c r="F319" s="180">
        <v>4986</v>
      </c>
      <c r="G319" s="181">
        <v>1385593.0998190022</v>
      </c>
      <c r="H319" s="203">
        <v>6908567196</v>
      </c>
      <c r="I319" s="186">
        <v>2160540521</v>
      </c>
      <c r="J319" s="175">
        <v>0</v>
      </c>
      <c r="K319" s="175">
        <f t="shared" si="8"/>
        <v>2160540521</v>
      </c>
      <c r="L319" s="187">
        <v>0</v>
      </c>
      <c r="M319" s="96">
        <v>163363438.80000001</v>
      </c>
      <c r="N319" s="187">
        <v>0</v>
      </c>
      <c r="O319" s="96">
        <v>0</v>
      </c>
      <c r="P319" s="176">
        <v>690624745.32000005</v>
      </c>
      <c r="Q319" s="187">
        <f t="shared" si="9"/>
        <v>3894038490.8799996</v>
      </c>
    </row>
    <row r="320" spans="1:17" x14ac:dyDescent="0.2">
      <c r="A320" s="113" t="s">
        <v>407</v>
      </c>
      <c r="B320" s="20" t="s">
        <v>642</v>
      </c>
      <c r="C320" s="21" t="s">
        <v>409</v>
      </c>
      <c r="D320" s="21" t="s">
        <v>643</v>
      </c>
      <c r="E320" s="84" t="s">
        <v>15</v>
      </c>
      <c r="F320" s="180">
        <v>1462</v>
      </c>
      <c r="G320" s="181">
        <v>1417910.7727011088</v>
      </c>
      <c r="H320" s="203">
        <v>2072985550</v>
      </c>
      <c r="I320" s="186">
        <v>640807962</v>
      </c>
      <c r="J320" s="175">
        <v>2</v>
      </c>
      <c r="K320" s="175">
        <f t="shared" si="8"/>
        <v>640807964</v>
      </c>
      <c r="L320" s="187">
        <v>0</v>
      </c>
      <c r="M320" s="96">
        <v>15697073.4</v>
      </c>
      <c r="N320" s="187">
        <v>0</v>
      </c>
      <c r="O320" s="96">
        <v>0</v>
      </c>
      <c r="P320" s="176">
        <v>208257190.34999999</v>
      </c>
      <c r="Q320" s="187">
        <f t="shared" si="9"/>
        <v>1208223322.25</v>
      </c>
    </row>
    <row r="321" spans="1:17" x14ac:dyDescent="0.2">
      <c r="A321" s="113" t="s">
        <v>407</v>
      </c>
      <c r="B321" s="20" t="s">
        <v>644</v>
      </c>
      <c r="C321" s="21" t="s">
        <v>409</v>
      </c>
      <c r="D321" s="21" t="s">
        <v>645</v>
      </c>
      <c r="E321" s="84" t="s">
        <v>15</v>
      </c>
      <c r="F321" s="180">
        <v>5122</v>
      </c>
      <c r="G321" s="181">
        <v>1442041.5208606296</v>
      </c>
      <c r="H321" s="203">
        <v>7386136670</v>
      </c>
      <c r="I321" s="186">
        <v>2244797090</v>
      </c>
      <c r="J321" s="175">
        <v>1</v>
      </c>
      <c r="K321" s="175">
        <f t="shared" si="8"/>
        <v>2244797091</v>
      </c>
      <c r="L321" s="187">
        <v>0</v>
      </c>
      <c r="M321" s="96">
        <v>53736335.399999999</v>
      </c>
      <c r="N321" s="187">
        <v>0</v>
      </c>
      <c r="O321" s="96">
        <v>0</v>
      </c>
      <c r="P321" s="176">
        <v>715215487.61000001</v>
      </c>
      <c r="Q321" s="187">
        <f t="shared" si="9"/>
        <v>4372387755.9899998</v>
      </c>
    </row>
    <row r="322" spans="1:17" x14ac:dyDescent="0.2">
      <c r="A322" s="113" t="s">
        <v>407</v>
      </c>
      <c r="B322" s="20" t="s">
        <v>646</v>
      </c>
      <c r="C322" s="21" t="s">
        <v>409</v>
      </c>
      <c r="D322" s="21" t="s">
        <v>647</v>
      </c>
      <c r="E322" s="84" t="s">
        <v>15</v>
      </c>
      <c r="F322" s="180">
        <v>10728</v>
      </c>
      <c r="G322" s="181">
        <v>1296969.5227049803</v>
      </c>
      <c r="H322" s="203">
        <v>13913889040</v>
      </c>
      <c r="I322" s="186">
        <v>4685308187</v>
      </c>
      <c r="J322" s="175">
        <v>1</v>
      </c>
      <c r="K322" s="175">
        <f t="shared" si="8"/>
        <v>4685308188</v>
      </c>
      <c r="L322" s="187">
        <v>0</v>
      </c>
      <c r="M322" s="96">
        <v>440349844.39999998</v>
      </c>
      <c r="N322" s="187">
        <v>0</v>
      </c>
      <c r="O322" s="96">
        <v>0</v>
      </c>
      <c r="P322" s="176">
        <v>1485030758.95</v>
      </c>
      <c r="Q322" s="187">
        <f t="shared" si="9"/>
        <v>7303200248.6500006</v>
      </c>
    </row>
    <row r="323" spans="1:17" x14ac:dyDescent="0.2">
      <c r="A323" s="113" t="s">
        <v>407</v>
      </c>
      <c r="B323" s="20" t="s">
        <v>648</v>
      </c>
      <c r="C323" s="21" t="s">
        <v>409</v>
      </c>
      <c r="D323" s="21" t="s">
        <v>649</v>
      </c>
      <c r="E323" s="84" t="s">
        <v>15</v>
      </c>
      <c r="F323" s="180">
        <v>2023</v>
      </c>
      <c r="G323" s="181">
        <v>1523283.0772265962</v>
      </c>
      <c r="H323" s="203">
        <v>3081601666</v>
      </c>
      <c r="I323" s="186">
        <v>887790728</v>
      </c>
      <c r="J323" s="175">
        <v>0</v>
      </c>
      <c r="K323" s="175">
        <f t="shared" si="8"/>
        <v>887790728</v>
      </c>
      <c r="L323" s="187">
        <v>0</v>
      </c>
      <c r="M323" s="96">
        <v>103880998.8</v>
      </c>
      <c r="N323" s="187">
        <v>0</v>
      </c>
      <c r="O323" s="96">
        <v>0</v>
      </c>
      <c r="P323" s="176">
        <v>287864508.61000001</v>
      </c>
      <c r="Q323" s="187">
        <f t="shared" si="9"/>
        <v>1802065430.5900002</v>
      </c>
    </row>
    <row r="324" spans="1:17" x14ac:dyDescent="0.2">
      <c r="A324" s="113" t="s">
        <v>407</v>
      </c>
      <c r="B324" s="20" t="s">
        <v>650</v>
      </c>
      <c r="C324" s="21" t="s">
        <v>409</v>
      </c>
      <c r="D324" s="21" t="s">
        <v>651</v>
      </c>
      <c r="E324" s="84" t="s">
        <v>15</v>
      </c>
      <c r="F324" s="180">
        <v>3623</v>
      </c>
      <c r="G324" s="181">
        <v>1502280.2447307194</v>
      </c>
      <c r="H324" s="203">
        <v>5442761327</v>
      </c>
      <c r="I324" s="186">
        <v>1578333349</v>
      </c>
      <c r="J324" s="175">
        <v>3</v>
      </c>
      <c r="K324" s="175">
        <f t="shared" si="8"/>
        <v>1578333352</v>
      </c>
      <c r="L324" s="187">
        <v>0</v>
      </c>
      <c r="M324" s="96">
        <v>45858813.600000001</v>
      </c>
      <c r="N324" s="187">
        <v>0</v>
      </c>
      <c r="O324" s="96">
        <v>0</v>
      </c>
      <c r="P324" s="176">
        <v>500845344.38</v>
      </c>
      <c r="Q324" s="187">
        <f t="shared" si="9"/>
        <v>3317723817.02</v>
      </c>
    </row>
    <row r="325" spans="1:17" x14ac:dyDescent="0.2">
      <c r="A325" s="113" t="s">
        <v>652</v>
      </c>
      <c r="B325" s="20" t="s">
        <v>653</v>
      </c>
      <c r="C325" s="21" t="s">
        <v>67</v>
      </c>
      <c r="D325" s="21" t="s">
        <v>654</v>
      </c>
      <c r="E325" s="84" t="s">
        <v>51</v>
      </c>
      <c r="F325" s="180">
        <v>99808</v>
      </c>
      <c r="G325" s="181">
        <v>1605813.5608514827</v>
      </c>
      <c r="H325" s="203">
        <v>160273039882</v>
      </c>
      <c r="I325" s="186">
        <v>41486892559</v>
      </c>
      <c r="J325" s="175">
        <v>0</v>
      </c>
      <c r="K325" s="175">
        <f t="shared" si="8"/>
        <v>41486892559</v>
      </c>
      <c r="L325" s="187">
        <v>0</v>
      </c>
      <c r="M325" s="96">
        <v>4622179158.1999998</v>
      </c>
      <c r="N325" s="187">
        <v>3578492098.4899998</v>
      </c>
      <c r="O325" s="96">
        <v>1160550167</v>
      </c>
      <c r="P325" s="176">
        <v>17019459017.469999</v>
      </c>
      <c r="Q325" s="187">
        <f t="shared" si="9"/>
        <v>92405466881.839996</v>
      </c>
    </row>
    <row r="326" spans="1:17" x14ac:dyDescent="0.2">
      <c r="A326" s="113" t="s">
        <v>652</v>
      </c>
      <c r="B326" s="20" t="s">
        <v>655</v>
      </c>
      <c r="C326" s="21" t="s">
        <v>67</v>
      </c>
      <c r="D326" s="21" t="s">
        <v>656</v>
      </c>
      <c r="E326" s="84" t="s">
        <v>15</v>
      </c>
      <c r="F326" s="180">
        <v>14469</v>
      </c>
      <c r="G326" s="181">
        <v>1381995.1921886695</v>
      </c>
      <c r="H326" s="203">
        <v>19996088436</v>
      </c>
      <c r="I326" s="186">
        <v>6286838698</v>
      </c>
      <c r="J326" s="175">
        <v>1</v>
      </c>
      <c r="K326" s="175">
        <f t="shared" si="8"/>
        <v>6286838699</v>
      </c>
      <c r="L326" s="187">
        <v>0</v>
      </c>
      <c r="M326" s="96">
        <v>439485842.60000002</v>
      </c>
      <c r="N326" s="187">
        <v>0</v>
      </c>
      <c r="O326" s="96">
        <v>0</v>
      </c>
      <c r="P326" s="176">
        <v>2514137135.6300001</v>
      </c>
      <c r="Q326" s="187">
        <f t="shared" si="9"/>
        <v>10755626758.77</v>
      </c>
    </row>
    <row r="327" spans="1:17" x14ac:dyDescent="0.2">
      <c r="A327" s="113" t="s">
        <v>652</v>
      </c>
      <c r="B327" s="20" t="s">
        <v>657</v>
      </c>
      <c r="C327" s="21" t="s">
        <v>67</v>
      </c>
      <c r="D327" s="21" t="s">
        <v>658</v>
      </c>
      <c r="E327" s="84" t="s">
        <v>15</v>
      </c>
      <c r="F327" s="180">
        <v>22881</v>
      </c>
      <c r="G327" s="181">
        <v>1375075.8613013923</v>
      </c>
      <c r="H327" s="203">
        <v>31463110783</v>
      </c>
      <c r="I327" s="186">
        <v>9987883198</v>
      </c>
      <c r="J327" s="175">
        <v>4</v>
      </c>
      <c r="K327" s="175">
        <f t="shared" si="8"/>
        <v>9987883202</v>
      </c>
      <c r="L327" s="187">
        <v>0</v>
      </c>
      <c r="M327" s="96">
        <v>529643754.80000001</v>
      </c>
      <c r="N327" s="187">
        <v>0</v>
      </c>
      <c r="O327" s="96">
        <v>0</v>
      </c>
      <c r="P327" s="176">
        <v>3984265215.0100002</v>
      </c>
      <c r="Q327" s="187">
        <f t="shared" si="9"/>
        <v>16961318611.190001</v>
      </c>
    </row>
    <row r="328" spans="1:17" x14ac:dyDescent="0.2">
      <c r="A328" s="113" t="s">
        <v>652</v>
      </c>
      <c r="B328" s="20" t="s">
        <v>659</v>
      </c>
      <c r="C328" s="21" t="s">
        <v>67</v>
      </c>
      <c r="D328" s="21" t="s">
        <v>660</v>
      </c>
      <c r="E328" s="84" t="s">
        <v>15</v>
      </c>
      <c r="F328" s="180">
        <v>8872</v>
      </c>
      <c r="G328" s="181">
        <v>1384125.731923792</v>
      </c>
      <c r="H328" s="203">
        <v>12279963494</v>
      </c>
      <c r="I328" s="186">
        <v>3755972989</v>
      </c>
      <c r="J328" s="175">
        <v>0</v>
      </c>
      <c r="K328" s="175">
        <f t="shared" ref="K328:K391" si="10">+I328+J328</f>
        <v>3755972989</v>
      </c>
      <c r="L328" s="187">
        <v>0</v>
      </c>
      <c r="M328" s="96">
        <v>282682046.39999998</v>
      </c>
      <c r="N328" s="187">
        <v>0</v>
      </c>
      <c r="O328" s="96">
        <v>0</v>
      </c>
      <c r="P328" s="176">
        <v>1502584319.47</v>
      </c>
      <c r="Q328" s="187">
        <f t="shared" ref="Q328:Q391" si="11">+((H328)-(K328+L328+M328+N328+O328+P328))</f>
        <v>6738724139.1300001</v>
      </c>
    </row>
    <row r="329" spans="1:17" x14ac:dyDescent="0.2">
      <c r="A329" s="113" t="s">
        <v>652</v>
      </c>
      <c r="B329" s="20" t="s">
        <v>661</v>
      </c>
      <c r="C329" s="21" t="s">
        <v>67</v>
      </c>
      <c r="D329" s="21" t="s">
        <v>662</v>
      </c>
      <c r="E329" s="84" t="s">
        <v>15</v>
      </c>
      <c r="F329" s="180">
        <v>7199</v>
      </c>
      <c r="G329" s="181">
        <v>1376499.2831425099</v>
      </c>
      <c r="H329" s="203">
        <v>9909418340</v>
      </c>
      <c r="I329" s="186">
        <v>3132721705</v>
      </c>
      <c r="J329" s="175">
        <v>0</v>
      </c>
      <c r="K329" s="175">
        <f t="shared" si="10"/>
        <v>3132721705</v>
      </c>
      <c r="L329" s="187">
        <v>0</v>
      </c>
      <c r="M329" s="96">
        <v>172501723.59999999</v>
      </c>
      <c r="N329" s="187">
        <v>0</v>
      </c>
      <c r="O329" s="96">
        <v>0</v>
      </c>
      <c r="P329" s="176">
        <v>1252357178.1199999</v>
      </c>
      <c r="Q329" s="187">
        <f t="shared" si="11"/>
        <v>5351837733.2800007</v>
      </c>
    </row>
    <row r="330" spans="1:17" x14ac:dyDescent="0.2">
      <c r="A330" s="113" t="s">
        <v>652</v>
      </c>
      <c r="B330" s="20" t="s">
        <v>663</v>
      </c>
      <c r="C330" s="21" t="s">
        <v>67</v>
      </c>
      <c r="D330" s="21" t="s">
        <v>664</v>
      </c>
      <c r="E330" s="84" t="s">
        <v>15</v>
      </c>
      <c r="F330" s="180">
        <v>28845</v>
      </c>
      <c r="G330" s="181">
        <v>1381360.9775502405</v>
      </c>
      <c r="H330" s="203">
        <v>39845357398</v>
      </c>
      <c r="I330" s="186">
        <v>12439492554</v>
      </c>
      <c r="J330" s="175">
        <v>0</v>
      </c>
      <c r="K330" s="175">
        <f t="shared" si="10"/>
        <v>12439492554</v>
      </c>
      <c r="L330" s="187">
        <v>0</v>
      </c>
      <c r="M330" s="96">
        <v>875783321.39999998</v>
      </c>
      <c r="N330" s="187">
        <v>0</v>
      </c>
      <c r="O330" s="96">
        <v>0</v>
      </c>
      <c r="P330" s="176">
        <v>5027576287.6000004</v>
      </c>
      <c r="Q330" s="187">
        <f t="shared" si="11"/>
        <v>21502505235</v>
      </c>
    </row>
    <row r="331" spans="1:17" x14ac:dyDescent="0.2">
      <c r="A331" s="113" t="s">
        <v>652</v>
      </c>
      <c r="B331" s="20" t="s">
        <v>665</v>
      </c>
      <c r="C331" s="21" t="s">
        <v>67</v>
      </c>
      <c r="D331" s="21" t="s">
        <v>666</v>
      </c>
      <c r="E331" s="84" t="s">
        <v>15</v>
      </c>
      <c r="F331" s="180">
        <v>6446</v>
      </c>
      <c r="G331" s="181">
        <v>1481957.6282987483</v>
      </c>
      <c r="H331" s="203">
        <v>9552698873</v>
      </c>
      <c r="I331" s="186">
        <v>2822956095</v>
      </c>
      <c r="J331" s="175">
        <v>2</v>
      </c>
      <c r="K331" s="175">
        <f t="shared" si="10"/>
        <v>2822956097</v>
      </c>
      <c r="L331" s="187">
        <v>0</v>
      </c>
      <c r="M331" s="96">
        <v>157825327.40000001</v>
      </c>
      <c r="N331" s="187">
        <v>0</v>
      </c>
      <c r="O331" s="96">
        <v>0</v>
      </c>
      <c r="P331" s="176">
        <v>1129512054.3399999</v>
      </c>
      <c r="Q331" s="187">
        <f t="shared" si="11"/>
        <v>5442405394.2600002</v>
      </c>
    </row>
    <row r="332" spans="1:17" x14ac:dyDescent="0.2">
      <c r="A332" s="113" t="s">
        <v>652</v>
      </c>
      <c r="B332" s="20" t="s">
        <v>667</v>
      </c>
      <c r="C332" s="21" t="s">
        <v>67</v>
      </c>
      <c r="D332" s="21" t="s">
        <v>668</v>
      </c>
      <c r="E332" s="84" t="s">
        <v>15</v>
      </c>
      <c r="F332" s="180">
        <v>40871</v>
      </c>
      <c r="G332" s="181">
        <v>1344393.2109293914</v>
      </c>
      <c r="H332" s="203">
        <v>54946694924</v>
      </c>
      <c r="I332" s="186">
        <v>17638700367</v>
      </c>
      <c r="J332" s="175">
        <v>0</v>
      </c>
      <c r="K332" s="175">
        <f t="shared" si="10"/>
        <v>17638700367</v>
      </c>
      <c r="L332" s="187">
        <v>0</v>
      </c>
      <c r="M332" s="96">
        <v>1075939920</v>
      </c>
      <c r="N332" s="187">
        <v>0</v>
      </c>
      <c r="O332" s="96">
        <v>0</v>
      </c>
      <c r="P332" s="176">
        <v>7081393200.8699999</v>
      </c>
      <c r="Q332" s="187">
        <f t="shared" si="11"/>
        <v>29150661436.130001</v>
      </c>
    </row>
    <row r="333" spans="1:17" x14ac:dyDescent="0.2">
      <c r="A333" s="113" t="s">
        <v>652</v>
      </c>
      <c r="B333" s="20" t="s">
        <v>669</v>
      </c>
      <c r="C333" s="21" t="s">
        <v>67</v>
      </c>
      <c r="D333" s="21" t="s">
        <v>670</v>
      </c>
      <c r="E333" s="84" t="s">
        <v>15</v>
      </c>
      <c r="F333" s="180">
        <v>3612</v>
      </c>
      <c r="G333" s="181">
        <v>1457299.8192125987</v>
      </c>
      <c r="H333" s="203">
        <v>5263766947</v>
      </c>
      <c r="I333" s="186">
        <v>1586724877</v>
      </c>
      <c r="J333" s="175">
        <v>4</v>
      </c>
      <c r="K333" s="175">
        <f t="shared" si="10"/>
        <v>1586724881</v>
      </c>
      <c r="L333" s="187">
        <v>0</v>
      </c>
      <c r="M333" s="96">
        <v>55486977.399999999</v>
      </c>
      <c r="N333" s="187">
        <v>0</v>
      </c>
      <c r="O333" s="96">
        <v>0</v>
      </c>
      <c r="P333" s="176">
        <v>635688616.39999998</v>
      </c>
      <c r="Q333" s="187">
        <f t="shared" si="11"/>
        <v>2985866472.1999998</v>
      </c>
    </row>
    <row r="334" spans="1:17" x14ac:dyDescent="0.2">
      <c r="A334" s="113" t="s">
        <v>652</v>
      </c>
      <c r="B334" s="20" t="s">
        <v>671</v>
      </c>
      <c r="C334" s="21" t="s">
        <v>67</v>
      </c>
      <c r="D334" s="21" t="s">
        <v>672</v>
      </c>
      <c r="E334" s="84" t="s">
        <v>15</v>
      </c>
      <c r="F334" s="180">
        <v>12807</v>
      </c>
      <c r="G334" s="181">
        <v>1414831.2385563217</v>
      </c>
      <c r="H334" s="203">
        <v>18119743673</v>
      </c>
      <c r="I334" s="186">
        <v>5648755458</v>
      </c>
      <c r="J334" s="175">
        <v>1</v>
      </c>
      <c r="K334" s="175">
        <f t="shared" si="10"/>
        <v>5648755459</v>
      </c>
      <c r="L334" s="187">
        <v>0</v>
      </c>
      <c r="M334" s="96">
        <v>273672456</v>
      </c>
      <c r="N334" s="187">
        <v>0</v>
      </c>
      <c r="O334" s="96">
        <v>0</v>
      </c>
      <c r="P334" s="176">
        <v>2252916751.6700001</v>
      </c>
      <c r="Q334" s="187">
        <f t="shared" si="11"/>
        <v>9944399006.3299999</v>
      </c>
    </row>
    <row r="335" spans="1:17" x14ac:dyDescent="0.2">
      <c r="A335" s="113" t="s">
        <v>652</v>
      </c>
      <c r="B335" s="20" t="s">
        <v>673</v>
      </c>
      <c r="C335" s="21" t="s">
        <v>67</v>
      </c>
      <c r="D335" s="21" t="s">
        <v>674</v>
      </c>
      <c r="E335" s="84" t="s">
        <v>15</v>
      </c>
      <c r="F335" s="180">
        <v>5766</v>
      </c>
      <c r="G335" s="181">
        <v>1203667.1372210791</v>
      </c>
      <c r="H335" s="203">
        <v>6940344714</v>
      </c>
      <c r="I335" s="186">
        <v>2395912132</v>
      </c>
      <c r="J335" s="175">
        <v>0</v>
      </c>
      <c r="K335" s="175">
        <f t="shared" si="10"/>
        <v>2395912132</v>
      </c>
      <c r="L335" s="187">
        <v>0</v>
      </c>
      <c r="M335" s="96">
        <v>139039991.59999999</v>
      </c>
      <c r="N335" s="187">
        <v>0</v>
      </c>
      <c r="O335" s="96">
        <v>0</v>
      </c>
      <c r="P335" s="176">
        <v>965834886.57000005</v>
      </c>
      <c r="Q335" s="187">
        <f t="shared" si="11"/>
        <v>3439557703.8299999</v>
      </c>
    </row>
    <row r="336" spans="1:17" x14ac:dyDescent="0.2">
      <c r="A336" s="113" t="s">
        <v>652</v>
      </c>
      <c r="B336" s="20" t="s">
        <v>675</v>
      </c>
      <c r="C336" s="21" t="s">
        <v>67</v>
      </c>
      <c r="D336" s="21" t="s">
        <v>676</v>
      </c>
      <c r="E336" s="84" t="s">
        <v>15</v>
      </c>
      <c r="F336" s="180">
        <v>10453</v>
      </c>
      <c r="G336" s="181">
        <v>1376308.9284076777</v>
      </c>
      <c r="H336" s="203">
        <v>14386557229</v>
      </c>
      <c r="I336" s="186">
        <v>4532796793</v>
      </c>
      <c r="J336" s="175">
        <v>4</v>
      </c>
      <c r="K336" s="175">
        <f t="shared" si="10"/>
        <v>4532796797</v>
      </c>
      <c r="L336" s="187">
        <v>0</v>
      </c>
      <c r="M336" s="96">
        <v>166772975.59999999</v>
      </c>
      <c r="N336" s="187">
        <v>0</v>
      </c>
      <c r="O336" s="96">
        <v>0</v>
      </c>
      <c r="P336" s="176">
        <v>1807254186.1300001</v>
      </c>
      <c r="Q336" s="187">
        <f t="shared" si="11"/>
        <v>7879733270.2699995</v>
      </c>
    </row>
    <row r="337" spans="1:17" x14ac:dyDescent="0.2">
      <c r="A337" s="113" t="s">
        <v>652</v>
      </c>
      <c r="B337" s="20" t="s">
        <v>677</v>
      </c>
      <c r="C337" s="21" t="s">
        <v>67</v>
      </c>
      <c r="D337" s="21" t="s">
        <v>678</v>
      </c>
      <c r="E337" s="84" t="s">
        <v>15</v>
      </c>
      <c r="F337" s="180">
        <v>1435</v>
      </c>
      <c r="G337" s="181">
        <v>1448412.8863563985</v>
      </c>
      <c r="H337" s="203">
        <v>2078472492</v>
      </c>
      <c r="I337" s="186">
        <v>622414524</v>
      </c>
      <c r="J337" s="175">
        <v>0</v>
      </c>
      <c r="K337" s="175">
        <f t="shared" si="10"/>
        <v>622414524</v>
      </c>
      <c r="L337" s="187">
        <v>0</v>
      </c>
      <c r="M337" s="96">
        <v>39296614.799999997</v>
      </c>
      <c r="N337" s="187">
        <v>0</v>
      </c>
      <c r="O337" s="96">
        <v>0</v>
      </c>
      <c r="P337" s="176">
        <v>257206977.91999999</v>
      </c>
      <c r="Q337" s="187">
        <f t="shared" si="11"/>
        <v>1159554375.2800002</v>
      </c>
    </row>
    <row r="338" spans="1:17" x14ac:dyDescent="0.2">
      <c r="A338" s="113" t="s">
        <v>652</v>
      </c>
      <c r="B338" s="20" t="s">
        <v>679</v>
      </c>
      <c r="C338" s="21" t="s">
        <v>67</v>
      </c>
      <c r="D338" s="21" t="s">
        <v>680</v>
      </c>
      <c r="E338" s="84" t="s">
        <v>15</v>
      </c>
      <c r="F338" s="180">
        <v>11790</v>
      </c>
      <c r="G338" s="181">
        <v>1420781.1145446307</v>
      </c>
      <c r="H338" s="203">
        <v>16751009341</v>
      </c>
      <c r="I338" s="186">
        <v>5170945289</v>
      </c>
      <c r="J338" s="175">
        <v>5</v>
      </c>
      <c r="K338" s="175">
        <f t="shared" si="10"/>
        <v>5170945294</v>
      </c>
      <c r="L338" s="187">
        <v>0</v>
      </c>
      <c r="M338" s="96">
        <v>237058689.40000001</v>
      </c>
      <c r="N338" s="187">
        <v>0</v>
      </c>
      <c r="O338" s="96">
        <v>0</v>
      </c>
      <c r="P338" s="176">
        <v>2059575278.45</v>
      </c>
      <c r="Q338" s="187">
        <f t="shared" si="11"/>
        <v>9283430079.1500015</v>
      </c>
    </row>
    <row r="339" spans="1:17" x14ac:dyDescent="0.2">
      <c r="A339" s="113" t="s">
        <v>652</v>
      </c>
      <c r="B339" s="20" t="s">
        <v>681</v>
      </c>
      <c r="C339" s="21" t="s">
        <v>67</v>
      </c>
      <c r="D339" s="21" t="s">
        <v>682</v>
      </c>
      <c r="E339" s="84" t="s">
        <v>15</v>
      </c>
      <c r="F339" s="180">
        <v>4767</v>
      </c>
      <c r="G339" s="181">
        <v>1257992.5801315815</v>
      </c>
      <c r="H339" s="203">
        <v>5996850630</v>
      </c>
      <c r="I339" s="186">
        <v>2044018217</v>
      </c>
      <c r="J339" s="175">
        <v>0</v>
      </c>
      <c r="K339" s="175">
        <f t="shared" si="10"/>
        <v>2044018217</v>
      </c>
      <c r="L339" s="187">
        <v>0</v>
      </c>
      <c r="M339" s="96">
        <v>73980463.200000003</v>
      </c>
      <c r="N339" s="187">
        <v>0</v>
      </c>
      <c r="O339" s="96">
        <v>0</v>
      </c>
      <c r="P339" s="176">
        <v>817338863.36000001</v>
      </c>
      <c r="Q339" s="187">
        <f t="shared" si="11"/>
        <v>3061513086.4400001</v>
      </c>
    </row>
    <row r="340" spans="1:17" x14ac:dyDescent="0.2">
      <c r="A340" s="113" t="s">
        <v>652</v>
      </c>
      <c r="B340" s="20" t="s">
        <v>683</v>
      </c>
      <c r="C340" s="21" t="s">
        <v>67</v>
      </c>
      <c r="D340" s="21" t="s">
        <v>684</v>
      </c>
      <c r="E340" s="84" t="s">
        <v>15</v>
      </c>
      <c r="F340" s="180">
        <v>8880</v>
      </c>
      <c r="G340" s="181">
        <v>1468739.4358656439</v>
      </c>
      <c r="H340" s="203">
        <v>13042406191</v>
      </c>
      <c r="I340" s="186">
        <v>3865099065</v>
      </c>
      <c r="J340" s="175">
        <v>0</v>
      </c>
      <c r="K340" s="175">
        <f t="shared" si="10"/>
        <v>3865099065</v>
      </c>
      <c r="L340" s="187">
        <v>0</v>
      </c>
      <c r="M340" s="96">
        <v>178368625.03</v>
      </c>
      <c r="N340" s="187">
        <v>0</v>
      </c>
      <c r="O340" s="96">
        <v>0</v>
      </c>
      <c r="P340" s="176">
        <v>1541671404.3099999</v>
      </c>
      <c r="Q340" s="187">
        <f t="shared" si="11"/>
        <v>7457267096.6599998</v>
      </c>
    </row>
    <row r="341" spans="1:17" x14ac:dyDescent="0.2">
      <c r="A341" s="113" t="s">
        <v>652</v>
      </c>
      <c r="B341" s="20" t="s">
        <v>685</v>
      </c>
      <c r="C341" s="21" t="s">
        <v>67</v>
      </c>
      <c r="D341" s="21" t="s">
        <v>686</v>
      </c>
      <c r="E341" s="84" t="s">
        <v>15</v>
      </c>
      <c r="F341" s="180">
        <v>7871</v>
      </c>
      <c r="G341" s="181">
        <v>1426003.3265336477</v>
      </c>
      <c r="H341" s="203">
        <v>11224072184</v>
      </c>
      <c r="I341" s="186">
        <v>3341380197</v>
      </c>
      <c r="J341" s="175">
        <v>0</v>
      </c>
      <c r="K341" s="175">
        <f t="shared" si="10"/>
        <v>3341380197</v>
      </c>
      <c r="L341" s="187">
        <v>0</v>
      </c>
      <c r="M341" s="96">
        <v>147938233.19999999</v>
      </c>
      <c r="N341" s="187">
        <v>0</v>
      </c>
      <c r="O341" s="96">
        <v>0</v>
      </c>
      <c r="P341" s="176">
        <v>1337162192.5599999</v>
      </c>
      <c r="Q341" s="187">
        <f t="shared" si="11"/>
        <v>6397591561.2399998</v>
      </c>
    </row>
    <row r="342" spans="1:17" x14ac:dyDescent="0.2">
      <c r="A342" s="113" t="s">
        <v>652</v>
      </c>
      <c r="B342" s="20" t="s">
        <v>687</v>
      </c>
      <c r="C342" s="21" t="s">
        <v>67</v>
      </c>
      <c r="D342" s="21" t="s">
        <v>688</v>
      </c>
      <c r="E342" s="84" t="s">
        <v>15</v>
      </c>
      <c r="F342" s="180">
        <v>13425</v>
      </c>
      <c r="G342" s="181">
        <v>1438332.9243365983</v>
      </c>
      <c r="H342" s="203">
        <v>19309619510</v>
      </c>
      <c r="I342" s="186">
        <v>5844118861</v>
      </c>
      <c r="J342" s="175">
        <v>5</v>
      </c>
      <c r="K342" s="175">
        <f t="shared" si="10"/>
        <v>5844118866</v>
      </c>
      <c r="L342" s="187">
        <v>0</v>
      </c>
      <c r="M342" s="96">
        <v>181240126</v>
      </c>
      <c r="N342" s="187">
        <v>0</v>
      </c>
      <c r="O342" s="96">
        <v>0</v>
      </c>
      <c r="P342" s="176">
        <v>2338594245.6799998</v>
      </c>
      <c r="Q342" s="187">
        <f t="shared" si="11"/>
        <v>10945666272.32</v>
      </c>
    </row>
    <row r="343" spans="1:17" x14ac:dyDescent="0.2">
      <c r="A343" s="113" t="s">
        <v>652</v>
      </c>
      <c r="B343" s="20" t="s">
        <v>689</v>
      </c>
      <c r="C343" s="21" t="s">
        <v>67</v>
      </c>
      <c r="D343" s="21" t="s">
        <v>690</v>
      </c>
      <c r="E343" s="84" t="s">
        <v>15</v>
      </c>
      <c r="F343" s="180">
        <v>37524</v>
      </c>
      <c r="G343" s="181">
        <v>1575805.9967945039</v>
      </c>
      <c r="H343" s="203">
        <v>59130544224</v>
      </c>
      <c r="I343" s="186">
        <v>16314751996</v>
      </c>
      <c r="J343" s="175">
        <v>0</v>
      </c>
      <c r="K343" s="175">
        <f t="shared" si="10"/>
        <v>16314751996</v>
      </c>
      <c r="L343" s="187">
        <v>0</v>
      </c>
      <c r="M343" s="96">
        <v>646771511.20000005</v>
      </c>
      <c r="N343" s="187">
        <v>0</v>
      </c>
      <c r="O343" s="96">
        <v>0</v>
      </c>
      <c r="P343" s="176">
        <v>6503462732.1599998</v>
      </c>
      <c r="Q343" s="187">
        <f t="shared" si="11"/>
        <v>35665557984.639999</v>
      </c>
    </row>
    <row r="344" spans="1:17" x14ac:dyDescent="0.2">
      <c r="A344" s="113" t="s">
        <v>652</v>
      </c>
      <c r="B344" s="20" t="s">
        <v>691</v>
      </c>
      <c r="C344" s="21" t="s">
        <v>67</v>
      </c>
      <c r="D344" s="21" t="s">
        <v>692</v>
      </c>
      <c r="E344" s="84" t="s">
        <v>15</v>
      </c>
      <c r="F344" s="180">
        <v>7910</v>
      </c>
      <c r="G344" s="181">
        <v>1408307.3644504377</v>
      </c>
      <c r="H344" s="203">
        <v>11139711253</v>
      </c>
      <c r="I344" s="186">
        <v>3465649331</v>
      </c>
      <c r="J344" s="175">
        <v>0</v>
      </c>
      <c r="K344" s="175">
        <f t="shared" si="10"/>
        <v>3465649331</v>
      </c>
      <c r="L344" s="187">
        <v>0</v>
      </c>
      <c r="M344" s="96">
        <v>181209989.40000001</v>
      </c>
      <c r="N344" s="187">
        <v>0</v>
      </c>
      <c r="O344" s="96">
        <v>0</v>
      </c>
      <c r="P344" s="176">
        <v>1380088187.51</v>
      </c>
      <c r="Q344" s="187">
        <f t="shared" si="11"/>
        <v>6112763745.0900002</v>
      </c>
    </row>
    <row r="345" spans="1:17" x14ac:dyDescent="0.2">
      <c r="A345" s="113" t="s">
        <v>652</v>
      </c>
      <c r="B345" s="20" t="s">
        <v>693</v>
      </c>
      <c r="C345" s="21" t="s">
        <v>67</v>
      </c>
      <c r="D345" s="21" t="s">
        <v>694</v>
      </c>
      <c r="E345" s="84" t="s">
        <v>15</v>
      </c>
      <c r="F345" s="180">
        <v>10206</v>
      </c>
      <c r="G345" s="181">
        <v>1486311.8832570922</v>
      </c>
      <c r="H345" s="203">
        <v>15169299081</v>
      </c>
      <c r="I345" s="186">
        <v>4458982725</v>
      </c>
      <c r="J345" s="175">
        <v>3</v>
      </c>
      <c r="K345" s="175">
        <f t="shared" si="10"/>
        <v>4458982728</v>
      </c>
      <c r="L345" s="187">
        <v>0</v>
      </c>
      <c r="M345" s="96">
        <v>269800115</v>
      </c>
      <c r="N345" s="187">
        <v>0</v>
      </c>
      <c r="O345" s="96">
        <v>0</v>
      </c>
      <c r="P345" s="176">
        <v>1778985847.98</v>
      </c>
      <c r="Q345" s="187">
        <f t="shared" si="11"/>
        <v>8661530390.0200005</v>
      </c>
    </row>
    <row r="346" spans="1:17" x14ac:dyDescent="0.2">
      <c r="A346" s="113" t="s">
        <v>652</v>
      </c>
      <c r="B346" s="20" t="s">
        <v>695</v>
      </c>
      <c r="C346" s="21" t="s">
        <v>67</v>
      </c>
      <c r="D346" s="21" t="s">
        <v>696</v>
      </c>
      <c r="E346" s="84" t="s">
        <v>15</v>
      </c>
      <c r="F346" s="180">
        <v>16449</v>
      </c>
      <c r="G346" s="181">
        <v>1363389.4794802768</v>
      </c>
      <c r="H346" s="203">
        <v>22426393548</v>
      </c>
      <c r="I346" s="186">
        <v>7165001716</v>
      </c>
      <c r="J346" s="175">
        <v>0</v>
      </c>
      <c r="K346" s="175">
        <f t="shared" si="10"/>
        <v>7165001716</v>
      </c>
      <c r="L346" s="187">
        <v>0</v>
      </c>
      <c r="M346" s="96">
        <v>192841624.80000001</v>
      </c>
      <c r="N346" s="187">
        <v>0</v>
      </c>
      <c r="O346" s="96">
        <v>0</v>
      </c>
      <c r="P346" s="176">
        <v>2858592070.79</v>
      </c>
      <c r="Q346" s="187">
        <f t="shared" si="11"/>
        <v>12209958136.41</v>
      </c>
    </row>
    <row r="347" spans="1:17" x14ac:dyDescent="0.2">
      <c r="A347" s="113" t="s">
        <v>652</v>
      </c>
      <c r="B347" s="20" t="s">
        <v>697</v>
      </c>
      <c r="C347" s="21" t="s">
        <v>67</v>
      </c>
      <c r="D347" s="21" t="s">
        <v>698</v>
      </c>
      <c r="E347" s="84" t="s">
        <v>15</v>
      </c>
      <c r="F347" s="180">
        <v>3283</v>
      </c>
      <c r="G347" s="181">
        <v>1466676.6280617397</v>
      </c>
      <c r="H347" s="203">
        <v>4815099370</v>
      </c>
      <c r="I347" s="186">
        <v>1430504934</v>
      </c>
      <c r="J347" s="175">
        <v>0</v>
      </c>
      <c r="K347" s="175">
        <f t="shared" si="10"/>
        <v>1430504934</v>
      </c>
      <c r="L347" s="187">
        <v>0</v>
      </c>
      <c r="M347" s="96">
        <v>59046047.799999997</v>
      </c>
      <c r="N347" s="187">
        <v>0</v>
      </c>
      <c r="O347" s="96">
        <v>0</v>
      </c>
      <c r="P347" s="176">
        <v>582118370.65999997</v>
      </c>
      <c r="Q347" s="187">
        <f t="shared" si="11"/>
        <v>2743430017.54</v>
      </c>
    </row>
    <row r="348" spans="1:17" x14ac:dyDescent="0.2">
      <c r="A348" s="113" t="s">
        <v>652</v>
      </c>
      <c r="B348" s="20" t="s">
        <v>699</v>
      </c>
      <c r="C348" s="21" t="s">
        <v>67</v>
      </c>
      <c r="D348" s="21" t="s">
        <v>700</v>
      </c>
      <c r="E348" s="84" t="s">
        <v>15</v>
      </c>
      <c r="F348" s="180">
        <v>19342</v>
      </c>
      <c r="G348" s="181">
        <v>1426483.4044419955</v>
      </c>
      <c r="H348" s="203">
        <v>27591042009</v>
      </c>
      <c r="I348" s="186">
        <v>8404076771</v>
      </c>
      <c r="J348" s="175">
        <v>0</v>
      </c>
      <c r="K348" s="175">
        <f t="shared" si="10"/>
        <v>8404076771</v>
      </c>
      <c r="L348" s="187">
        <v>0</v>
      </c>
      <c r="M348" s="96">
        <v>327437274.19999999</v>
      </c>
      <c r="N348" s="187">
        <v>0</v>
      </c>
      <c r="O348" s="96">
        <v>0</v>
      </c>
      <c r="P348" s="176">
        <v>3358522865.73</v>
      </c>
      <c r="Q348" s="187">
        <f t="shared" si="11"/>
        <v>15501005098.07</v>
      </c>
    </row>
    <row r="349" spans="1:17" x14ac:dyDescent="0.2">
      <c r="A349" s="113" t="s">
        <v>652</v>
      </c>
      <c r="B349" s="20" t="s">
        <v>701</v>
      </c>
      <c r="C349" s="21" t="s">
        <v>67</v>
      </c>
      <c r="D349" s="21" t="s">
        <v>702</v>
      </c>
      <c r="E349" s="84" t="s">
        <v>15</v>
      </c>
      <c r="F349" s="180">
        <v>5562</v>
      </c>
      <c r="G349" s="181">
        <v>1430679.2463471806</v>
      </c>
      <c r="H349" s="203">
        <v>7957437969</v>
      </c>
      <c r="I349" s="186">
        <v>2406241579</v>
      </c>
      <c r="J349" s="175">
        <v>0</v>
      </c>
      <c r="K349" s="175">
        <f t="shared" si="10"/>
        <v>2406241579</v>
      </c>
      <c r="L349" s="187">
        <v>0</v>
      </c>
      <c r="M349" s="96">
        <v>103675119</v>
      </c>
      <c r="N349" s="187">
        <v>0</v>
      </c>
      <c r="O349" s="96">
        <v>0</v>
      </c>
      <c r="P349" s="176">
        <v>960949000.97000003</v>
      </c>
      <c r="Q349" s="187">
        <f t="shared" si="11"/>
        <v>4486572270.0299997</v>
      </c>
    </row>
    <row r="350" spans="1:17" x14ac:dyDescent="0.2">
      <c r="A350" s="113" t="s">
        <v>652</v>
      </c>
      <c r="B350" s="20" t="s">
        <v>703</v>
      </c>
      <c r="C350" s="21" t="s">
        <v>67</v>
      </c>
      <c r="D350" s="21" t="s">
        <v>704</v>
      </c>
      <c r="E350" s="84" t="s">
        <v>15</v>
      </c>
      <c r="F350" s="180">
        <v>12905</v>
      </c>
      <c r="G350" s="181">
        <v>1536223.790286191</v>
      </c>
      <c r="H350" s="203">
        <v>19824968014</v>
      </c>
      <c r="I350" s="186">
        <v>5572188680</v>
      </c>
      <c r="J350" s="175">
        <v>1</v>
      </c>
      <c r="K350" s="175">
        <f t="shared" si="10"/>
        <v>5572188681</v>
      </c>
      <c r="L350" s="187">
        <v>0</v>
      </c>
      <c r="M350" s="96">
        <v>482952007</v>
      </c>
      <c r="N350" s="187">
        <v>0</v>
      </c>
      <c r="O350" s="96">
        <v>0</v>
      </c>
      <c r="P350" s="176">
        <v>2242970484.5500002</v>
      </c>
      <c r="Q350" s="187">
        <f t="shared" si="11"/>
        <v>11526856841.450001</v>
      </c>
    </row>
    <row r="351" spans="1:17" x14ac:dyDescent="0.2">
      <c r="A351" s="113" t="s">
        <v>652</v>
      </c>
      <c r="B351" s="20" t="s">
        <v>705</v>
      </c>
      <c r="C351" s="21" t="s">
        <v>67</v>
      </c>
      <c r="D351" s="21" t="s">
        <v>706</v>
      </c>
      <c r="E351" s="84" t="s">
        <v>15</v>
      </c>
      <c r="F351" s="180">
        <v>6906</v>
      </c>
      <c r="G351" s="181">
        <v>1420501.0054661888</v>
      </c>
      <c r="H351" s="203">
        <v>9809979944</v>
      </c>
      <c r="I351" s="186">
        <v>2971195483</v>
      </c>
      <c r="J351" s="175">
        <v>1</v>
      </c>
      <c r="K351" s="175">
        <f t="shared" si="10"/>
        <v>2971195484</v>
      </c>
      <c r="L351" s="187">
        <v>0</v>
      </c>
      <c r="M351" s="96">
        <v>202741028.80000001</v>
      </c>
      <c r="N351" s="187">
        <v>0</v>
      </c>
      <c r="O351" s="96">
        <v>0</v>
      </c>
      <c r="P351" s="176">
        <v>1195297014.0899999</v>
      </c>
      <c r="Q351" s="187">
        <f t="shared" si="11"/>
        <v>5440746417.1099997</v>
      </c>
    </row>
    <row r="352" spans="1:17" x14ac:dyDescent="0.2">
      <c r="A352" s="113" t="s">
        <v>707</v>
      </c>
      <c r="B352" s="20" t="s">
        <v>708</v>
      </c>
      <c r="C352" s="21" t="s">
        <v>709</v>
      </c>
      <c r="D352" s="21" t="s">
        <v>710</v>
      </c>
      <c r="E352" s="84" t="s">
        <v>15</v>
      </c>
      <c r="F352" s="180">
        <v>123334</v>
      </c>
      <c r="G352" s="181">
        <v>1162325.1915126638</v>
      </c>
      <c r="H352" s="203">
        <v>143354215171</v>
      </c>
      <c r="I352" s="186">
        <v>52960484485</v>
      </c>
      <c r="J352" s="175">
        <v>0</v>
      </c>
      <c r="K352" s="175">
        <f t="shared" si="10"/>
        <v>52960484485</v>
      </c>
      <c r="L352" s="187">
        <v>0</v>
      </c>
      <c r="M352" s="96">
        <v>2113902744.8</v>
      </c>
      <c r="N352" s="187">
        <v>0</v>
      </c>
      <c r="O352" s="96">
        <v>1035620108</v>
      </c>
      <c r="P352" s="176">
        <v>6451617352.2799997</v>
      </c>
      <c r="Q352" s="187">
        <f t="shared" si="11"/>
        <v>80792590480.919998</v>
      </c>
    </row>
    <row r="353" spans="1:17" x14ac:dyDescent="0.2">
      <c r="A353" s="113" t="s">
        <v>707</v>
      </c>
      <c r="B353" s="20" t="s">
        <v>711</v>
      </c>
      <c r="C353" s="21" t="s">
        <v>709</v>
      </c>
      <c r="D353" s="21" t="s">
        <v>712</v>
      </c>
      <c r="E353" s="84" t="s">
        <v>18</v>
      </c>
      <c r="F353" s="180">
        <v>4109</v>
      </c>
      <c r="G353" s="181">
        <v>1342259.3463578182</v>
      </c>
      <c r="H353" s="203">
        <v>5515343655</v>
      </c>
      <c r="I353" s="186">
        <v>1783253675</v>
      </c>
      <c r="J353" s="175">
        <v>0</v>
      </c>
      <c r="K353" s="175">
        <f t="shared" si="10"/>
        <v>1783253675</v>
      </c>
      <c r="L353" s="187">
        <v>0</v>
      </c>
      <c r="M353" s="96">
        <v>62531130</v>
      </c>
      <c r="N353" s="187">
        <v>0</v>
      </c>
      <c r="O353" s="96">
        <v>0</v>
      </c>
      <c r="P353" s="176">
        <v>217096673.88</v>
      </c>
      <c r="Q353" s="187">
        <f t="shared" si="11"/>
        <v>3452462176.1199999</v>
      </c>
    </row>
    <row r="354" spans="1:17" x14ac:dyDescent="0.2">
      <c r="A354" s="113" t="s">
        <v>707</v>
      </c>
      <c r="B354" s="20" t="s">
        <v>713</v>
      </c>
      <c r="C354" s="21" t="s">
        <v>709</v>
      </c>
      <c r="D354" s="21" t="s">
        <v>714</v>
      </c>
      <c r="E354" s="84" t="s">
        <v>18</v>
      </c>
      <c r="F354" s="180">
        <v>8382</v>
      </c>
      <c r="G354" s="181">
        <v>1281961.5940074387</v>
      </c>
      <c r="H354" s="203">
        <v>10745402081</v>
      </c>
      <c r="I354" s="186">
        <v>3659669555</v>
      </c>
      <c r="J354" s="175">
        <v>2</v>
      </c>
      <c r="K354" s="175">
        <f t="shared" si="10"/>
        <v>3659669557</v>
      </c>
      <c r="L354" s="187">
        <v>0</v>
      </c>
      <c r="M354" s="96">
        <v>90050690.400000006</v>
      </c>
      <c r="N354" s="187">
        <v>0</v>
      </c>
      <c r="O354" s="96">
        <v>0</v>
      </c>
      <c r="P354" s="176">
        <v>444141173.79000002</v>
      </c>
      <c r="Q354" s="187">
        <f t="shared" si="11"/>
        <v>6551540659.8099995</v>
      </c>
    </row>
    <row r="355" spans="1:17" x14ac:dyDescent="0.2">
      <c r="A355" s="113" t="s">
        <v>707</v>
      </c>
      <c r="B355" s="20" t="s">
        <v>715</v>
      </c>
      <c r="C355" s="21" t="s">
        <v>709</v>
      </c>
      <c r="D355" s="21" t="s">
        <v>716</v>
      </c>
      <c r="E355" s="84" t="s">
        <v>18</v>
      </c>
      <c r="F355" s="180">
        <v>30664</v>
      </c>
      <c r="G355" s="181">
        <v>1176716.7463345863</v>
      </c>
      <c r="H355" s="203">
        <v>36082842310</v>
      </c>
      <c r="I355" s="186">
        <v>13239169962</v>
      </c>
      <c r="J355" s="175">
        <v>0</v>
      </c>
      <c r="K355" s="175">
        <f t="shared" si="10"/>
        <v>13239169962</v>
      </c>
      <c r="L355" s="187">
        <v>0</v>
      </c>
      <c r="M355" s="96">
        <v>356914775.39999998</v>
      </c>
      <c r="N355" s="187">
        <v>0</v>
      </c>
      <c r="O355" s="96">
        <v>0</v>
      </c>
      <c r="P355" s="176">
        <v>1610643468.52</v>
      </c>
      <c r="Q355" s="187">
        <f t="shared" si="11"/>
        <v>20876114104.080002</v>
      </c>
    </row>
    <row r="356" spans="1:17" x14ac:dyDescent="0.2">
      <c r="A356" s="113" t="s">
        <v>707</v>
      </c>
      <c r="B356" s="20" t="s">
        <v>717</v>
      </c>
      <c r="C356" s="21" t="s">
        <v>709</v>
      </c>
      <c r="D356" s="21" t="s">
        <v>718</v>
      </c>
      <c r="E356" s="84" t="s">
        <v>18</v>
      </c>
      <c r="F356" s="180">
        <v>8903</v>
      </c>
      <c r="G356" s="181">
        <v>1216770.6726824832</v>
      </c>
      <c r="H356" s="203">
        <v>10832909299</v>
      </c>
      <c r="I356" s="186">
        <v>3855674361</v>
      </c>
      <c r="J356" s="175">
        <v>1</v>
      </c>
      <c r="K356" s="175">
        <f t="shared" si="10"/>
        <v>3855674362</v>
      </c>
      <c r="L356" s="187">
        <v>0</v>
      </c>
      <c r="M356" s="96">
        <v>99509848.799999997</v>
      </c>
      <c r="N356" s="187">
        <v>0</v>
      </c>
      <c r="O356" s="96">
        <v>0</v>
      </c>
      <c r="P356" s="176">
        <v>468611761.87</v>
      </c>
      <c r="Q356" s="187">
        <f t="shared" si="11"/>
        <v>6409113326.3299999</v>
      </c>
    </row>
    <row r="357" spans="1:17" x14ac:dyDescent="0.2">
      <c r="A357" s="113" t="s">
        <v>707</v>
      </c>
      <c r="B357" s="20" t="s">
        <v>719</v>
      </c>
      <c r="C357" s="21" t="s">
        <v>709</v>
      </c>
      <c r="D357" s="21" t="s">
        <v>720</v>
      </c>
      <c r="E357" s="84" t="s">
        <v>18</v>
      </c>
      <c r="F357" s="180">
        <v>17107</v>
      </c>
      <c r="G357" s="181">
        <v>1334929.7737239779</v>
      </c>
      <c r="H357" s="203">
        <v>22836643640</v>
      </c>
      <c r="I357" s="186">
        <v>7431398445</v>
      </c>
      <c r="J357" s="175">
        <v>4</v>
      </c>
      <c r="K357" s="175">
        <f t="shared" si="10"/>
        <v>7431398449</v>
      </c>
      <c r="L357" s="187">
        <v>0</v>
      </c>
      <c r="M357" s="96">
        <v>194876371.80000001</v>
      </c>
      <c r="N357" s="187">
        <v>0</v>
      </c>
      <c r="O357" s="96">
        <v>0</v>
      </c>
      <c r="P357" s="176">
        <v>906741682.5</v>
      </c>
      <c r="Q357" s="187">
        <f t="shared" si="11"/>
        <v>14303627136.700001</v>
      </c>
    </row>
    <row r="358" spans="1:17" x14ac:dyDescent="0.2">
      <c r="A358" s="113" t="s">
        <v>707</v>
      </c>
      <c r="B358" s="20" t="s">
        <v>721</v>
      </c>
      <c r="C358" s="21" t="s">
        <v>709</v>
      </c>
      <c r="D358" s="21" t="s">
        <v>722</v>
      </c>
      <c r="E358" s="84" t="s">
        <v>18</v>
      </c>
      <c r="F358" s="180">
        <v>13849</v>
      </c>
      <c r="G358" s="181">
        <v>1264273.3802615774</v>
      </c>
      <c r="H358" s="203">
        <v>17508922044</v>
      </c>
      <c r="I358" s="186">
        <v>6004504949</v>
      </c>
      <c r="J358" s="175">
        <v>3</v>
      </c>
      <c r="K358" s="175">
        <f t="shared" si="10"/>
        <v>6004504952</v>
      </c>
      <c r="L358" s="187">
        <v>0</v>
      </c>
      <c r="M358" s="96">
        <v>173650463</v>
      </c>
      <c r="N358" s="187">
        <v>0</v>
      </c>
      <c r="O358" s="96">
        <v>0</v>
      </c>
      <c r="P358" s="176">
        <v>733798461.03999996</v>
      </c>
      <c r="Q358" s="187">
        <f t="shared" si="11"/>
        <v>10596968167.959999</v>
      </c>
    </row>
    <row r="359" spans="1:17" x14ac:dyDescent="0.2">
      <c r="A359" s="113" t="s">
        <v>707</v>
      </c>
      <c r="B359" s="20" t="s">
        <v>723</v>
      </c>
      <c r="C359" s="21" t="s">
        <v>709</v>
      </c>
      <c r="D359" s="21" t="s">
        <v>724</v>
      </c>
      <c r="E359" s="84" t="s">
        <v>18</v>
      </c>
      <c r="F359" s="180">
        <v>13270</v>
      </c>
      <c r="G359" s="181">
        <v>1223318.1810896816</v>
      </c>
      <c r="H359" s="203">
        <v>16233432264</v>
      </c>
      <c r="I359" s="186">
        <v>5725996590</v>
      </c>
      <c r="J359" s="175">
        <v>5</v>
      </c>
      <c r="K359" s="175">
        <f t="shared" si="10"/>
        <v>5725996595</v>
      </c>
      <c r="L359" s="187">
        <v>0</v>
      </c>
      <c r="M359" s="96">
        <v>133047450.59999999</v>
      </c>
      <c r="N359" s="187">
        <v>0</v>
      </c>
      <c r="O359" s="96">
        <v>0</v>
      </c>
      <c r="P359" s="176">
        <v>697784139</v>
      </c>
      <c r="Q359" s="187">
        <f t="shared" si="11"/>
        <v>9676604079.3999996</v>
      </c>
    </row>
    <row r="360" spans="1:17" x14ac:dyDescent="0.2">
      <c r="A360" s="113" t="s">
        <v>707</v>
      </c>
      <c r="B360" s="20" t="s">
        <v>725</v>
      </c>
      <c r="C360" s="21" t="s">
        <v>709</v>
      </c>
      <c r="D360" s="21" t="s">
        <v>726</v>
      </c>
      <c r="E360" s="84" t="s">
        <v>18</v>
      </c>
      <c r="F360" s="180">
        <v>7242</v>
      </c>
      <c r="G360" s="181">
        <v>1226359.9256586689</v>
      </c>
      <c r="H360" s="203">
        <v>8881298582</v>
      </c>
      <c r="I360" s="186">
        <v>3237727198</v>
      </c>
      <c r="J360" s="175">
        <v>0</v>
      </c>
      <c r="K360" s="175">
        <f t="shared" si="10"/>
        <v>3237727198</v>
      </c>
      <c r="L360" s="187">
        <v>0</v>
      </c>
      <c r="M360" s="96">
        <v>110818185.40000001</v>
      </c>
      <c r="N360" s="187">
        <v>0</v>
      </c>
      <c r="O360" s="96">
        <v>0</v>
      </c>
      <c r="P360" s="176">
        <v>393923271.27999997</v>
      </c>
      <c r="Q360" s="187">
        <f t="shared" si="11"/>
        <v>5138829927.3199997</v>
      </c>
    </row>
    <row r="361" spans="1:17" x14ac:dyDescent="0.2">
      <c r="A361" s="113" t="s">
        <v>707</v>
      </c>
      <c r="B361" s="20" t="s">
        <v>727</v>
      </c>
      <c r="C361" s="21" t="s">
        <v>709</v>
      </c>
      <c r="D361" s="21" t="s">
        <v>728</v>
      </c>
      <c r="E361" s="84" t="s">
        <v>18</v>
      </c>
      <c r="F361" s="180">
        <v>3429</v>
      </c>
      <c r="G361" s="181">
        <v>1303083.8707348849</v>
      </c>
      <c r="H361" s="203">
        <v>4468274593</v>
      </c>
      <c r="I361" s="186">
        <v>1472701261</v>
      </c>
      <c r="J361" s="175">
        <v>5</v>
      </c>
      <c r="K361" s="175">
        <f t="shared" si="10"/>
        <v>1472701266</v>
      </c>
      <c r="L361" s="187">
        <v>0</v>
      </c>
      <c r="M361" s="96">
        <v>42426999.200000003</v>
      </c>
      <c r="N361" s="187">
        <v>0</v>
      </c>
      <c r="O361" s="96">
        <v>0</v>
      </c>
      <c r="P361" s="176">
        <v>179486443.93000001</v>
      </c>
      <c r="Q361" s="187">
        <f t="shared" si="11"/>
        <v>2773659883.8699999</v>
      </c>
    </row>
    <row r="362" spans="1:17" x14ac:dyDescent="0.2">
      <c r="A362" s="113" t="s">
        <v>707</v>
      </c>
      <c r="B362" s="20" t="s">
        <v>729</v>
      </c>
      <c r="C362" s="21" t="s">
        <v>709</v>
      </c>
      <c r="D362" s="21" t="s">
        <v>730</v>
      </c>
      <c r="E362" s="84" t="s">
        <v>18</v>
      </c>
      <c r="F362" s="180">
        <v>23247</v>
      </c>
      <c r="G362" s="181">
        <v>1260038.39642327</v>
      </c>
      <c r="H362" s="203">
        <v>29292112602</v>
      </c>
      <c r="I362" s="186">
        <v>10150966019</v>
      </c>
      <c r="J362" s="175">
        <v>0</v>
      </c>
      <c r="K362" s="175">
        <f t="shared" si="10"/>
        <v>10150966019</v>
      </c>
      <c r="L362" s="187">
        <v>0</v>
      </c>
      <c r="M362" s="96">
        <v>273969307</v>
      </c>
      <c r="N362" s="187">
        <v>0</v>
      </c>
      <c r="O362" s="96">
        <v>0</v>
      </c>
      <c r="P362" s="176">
        <v>1235339122.97</v>
      </c>
      <c r="Q362" s="187">
        <f t="shared" si="11"/>
        <v>17631838153.029999</v>
      </c>
    </row>
    <row r="363" spans="1:17" x14ac:dyDescent="0.2">
      <c r="A363" s="113" t="s">
        <v>707</v>
      </c>
      <c r="B363" s="20" t="s">
        <v>731</v>
      </c>
      <c r="C363" s="21" t="s">
        <v>709</v>
      </c>
      <c r="D363" s="21" t="s">
        <v>732</v>
      </c>
      <c r="E363" s="84" t="s">
        <v>18</v>
      </c>
      <c r="F363" s="180">
        <v>12191</v>
      </c>
      <c r="G363" s="181">
        <v>1230433.9216173859</v>
      </c>
      <c r="H363" s="203">
        <v>15000219939</v>
      </c>
      <c r="I363" s="186">
        <v>5236873187</v>
      </c>
      <c r="J363" s="175">
        <v>0</v>
      </c>
      <c r="K363" s="175">
        <f t="shared" si="10"/>
        <v>5236873187</v>
      </c>
      <c r="L363" s="187">
        <v>0</v>
      </c>
      <c r="M363" s="96">
        <v>134359707.59999999</v>
      </c>
      <c r="N363" s="187">
        <v>0</v>
      </c>
      <c r="O363" s="96">
        <v>0</v>
      </c>
      <c r="P363" s="176">
        <v>637618410.47000003</v>
      </c>
      <c r="Q363" s="187">
        <f t="shared" si="11"/>
        <v>8991368633.9300003</v>
      </c>
    </row>
    <row r="364" spans="1:17" x14ac:dyDescent="0.2">
      <c r="A364" s="113" t="s">
        <v>707</v>
      </c>
      <c r="B364" s="20" t="s">
        <v>733</v>
      </c>
      <c r="C364" s="21" t="s">
        <v>709</v>
      </c>
      <c r="D364" s="21" t="s">
        <v>734</v>
      </c>
      <c r="E364" s="84" t="s">
        <v>18</v>
      </c>
      <c r="F364" s="180">
        <v>49943</v>
      </c>
      <c r="G364" s="181">
        <v>1177347.1838515988</v>
      </c>
      <c r="H364" s="203">
        <v>58800250404</v>
      </c>
      <c r="I364" s="186">
        <v>21160229591</v>
      </c>
      <c r="J364" s="175">
        <v>0</v>
      </c>
      <c r="K364" s="175">
        <f t="shared" si="10"/>
        <v>21160229591</v>
      </c>
      <c r="L364" s="187">
        <v>0</v>
      </c>
      <c r="M364" s="96">
        <v>635913112</v>
      </c>
      <c r="N364" s="187">
        <v>0</v>
      </c>
      <c r="O364" s="96">
        <v>0</v>
      </c>
      <c r="P364" s="176">
        <v>2577072107.1799998</v>
      </c>
      <c r="Q364" s="187">
        <f t="shared" si="11"/>
        <v>34427035593.82</v>
      </c>
    </row>
    <row r="365" spans="1:17" x14ac:dyDescent="0.2">
      <c r="A365" s="113" t="s">
        <v>707</v>
      </c>
      <c r="B365" s="20" t="s">
        <v>735</v>
      </c>
      <c r="C365" s="21" t="s">
        <v>709</v>
      </c>
      <c r="D365" s="21" t="s">
        <v>736</v>
      </c>
      <c r="E365" s="84" t="s">
        <v>18</v>
      </c>
      <c r="F365" s="180">
        <v>8904</v>
      </c>
      <c r="G365" s="181">
        <v>1167700.6443025691</v>
      </c>
      <c r="H365" s="203">
        <v>10397206537</v>
      </c>
      <c r="I365" s="186">
        <v>3757111492</v>
      </c>
      <c r="J365" s="175">
        <v>0</v>
      </c>
      <c r="K365" s="175">
        <f t="shared" si="10"/>
        <v>3757111492</v>
      </c>
      <c r="L365" s="187">
        <v>0</v>
      </c>
      <c r="M365" s="96">
        <v>115090994.8</v>
      </c>
      <c r="N365" s="187">
        <v>0</v>
      </c>
      <c r="O365" s="96">
        <v>0</v>
      </c>
      <c r="P365" s="176">
        <v>459887465.25</v>
      </c>
      <c r="Q365" s="187">
        <f t="shared" si="11"/>
        <v>6065116584.9499998</v>
      </c>
    </row>
    <row r="366" spans="1:17" x14ac:dyDescent="0.2">
      <c r="A366" s="113" t="s">
        <v>707</v>
      </c>
      <c r="B366" s="20" t="s">
        <v>737</v>
      </c>
      <c r="C366" s="21" t="s">
        <v>709</v>
      </c>
      <c r="D366" s="21" t="s">
        <v>738</v>
      </c>
      <c r="E366" s="84" t="s">
        <v>18</v>
      </c>
      <c r="F366" s="180">
        <v>7794</v>
      </c>
      <c r="G366" s="181">
        <v>1219228.5914693393</v>
      </c>
      <c r="H366" s="203">
        <v>9502667642</v>
      </c>
      <c r="I366" s="186">
        <v>3358129242</v>
      </c>
      <c r="J366" s="175">
        <v>4</v>
      </c>
      <c r="K366" s="175">
        <f t="shared" si="10"/>
        <v>3358129246</v>
      </c>
      <c r="L366" s="187">
        <v>0</v>
      </c>
      <c r="M366" s="96">
        <v>76504651.400000006</v>
      </c>
      <c r="N366" s="187">
        <v>0</v>
      </c>
      <c r="O366" s="96">
        <v>0</v>
      </c>
      <c r="P366" s="176">
        <v>409031199.56999999</v>
      </c>
      <c r="Q366" s="187">
        <f t="shared" si="11"/>
        <v>5659002545.0299997</v>
      </c>
    </row>
    <row r="367" spans="1:17" x14ac:dyDescent="0.2">
      <c r="A367" s="113" t="s">
        <v>707</v>
      </c>
      <c r="B367" s="20" t="s">
        <v>739</v>
      </c>
      <c r="C367" s="21" t="s">
        <v>709</v>
      </c>
      <c r="D367" s="21" t="s">
        <v>740</v>
      </c>
      <c r="E367" s="84" t="s">
        <v>18</v>
      </c>
      <c r="F367" s="180">
        <v>5874</v>
      </c>
      <c r="G367" s="181">
        <v>1302374.1227023043</v>
      </c>
      <c r="H367" s="203">
        <v>7650145597</v>
      </c>
      <c r="I367" s="186">
        <v>2556766196</v>
      </c>
      <c r="J367" s="175">
        <v>0</v>
      </c>
      <c r="K367" s="175">
        <f t="shared" si="10"/>
        <v>2556766196</v>
      </c>
      <c r="L367" s="187">
        <v>0</v>
      </c>
      <c r="M367" s="96">
        <v>63239961.200000003</v>
      </c>
      <c r="N367" s="187">
        <v>0</v>
      </c>
      <c r="O367" s="96">
        <v>0</v>
      </c>
      <c r="P367" s="176">
        <v>310191302.47000003</v>
      </c>
      <c r="Q367" s="187">
        <f t="shared" si="11"/>
        <v>4719948137.3299999</v>
      </c>
    </row>
    <row r="368" spans="1:17" x14ac:dyDescent="0.2">
      <c r="A368" s="113" t="s">
        <v>741</v>
      </c>
      <c r="B368" s="20" t="s">
        <v>742</v>
      </c>
      <c r="C368" s="21" t="s">
        <v>743</v>
      </c>
      <c r="D368" s="21" t="s">
        <v>744</v>
      </c>
      <c r="E368" s="84" t="s">
        <v>51</v>
      </c>
      <c r="F368" s="180">
        <v>171259</v>
      </c>
      <c r="G368" s="181">
        <v>1421265.4007968379</v>
      </c>
      <c r="H368" s="203">
        <v>243404491276</v>
      </c>
      <c r="I368" s="186">
        <v>71514064378</v>
      </c>
      <c r="J368" s="175">
        <v>5</v>
      </c>
      <c r="K368" s="175">
        <f t="shared" si="10"/>
        <v>71514064383</v>
      </c>
      <c r="L368" s="187">
        <v>0</v>
      </c>
      <c r="M368" s="96">
        <v>3335896955.1999998</v>
      </c>
      <c r="N368" s="187">
        <v>0</v>
      </c>
      <c r="O368" s="96">
        <v>1898669067</v>
      </c>
      <c r="P368" s="176">
        <v>9224007266.8999996</v>
      </c>
      <c r="Q368" s="187">
        <f t="shared" si="11"/>
        <v>157431853603.90002</v>
      </c>
    </row>
    <row r="369" spans="1:17" x14ac:dyDescent="0.2">
      <c r="A369" s="113" t="s">
        <v>741</v>
      </c>
      <c r="B369" s="20" t="s">
        <v>745</v>
      </c>
      <c r="C369" s="21" t="s">
        <v>743</v>
      </c>
      <c r="D369" s="21" t="s">
        <v>746</v>
      </c>
      <c r="E369" s="84" t="s">
        <v>15</v>
      </c>
      <c r="F369" s="180">
        <v>15625</v>
      </c>
      <c r="G369" s="181">
        <v>1394483.0599182167</v>
      </c>
      <c r="H369" s="203">
        <v>21788797812</v>
      </c>
      <c r="I369" s="186">
        <v>6826768870</v>
      </c>
      <c r="J369" s="175">
        <v>0</v>
      </c>
      <c r="K369" s="175">
        <f t="shared" si="10"/>
        <v>6826768870</v>
      </c>
      <c r="L369" s="187">
        <v>0</v>
      </c>
      <c r="M369" s="96">
        <v>162767341.80000001</v>
      </c>
      <c r="N369" s="187">
        <v>0</v>
      </c>
      <c r="O369" s="96">
        <v>0</v>
      </c>
      <c r="P369" s="176">
        <v>880764388.14999998</v>
      </c>
      <c r="Q369" s="187">
        <f t="shared" si="11"/>
        <v>13918497212.049999</v>
      </c>
    </row>
    <row r="370" spans="1:17" x14ac:dyDescent="0.2">
      <c r="A370" s="113" t="s">
        <v>741</v>
      </c>
      <c r="B370" s="20" t="s">
        <v>747</v>
      </c>
      <c r="C370" s="21" t="s">
        <v>743</v>
      </c>
      <c r="D370" s="21" t="s">
        <v>42</v>
      </c>
      <c r="E370" s="84" t="s">
        <v>18</v>
      </c>
      <c r="F370" s="180">
        <v>26937</v>
      </c>
      <c r="G370" s="181">
        <v>1244812.2182761908</v>
      </c>
      <c r="H370" s="203">
        <v>33531506724</v>
      </c>
      <c r="I370" s="186">
        <v>11661205320</v>
      </c>
      <c r="J370" s="175">
        <v>0</v>
      </c>
      <c r="K370" s="175">
        <f t="shared" si="10"/>
        <v>11661205320</v>
      </c>
      <c r="L370" s="187">
        <v>0</v>
      </c>
      <c r="M370" s="96">
        <v>257162035.80000001</v>
      </c>
      <c r="N370" s="187">
        <v>0</v>
      </c>
      <c r="O370" s="96">
        <v>0</v>
      </c>
      <c r="P370" s="176">
        <v>1494379086.6199999</v>
      </c>
      <c r="Q370" s="187">
        <f t="shared" si="11"/>
        <v>20118760281.580002</v>
      </c>
    </row>
    <row r="371" spans="1:17" x14ac:dyDescent="0.2">
      <c r="A371" s="113" t="s">
        <v>741</v>
      </c>
      <c r="B371" s="20" t="s">
        <v>748</v>
      </c>
      <c r="C371" s="21" t="s">
        <v>743</v>
      </c>
      <c r="D371" s="21" t="s">
        <v>749</v>
      </c>
      <c r="E371" s="84" t="s">
        <v>15</v>
      </c>
      <c r="F371" s="180">
        <v>20815</v>
      </c>
      <c r="G371" s="181">
        <v>1243543.6049382933</v>
      </c>
      <c r="H371" s="203">
        <v>25884360137</v>
      </c>
      <c r="I371" s="186">
        <v>9058973746</v>
      </c>
      <c r="J371" s="175">
        <v>0</v>
      </c>
      <c r="K371" s="175">
        <f t="shared" si="10"/>
        <v>9058973746</v>
      </c>
      <c r="L371" s="187">
        <v>0</v>
      </c>
      <c r="M371" s="96">
        <v>202579972.59999999</v>
      </c>
      <c r="N371" s="187">
        <v>0</v>
      </c>
      <c r="O371" s="96">
        <v>0</v>
      </c>
      <c r="P371" s="176">
        <v>1160862373.74</v>
      </c>
      <c r="Q371" s="187">
        <f t="shared" si="11"/>
        <v>15461944044.66</v>
      </c>
    </row>
    <row r="372" spans="1:17" x14ac:dyDescent="0.2">
      <c r="A372" s="113" t="s">
        <v>741</v>
      </c>
      <c r="B372" s="20" t="s">
        <v>750</v>
      </c>
      <c r="C372" s="21" t="s">
        <v>743</v>
      </c>
      <c r="D372" s="21" t="s">
        <v>751</v>
      </c>
      <c r="E372" s="84" t="s">
        <v>15</v>
      </c>
      <c r="F372" s="180">
        <v>35213</v>
      </c>
      <c r="G372" s="181">
        <v>1395847.6328698166</v>
      </c>
      <c r="H372" s="203">
        <v>49151982697</v>
      </c>
      <c r="I372" s="186">
        <v>15346975073</v>
      </c>
      <c r="J372" s="175">
        <v>0</v>
      </c>
      <c r="K372" s="175">
        <f t="shared" si="10"/>
        <v>15346975073</v>
      </c>
      <c r="L372" s="187">
        <v>0</v>
      </c>
      <c r="M372" s="96">
        <v>379928891.19999999</v>
      </c>
      <c r="N372" s="187">
        <v>0</v>
      </c>
      <c r="O372" s="96">
        <v>0</v>
      </c>
      <c r="P372" s="176">
        <v>1964105146.0999999</v>
      </c>
      <c r="Q372" s="187">
        <f t="shared" si="11"/>
        <v>31460973586.700001</v>
      </c>
    </row>
    <row r="373" spans="1:17" x14ac:dyDescent="0.2">
      <c r="A373" s="113" t="s">
        <v>741</v>
      </c>
      <c r="B373" s="20" t="s">
        <v>752</v>
      </c>
      <c r="C373" s="21" t="s">
        <v>743</v>
      </c>
      <c r="D373" s="21" t="s">
        <v>753</v>
      </c>
      <c r="E373" s="84" t="s">
        <v>15</v>
      </c>
      <c r="F373" s="180">
        <v>23313</v>
      </c>
      <c r="G373" s="181">
        <v>1196932.2666861031</v>
      </c>
      <c r="H373" s="203">
        <v>27904081934</v>
      </c>
      <c r="I373" s="186">
        <v>10094227476</v>
      </c>
      <c r="J373" s="175">
        <v>0</v>
      </c>
      <c r="K373" s="175">
        <f t="shared" si="10"/>
        <v>10094227476</v>
      </c>
      <c r="L373" s="187">
        <v>0</v>
      </c>
      <c r="M373" s="96">
        <v>225148510.59999999</v>
      </c>
      <c r="N373" s="187">
        <v>0</v>
      </c>
      <c r="O373" s="96">
        <v>0</v>
      </c>
      <c r="P373" s="176">
        <v>1293652473.3699999</v>
      </c>
      <c r="Q373" s="187">
        <f t="shared" si="11"/>
        <v>16291053474.029999</v>
      </c>
    </row>
    <row r="374" spans="1:17" x14ac:dyDescent="0.2">
      <c r="A374" s="113" t="s">
        <v>741</v>
      </c>
      <c r="B374" s="20" t="s">
        <v>754</v>
      </c>
      <c r="C374" s="21" t="s">
        <v>743</v>
      </c>
      <c r="D374" s="21" t="s">
        <v>755</v>
      </c>
      <c r="E374" s="84" t="s">
        <v>15</v>
      </c>
      <c r="F374" s="180">
        <v>33255</v>
      </c>
      <c r="G374" s="181">
        <v>1273748.3811293661</v>
      </c>
      <c r="H374" s="203">
        <v>42358502415</v>
      </c>
      <c r="I374" s="186">
        <v>14472220448</v>
      </c>
      <c r="J374" s="175">
        <v>0</v>
      </c>
      <c r="K374" s="175">
        <f t="shared" si="10"/>
        <v>14472220448</v>
      </c>
      <c r="L374" s="187">
        <v>0</v>
      </c>
      <c r="M374" s="96">
        <v>355305068.80000001</v>
      </c>
      <c r="N374" s="187">
        <v>0</v>
      </c>
      <c r="O374" s="96">
        <v>0</v>
      </c>
      <c r="P374" s="176">
        <v>1852727379.97</v>
      </c>
      <c r="Q374" s="187">
        <f t="shared" si="11"/>
        <v>25678249518.230003</v>
      </c>
    </row>
    <row r="375" spans="1:17" x14ac:dyDescent="0.2">
      <c r="A375" s="113" t="s">
        <v>741</v>
      </c>
      <c r="B375" s="20" t="s">
        <v>756</v>
      </c>
      <c r="C375" s="21" t="s">
        <v>743</v>
      </c>
      <c r="D375" s="21" t="s">
        <v>757</v>
      </c>
      <c r="E375" s="84" t="s">
        <v>15</v>
      </c>
      <c r="F375" s="180">
        <v>36295</v>
      </c>
      <c r="G375" s="181">
        <v>1199696.4510958272</v>
      </c>
      <c r="H375" s="203">
        <v>43542982693</v>
      </c>
      <c r="I375" s="186">
        <v>15736011392</v>
      </c>
      <c r="J375" s="175">
        <v>0</v>
      </c>
      <c r="K375" s="175">
        <f t="shared" si="10"/>
        <v>15736011392</v>
      </c>
      <c r="L375" s="187">
        <v>0</v>
      </c>
      <c r="M375" s="96">
        <v>331303086</v>
      </c>
      <c r="N375" s="187">
        <v>0</v>
      </c>
      <c r="O375" s="96">
        <v>0</v>
      </c>
      <c r="P375" s="176">
        <v>2015057531.3199999</v>
      </c>
      <c r="Q375" s="187">
        <f t="shared" si="11"/>
        <v>25460610683.68</v>
      </c>
    </row>
    <row r="376" spans="1:17" x14ac:dyDescent="0.2">
      <c r="A376" s="113" t="s">
        <v>741</v>
      </c>
      <c r="B376" s="20" t="s">
        <v>758</v>
      </c>
      <c r="C376" s="21" t="s">
        <v>743</v>
      </c>
      <c r="D376" s="21" t="s">
        <v>759</v>
      </c>
      <c r="E376" s="84" t="s">
        <v>15</v>
      </c>
      <c r="F376" s="180">
        <v>18855</v>
      </c>
      <c r="G376" s="181">
        <v>1262225.9852372725</v>
      </c>
      <c r="H376" s="203">
        <v>23799270952</v>
      </c>
      <c r="I376" s="186">
        <v>8151356979</v>
      </c>
      <c r="J376" s="175">
        <v>2</v>
      </c>
      <c r="K376" s="175">
        <f t="shared" si="10"/>
        <v>8151356981</v>
      </c>
      <c r="L376" s="187">
        <v>0</v>
      </c>
      <c r="M376" s="96">
        <v>218445921.59999999</v>
      </c>
      <c r="N376" s="187">
        <v>0</v>
      </c>
      <c r="O376" s="96">
        <v>0</v>
      </c>
      <c r="P376" s="176">
        <v>1044944296.05</v>
      </c>
      <c r="Q376" s="187">
        <f t="shared" si="11"/>
        <v>14384523753.35</v>
      </c>
    </row>
    <row r="377" spans="1:17" x14ac:dyDescent="0.2">
      <c r="A377" s="113" t="s">
        <v>741</v>
      </c>
      <c r="B377" s="20" t="s">
        <v>760</v>
      </c>
      <c r="C377" s="21" t="s">
        <v>743</v>
      </c>
      <c r="D377" s="21" t="s">
        <v>761</v>
      </c>
      <c r="E377" s="84" t="s">
        <v>15</v>
      </c>
      <c r="F377" s="180">
        <v>23221</v>
      </c>
      <c r="G377" s="181">
        <v>1226384.8327095339</v>
      </c>
      <c r="H377" s="203">
        <v>28477882201</v>
      </c>
      <c r="I377" s="186">
        <v>10049973054</v>
      </c>
      <c r="J377" s="175">
        <v>0</v>
      </c>
      <c r="K377" s="175">
        <f t="shared" si="10"/>
        <v>10049973054</v>
      </c>
      <c r="L377" s="187">
        <v>0</v>
      </c>
      <c r="M377" s="96">
        <v>265198823.80000001</v>
      </c>
      <c r="N377" s="187">
        <v>0</v>
      </c>
      <c r="O377" s="96">
        <v>0</v>
      </c>
      <c r="P377" s="176">
        <v>1289616640.8800001</v>
      </c>
      <c r="Q377" s="187">
        <f t="shared" si="11"/>
        <v>16873093682.32</v>
      </c>
    </row>
    <row r="378" spans="1:17" x14ac:dyDescent="0.2">
      <c r="A378" s="113" t="s">
        <v>741</v>
      </c>
      <c r="B378" s="20" t="s">
        <v>762</v>
      </c>
      <c r="C378" s="21" t="s">
        <v>743</v>
      </c>
      <c r="D378" s="21" t="s">
        <v>763</v>
      </c>
      <c r="E378" s="84" t="s">
        <v>15</v>
      </c>
      <c r="F378" s="180">
        <v>42635</v>
      </c>
      <c r="G378" s="181">
        <v>1320938.0832207121</v>
      </c>
      <c r="H378" s="203">
        <v>56318195179</v>
      </c>
      <c r="I378" s="186">
        <v>18540270068</v>
      </c>
      <c r="J378" s="175">
        <v>0</v>
      </c>
      <c r="K378" s="175">
        <f t="shared" si="10"/>
        <v>18540270068</v>
      </c>
      <c r="L378" s="187">
        <v>0</v>
      </c>
      <c r="M378" s="96">
        <v>409789599.19999999</v>
      </c>
      <c r="N378" s="187">
        <v>0</v>
      </c>
      <c r="O378" s="96">
        <v>0</v>
      </c>
      <c r="P378" s="176">
        <v>2372004493.9400001</v>
      </c>
      <c r="Q378" s="187">
        <f t="shared" si="11"/>
        <v>34996131017.860001</v>
      </c>
    </row>
    <row r="379" spans="1:17" x14ac:dyDescent="0.2">
      <c r="A379" s="113" t="s">
        <v>741</v>
      </c>
      <c r="B379" s="20" t="s">
        <v>764</v>
      </c>
      <c r="C379" s="21" t="s">
        <v>743</v>
      </c>
      <c r="D379" s="21" t="s">
        <v>710</v>
      </c>
      <c r="E379" s="84" t="s">
        <v>18</v>
      </c>
      <c r="F379" s="180">
        <v>5599</v>
      </c>
      <c r="G379" s="181">
        <v>1440377.1692764275</v>
      </c>
      <c r="H379" s="203">
        <v>8064671771</v>
      </c>
      <c r="I379" s="186">
        <v>2439786294</v>
      </c>
      <c r="J379" s="175">
        <v>4</v>
      </c>
      <c r="K379" s="175">
        <f t="shared" si="10"/>
        <v>2439786298</v>
      </c>
      <c r="L379" s="187">
        <v>0</v>
      </c>
      <c r="M379" s="96">
        <v>147685461.80000001</v>
      </c>
      <c r="N379" s="187">
        <v>0</v>
      </c>
      <c r="O379" s="96">
        <v>0</v>
      </c>
      <c r="P379" s="176">
        <v>312664911.67000002</v>
      </c>
      <c r="Q379" s="187">
        <f t="shared" si="11"/>
        <v>5164535099.5299997</v>
      </c>
    </row>
    <row r="380" spans="1:17" x14ac:dyDescent="0.2">
      <c r="A380" s="113" t="s">
        <v>741</v>
      </c>
      <c r="B380" s="20" t="s">
        <v>765</v>
      </c>
      <c r="C380" s="21" t="s">
        <v>743</v>
      </c>
      <c r="D380" s="21" t="s">
        <v>766</v>
      </c>
      <c r="E380" s="84" t="s">
        <v>15</v>
      </c>
      <c r="F380" s="180">
        <v>7969</v>
      </c>
      <c r="G380" s="181">
        <v>1287453.7194652539</v>
      </c>
      <c r="H380" s="203">
        <v>10259718691</v>
      </c>
      <c r="I380" s="186">
        <v>3394456324</v>
      </c>
      <c r="J380" s="175">
        <v>0</v>
      </c>
      <c r="K380" s="175">
        <f t="shared" si="10"/>
        <v>3394456324</v>
      </c>
      <c r="L380" s="187">
        <v>0</v>
      </c>
      <c r="M380" s="96">
        <v>116453413.8</v>
      </c>
      <c r="N380" s="187">
        <v>0</v>
      </c>
      <c r="O380" s="96">
        <v>0</v>
      </c>
      <c r="P380" s="176">
        <v>437103080.17000002</v>
      </c>
      <c r="Q380" s="187">
        <f t="shared" si="11"/>
        <v>6311705873.0299997</v>
      </c>
    </row>
    <row r="381" spans="1:17" x14ac:dyDescent="0.2">
      <c r="A381" s="113" t="s">
        <v>741</v>
      </c>
      <c r="B381" s="20" t="s">
        <v>767</v>
      </c>
      <c r="C381" s="21" t="s">
        <v>743</v>
      </c>
      <c r="D381" s="21" t="s">
        <v>768</v>
      </c>
      <c r="E381" s="84" t="s">
        <v>18</v>
      </c>
      <c r="F381" s="180">
        <v>21391</v>
      </c>
      <c r="G381" s="181">
        <v>1224979.3873016627</v>
      </c>
      <c r="H381" s="203">
        <v>26203534074</v>
      </c>
      <c r="I381" s="186">
        <v>9286077790</v>
      </c>
      <c r="J381" s="175">
        <v>0</v>
      </c>
      <c r="K381" s="175">
        <f t="shared" si="10"/>
        <v>9286077790</v>
      </c>
      <c r="L381" s="187">
        <v>0</v>
      </c>
      <c r="M381" s="96">
        <v>286725473.19999999</v>
      </c>
      <c r="N381" s="187">
        <v>0</v>
      </c>
      <c r="O381" s="96">
        <v>0</v>
      </c>
      <c r="P381" s="176">
        <v>1195839588.6700001</v>
      </c>
      <c r="Q381" s="187">
        <f t="shared" si="11"/>
        <v>15434891222.129999</v>
      </c>
    </row>
    <row r="382" spans="1:17" x14ac:dyDescent="0.2">
      <c r="A382" s="113" t="s">
        <v>741</v>
      </c>
      <c r="B382" s="20" t="s">
        <v>769</v>
      </c>
      <c r="C382" s="21" t="s">
        <v>743</v>
      </c>
      <c r="D382" s="21" t="s">
        <v>770</v>
      </c>
      <c r="E382" s="84" t="s">
        <v>15</v>
      </c>
      <c r="F382" s="180">
        <v>25394</v>
      </c>
      <c r="G382" s="181">
        <v>1220558.1662897675</v>
      </c>
      <c r="H382" s="203">
        <v>30994854075</v>
      </c>
      <c r="I382" s="186">
        <v>11015780734</v>
      </c>
      <c r="J382" s="175">
        <v>0</v>
      </c>
      <c r="K382" s="175">
        <f t="shared" si="10"/>
        <v>11015780734</v>
      </c>
      <c r="L382" s="187">
        <v>0</v>
      </c>
      <c r="M382" s="96">
        <v>239527694.80000001</v>
      </c>
      <c r="N382" s="187">
        <v>0</v>
      </c>
      <c r="O382" s="96">
        <v>0</v>
      </c>
      <c r="P382" s="176">
        <v>1412821638.3399999</v>
      </c>
      <c r="Q382" s="187">
        <f t="shared" si="11"/>
        <v>18326724007.860001</v>
      </c>
    </row>
    <row r="383" spans="1:17" x14ac:dyDescent="0.2">
      <c r="A383" s="113" t="s">
        <v>741</v>
      </c>
      <c r="B383" s="20" t="s">
        <v>771</v>
      </c>
      <c r="C383" s="21" t="s">
        <v>743</v>
      </c>
      <c r="D383" s="21" t="s">
        <v>772</v>
      </c>
      <c r="E383" s="84" t="s">
        <v>15</v>
      </c>
      <c r="F383" s="180">
        <v>16549</v>
      </c>
      <c r="G383" s="181">
        <v>1202752.4816655882</v>
      </c>
      <c r="H383" s="203">
        <v>19904350820</v>
      </c>
      <c r="I383" s="186">
        <v>7202341105</v>
      </c>
      <c r="J383" s="175">
        <v>5</v>
      </c>
      <c r="K383" s="175">
        <f t="shared" si="10"/>
        <v>7202341110</v>
      </c>
      <c r="L383" s="187">
        <v>0</v>
      </c>
      <c r="M383" s="96">
        <v>149680008.80000001</v>
      </c>
      <c r="N383" s="187">
        <v>0</v>
      </c>
      <c r="O383" s="96">
        <v>0</v>
      </c>
      <c r="P383" s="176">
        <v>922243777.64999998</v>
      </c>
      <c r="Q383" s="187">
        <f t="shared" si="11"/>
        <v>11630085923.549999</v>
      </c>
    </row>
    <row r="384" spans="1:17" x14ac:dyDescent="0.2">
      <c r="A384" s="113" t="s">
        <v>741</v>
      </c>
      <c r="B384" s="20" t="s">
        <v>773</v>
      </c>
      <c r="C384" s="21" t="s">
        <v>743</v>
      </c>
      <c r="D384" s="21" t="s">
        <v>774</v>
      </c>
      <c r="E384" s="84" t="s">
        <v>15</v>
      </c>
      <c r="F384" s="180">
        <v>9680</v>
      </c>
      <c r="G384" s="181">
        <v>1461851.983703498</v>
      </c>
      <c r="H384" s="203">
        <v>14150727203</v>
      </c>
      <c r="I384" s="186">
        <v>4221590893</v>
      </c>
      <c r="J384" s="175">
        <v>0</v>
      </c>
      <c r="K384" s="175">
        <f t="shared" si="10"/>
        <v>4221590893</v>
      </c>
      <c r="L384" s="187">
        <v>0</v>
      </c>
      <c r="M384" s="96">
        <v>147051070.19999999</v>
      </c>
      <c r="N384" s="187">
        <v>0</v>
      </c>
      <c r="O384" s="96">
        <v>0</v>
      </c>
      <c r="P384" s="176">
        <v>542034724.97000003</v>
      </c>
      <c r="Q384" s="187">
        <f t="shared" si="11"/>
        <v>9240050514.8299999</v>
      </c>
    </row>
    <row r="385" spans="1:17" x14ac:dyDescent="0.2">
      <c r="A385" s="113" t="s">
        <v>741</v>
      </c>
      <c r="B385" s="20" t="s">
        <v>775</v>
      </c>
      <c r="C385" s="21" t="s">
        <v>743</v>
      </c>
      <c r="D385" s="21" t="s">
        <v>776</v>
      </c>
      <c r="E385" s="84" t="s">
        <v>15</v>
      </c>
      <c r="F385" s="180">
        <v>16928</v>
      </c>
      <c r="G385" s="181">
        <v>1478709.8809272847</v>
      </c>
      <c r="H385" s="203">
        <v>25031600865</v>
      </c>
      <c r="I385" s="186">
        <v>7408144244</v>
      </c>
      <c r="J385" s="175">
        <v>5</v>
      </c>
      <c r="K385" s="175">
        <f t="shared" si="10"/>
        <v>7408144249</v>
      </c>
      <c r="L385" s="187">
        <v>0</v>
      </c>
      <c r="M385" s="96">
        <v>159627242.40000001</v>
      </c>
      <c r="N385" s="187">
        <v>0</v>
      </c>
      <c r="O385" s="96">
        <v>0</v>
      </c>
      <c r="P385" s="176">
        <v>955147023.11000001</v>
      </c>
      <c r="Q385" s="187">
        <f t="shared" si="11"/>
        <v>16508682350.490002</v>
      </c>
    </row>
    <row r="386" spans="1:17" x14ac:dyDescent="0.2">
      <c r="A386" s="113" t="s">
        <v>741</v>
      </c>
      <c r="B386" s="20" t="s">
        <v>777</v>
      </c>
      <c r="C386" s="21" t="s">
        <v>743</v>
      </c>
      <c r="D386" s="21" t="s">
        <v>778</v>
      </c>
      <c r="E386" s="84" t="s">
        <v>18</v>
      </c>
      <c r="F386" s="180">
        <v>12193</v>
      </c>
      <c r="G386" s="181">
        <v>1161067.6038014318</v>
      </c>
      <c r="H386" s="203">
        <v>14156897294</v>
      </c>
      <c r="I386" s="186">
        <v>5021952050</v>
      </c>
      <c r="J386" s="175">
        <v>2</v>
      </c>
      <c r="K386" s="175">
        <f t="shared" si="10"/>
        <v>5021952052</v>
      </c>
      <c r="L386" s="187">
        <v>0</v>
      </c>
      <c r="M386" s="96">
        <v>161017660</v>
      </c>
      <c r="N386" s="187">
        <v>0</v>
      </c>
      <c r="O386" s="96">
        <v>0</v>
      </c>
      <c r="P386" s="176">
        <v>644051601.85000002</v>
      </c>
      <c r="Q386" s="187">
        <f t="shared" si="11"/>
        <v>8329875980.1499996</v>
      </c>
    </row>
    <row r="387" spans="1:17" x14ac:dyDescent="0.2">
      <c r="A387" s="113" t="s">
        <v>741</v>
      </c>
      <c r="B387" s="20" t="s">
        <v>779</v>
      </c>
      <c r="C387" s="21" t="s">
        <v>743</v>
      </c>
      <c r="D387" s="21" t="s">
        <v>780</v>
      </c>
      <c r="E387" s="84" t="s">
        <v>15</v>
      </c>
      <c r="F387" s="180">
        <v>15022</v>
      </c>
      <c r="G387" s="181">
        <v>1364189.512623925</v>
      </c>
      <c r="H387" s="203">
        <v>20492854859</v>
      </c>
      <c r="I387" s="186">
        <v>6555019199</v>
      </c>
      <c r="J387" s="175">
        <v>2</v>
      </c>
      <c r="K387" s="175">
        <f t="shared" si="10"/>
        <v>6555019201</v>
      </c>
      <c r="L387" s="187">
        <v>0</v>
      </c>
      <c r="M387" s="96">
        <v>298138072.19999999</v>
      </c>
      <c r="N387" s="187">
        <v>0</v>
      </c>
      <c r="O387" s="96">
        <v>0</v>
      </c>
      <c r="P387" s="176">
        <v>839733424.48000002</v>
      </c>
      <c r="Q387" s="187">
        <f t="shared" si="11"/>
        <v>12799964161.32</v>
      </c>
    </row>
    <row r="388" spans="1:17" x14ac:dyDescent="0.2">
      <c r="A388" s="113" t="s">
        <v>741</v>
      </c>
      <c r="B388" s="20" t="s">
        <v>781</v>
      </c>
      <c r="C388" s="21" t="s">
        <v>743</v>
      </c>
      <c r="D388" s="21" t="s">
        <v>782</v>
      </c>
      <c r="E388" s="84" t="s">
        <v>15</v>
      </c>
      <c r="F388" s="180">
        <v>17207</v>
      </c>
      <c r="G388" s="181">
        <v>1208702.8489806699</v>
      </c>
      <c r="H388" s="203">
        <v>20798149923</v>
      </c>
      <c r="I388" s="186">
        <v>7427896806</v>
      </c>
      <c r="J388" s="175">
        <v>0</v>
      </c>
      <c r="K388" s="175">
        <f t="shared" si="10"/>
        <v>7427896806</v>
      </c>
      <c r="L388" s="187">
        <v>0</v>
      </c>
      <c r="M388" s="96">
        <v>208131066.80000001</v>
      </c>
      <c r="N388" s="187">
        <v>0</v>
      </c>
      <c r="O388" s="96">
        <v>0</v>
      </c>
      <c r="P388" s="176">
        <v>954362277.89999998</v>
      </c>
      <c r="Q388" s="187">
        <f t="shared" si="11"/>
        <v>12207759772.299999</v>
      </c>
    </row>
    <row r="389" spans="1:17" x14ac:dyDescent="0.2">
      <c r="A389" s="113" t="s">
        <v>741</v>
      </c>
      <c r="B389" s="20" t="s">
        <v>783</v>
      </c>
      <c r="C389" s="21" t="s">
        <v>743</v>
      </c>
      <c r="D389" s="21" t="s">
        <v>360</v>
      </c>
      <c r="E389" s="84" t="s">
        <v>15</v>
      </c>
      <c r="F389" s="180">
        <v>29323</v>
      </c>
      <c r="G389" s="181">
        <v>1211442.4230642929</v>
      </c>
      <c r="H389" s="203">
        <v>35523126172</v>
      </c>
      <c r="I389" s="186">
        <v>12658534767</v>
      </c>
      <c r="J389" s="175">
        <v>3</v>
      </c>
      <c r="K389" s="175">
        <f t="shared" si="10"/>
        <v>12658534770</v>
      </c>
      <c r="L389" s="187">
        <v>0</v>
      </c>
      <c r="M389" s="96">
        <v>276217246</v>
      </c>
      <c r="N389" s="187">
        <v>0</v>
      </c>
      <c r="O389" s="96">
        <v>0</v>
      </c>
      <c r="P389" s="176">
        <v>1623918098.97</v>
      </c>
      <c r="Q389" s="187">
        <f t="shared" si="11"/>
        <v>20964456057.029999</v>
      </c>
    </row>
    <row r="390" spans="1:17" x14ac:dyDescent="0.2">
      <c r="A390" s="113" t="s">
        <v>741</v>
      </c>
      <c r="B390" s="20" t="s">
        <v>784</v>
      </c>
      <c r="C390" s="21" t="s">
        <v>743</v>
      </c>
      <c r="D390" s="21" t="s">
        <v>785</v>
      </c>
      <c r="E390" s="84" t="s">
        <v>15</v>
      </c>
      <c r="F390" s="180">
        <v>5443</v>
      </c>
      <c r="G390" s="181">
        <v>1257521.3750719738</v>
      </c>
      <c r="H390" s="203">
        <v>6844688845</v>
      </c>
      <c r="I390" s="186">
        <v>2327350562</v>
      </c>
      <c r="J390" s="175">
        <v>0</v>
      </c>
      <c r="K390" s="175">
        <f t="shared" si="10"/>
        <v>2327350562</v>
      </c>
      <c r="L390" s="187">
        <v>0</v>
      </c>
      <c r="M390" s="96">
        <v>68975554.200000003</v>
      </c>
      <c r="N390" s="187">
        <v>0</v>
      </c>
      <c r="O390" s="96">
        <v>0</v>
      </c>
      <c r="P390" s="176">
        <v>299940828.68000001</v>
      </c>
      <c r="Q390" s="187">
        <f t="shared" si="11"/>
        <v>4148421900.1200004</v>
      </c>
    </row>
    <row r="391" spans="1:17" x14ac:dyDescent="0.2">
      <c r="A391" s="113" t="s">
        <v>741</v>
      </c>
      <c r="B391" s="20" t="s">
        <v>786</v>
      </c>
      <c r="C391" s="21" t="s">
        <v>743</v>
      </c>
      <c r="D391" s="21" t="s">
        <v>787</v>
      </c>
      <c r="E391" s="84" t="s">
        <v>15</v>
      </c>
      <c r="F391" s="180">
        <v>33962</v>
      </c>
      <c r="G391" s="181">
        <v>1185134.7542556634</v>
      </c>
      <c r="H391" s="203">
        <v>40249546525</v>
      </c>
      <c r="I391" s="186">
        <v>14686516658</v>
      </c>
      <c r="J391" s="175">
        <v>0</v>
      </c>
      <c r="K391" s="175">
        <f t="shared" si="10"/>
        <v>14686516658</v>
      </c>
      <c r="L391" s="187">
        <v>0</v>
      </c>
      <c r="M391" s="96">
        <v>313890487</v>
      </c>
      <c r="N391" s="187">
        <v>0</v>
      </c>
      <c r="O391" s="96">
        <v>0</v>
      </c>
      <c r="P391" s="176">
        <v>1881370580.02</v>
      </c>
      <c r="Q391" s="187">
        <f t="shared" si="11"/>
        <v>23367768799.98</v>
      </c>
    </row>
    <row r="392" spans="1:17" x14ac:dyDescent="0.2">
      <c r="A392" s="113" t="s">
        <v>741</v>
      </c>
      <c r="B392" s="20" t="s">
        <v>788</v>
      </c>
      <c r="C392" s="21" t="s">
        <v>743</v>
      </c>
      <c r="D392" s="21" t="s">
        <v>789</v>
      </c>
      <c r="E392" s="84" t="s">
        <v>15</v>
      </c>
      <c r="F392" s="180">
        <v>29381</v>
      </c>
      <c r="G392" s="181">
        <v>1255413.9920666323</v>
      </c>
      <c r="H392" s="203">
        <v>36885318501</v>
      </c>
      <c r="I392" s="186">
        <v>12640508409</v>
      </c>
      <c r="J392" s="175">
        <v>3</v>
      </c>
      <c r="K392" s="175">
        <f t="shared" ref="K392:K455" si="12">+I392+J392</f>
        <v>12640508412</v>
      </c>
      <c r="L392" s="187">
        <v>0</v>
      </c>
      <c r="M392" s="96">
        <v>379237349.19999999</v>
      </c>
      <c r="N392" s="187">
        <v>0</v>
      </c>
      <c r="O392" s="96">
        <v>0</v>
      </c>
      <c r="P392" s="176">
        <v>1622684927.9300001</v>
      </c>
      <c r="Q392" s="187">
        <f t="shared" ref="Q392:Q455" si="13">+((H392)-(K392+L392+M392+N392+O392+P392))</f>
        <v>22242887811.869999</v>
      </c>
    </row>
    <row r="393" spans="1:17" x14ac:dyDescent="0.2">
      <c r="A393" s="113" t="s">
        <v>741</v>
      </c>
      <c r="B393" s="20" t="s">
        <v>790</v>
      </c>
      <c r="C393" s="21" t="s">
        <v>743</v>
      </c>
      <c r="D393" s="21" t="s">
        <v>791</v>
      </c>
      <c r="E393" s="84" t="s">
        <v>18</v>
      </c>
      <c r="F393" s="180">
        <v>8254</v>
      </c>
      <c r="G393" s="181">
        <v>1286501.321740523</v>
      </c>
      <c r="H393" s="203">
        <v>10618781910</v>
      </c>
      <c r="I393" s="186">
        <v>3506439949</v>
      </c>
      <c r="J393" s="175">
        <v>0</v>
      </c>
      <c r="K393" s="175">
        <f t="shared" si="12"/>
        <v>3506439949</v>
      </c>
      <c r="L393" s="187">
        <v>0</v>
      </c>
      <c r="M393" s="96">
        <v>84495966.200000003</v>
      </c>
      <c r="N393" s="187">
        <v>0</v>
      </c>
      <c r="O393" s="96">
        <v>0</v>
      </c>
      <c r="P393" s="176">
        <v>450555855.14999998</v>
      </c>
      <c r="Q393" s="187">
        <f t="shared" si="13"/>
        <v>6577290139.6499996</v>
      </c>
    </row>
    <row r="394" spans="1:17" x14ac:dyDescent="0.2">
      <c r="A394" s="113" t="s">
        <v>741</v>
      </c>
      <c r="B394" s="20" t="s">
        <v>792</v>
      </c>
      <c r="C394" s="21" t="s">
        <v>743</v>
      </c>
      <c r="D394" s="21" t="s">
        <v>793</v>
      </c>
      <c r="E394" s="84" t="s">
        <v>15</v>
      </c>
      <c r="F394" s="180">
        <v>32970</v>
      </c>
      <c r="G394" s="181">
        <v>1257147.169420725</v>
      </c>
      <c r="H394" s="203">
        <v>41448142176</v>
      </c>
      <c r="I394" s="186">
        <v>14221254849</v>
      </c>
      <c r="J394" s="175">
        <v>0</v>
      </c>
      <c r="K394" s="175">
        <f t="shared" si="12"/>
        <v>14221254849</v>
      </c>
      <c r="L394" s="187">
        <v>0</v>
      </c>
      <c r="M394" s="96">
        <v>422870228.39999998</v>
      </c>
      <c r="N394" s="187">
        <v>0</v>
      </c>
      <c r="O394" s="96">
        <v>0</v>
      </c>
      <c r="P394" s="176">
        <v>1824196286.3800001</v>
      </c>
      <c r="Q394" s="187">
        <f t="shared" si="13"/>
        <v>24979820812.220001</v>
      </c>
    </row>
    <row r="395" spans="1:17" x14ac:dyDescent="0.2">
      <c r="A395" s="113" t="s">
        <v>741</v>
      </c>
      <c r="B395" s="20" t="s">
        <v>794</v>
      </c>
      <c r="C395" s="21" t="s">
        <v>743</v>
      </c>
      <c r="D395" s="21" t="s">
        <v>795</v>
      </c>
      <c r="E395" s="84" t="s">
        <v>15</v>
      </c>
      <c r="F395" s="180">
        <v>24078</v>
      </c>
      <c r="G395" s="181">
        <v>1182086.2667693296</v>
      </c>
      <c r="H395" s="203">
        <v>28462273132</v>
      </c>
      <c r="I395" s="186">
        <v>10011091912</v>
      </c>
      <c r="J395" s="175">
        <v>1</v>
      </c>
      <c r="K395" s="175">
        <f t="shared" si="12"/>
        <v>10011091913</v>
      </c>
      <c r="L395" s="187">
        <v>0</v>
      </c>
      <c r="M395" s="96">
        <v>385901393.39999998</v>
      </c>
      <c r="N395" s="187">
        <v>0</v>
      </c>
      <c r="O395" s="96">
        <v>0</v>
      </c>
      <c r="P395" s="176">
        <v>1288663735.99</v>
      </c>
      <c r="Q395" s="187">
        <f t="shared" si="13"/>
        <v>16776616089.610001</v>
      </c>
    </row>
    <row r="396" spans="1:17" x14ac:dyDescent="0.2">
      <c r="A396" s="113" t="s">
        <v>741</v>
      </c>
      <c r="B396" s="20" t="s">
        <v>796</v>
      </c>
      <c r="C396" s="21" t="s">
        <v>743</v>
      </c>
      <c r="D396" s="21" t="s">
        <v>797</v>
      </c>
      <c r="E396" s="84" t="s">
        <v>15</v>
      </c>
      <c r="F396" s="180">
        <v>14989</v>
      </c>
      <c r="G396" s="181">
        <v>1217560.4103707748</v>
      </c>
      <c r="H396" s="203">
        <v>18250012992</v>
      </c>
      <c r="I396" s="186">
        <v>6534844187</v>
      </c>
      <c r="J396" s="175">
        <v>0</v>
      </c>
      <c r="K396" s="175">
        <f t="shared" si="12"/>
        <v>6534844187</v>
      </c>
      <c r="L396" s="187">
        <v>0</v>
      </c>
      <c r="M396" s="96">
        <v>160042349</v>
      </c>
      <c r="N396" s="187">
        <v>0</v>
      </c>
      <c r="O396" s="96">
        <v>0</v>
      </c>
      <c r="P396" s="176">
        <v>837883667.91999996</v>
      </c>
      <c r="Q396" s="187">
        <f t="shared" si="13"/>
        <v>10717242788.08</v>
      </c>
    </row>
    <row r="397" spans="1:17" x14ac:dyDescent="0.2">
      <c r="A397" s="113" t="s">
        <v>741</v>
      </c>
      <c r="B397" s="20" t="s">
        <v>798</v>
      </c>
      <c r="C397" s="21" t="s">
        <v>743</v>
      </c>
      <c r="D397" s="21" t="s">
        <v>799</v>
      </c>
      <c r="E397" s="84" t="s">
        <v>15</v>
      </c>
      <c r="F397" s="180">
        <v>8580</v>
      </c>
      <c r="G397" s="181">
        <v>1441988.1554268987</v>
      </c>
      <c r="H397" s="203">
        <v>12372258374</v>
      </c>
      <c r="I397" s="186">
        <v>3739898258</v>
      </c>
      <c r="J397" s="175">
        <v>4</v>
      </c>
      <c r="K397" s="175">
        <f t="shared" si="12"/>
        <v>3739898262</v>
      </c>
      <c r="L397" s="187">
        <v>0</v>
      </c>
      <c r="M397" s="96">
        <v>86024902.599999994</v>
      </c>
      <c r="N397" s="187">
        <v>0</v>
      </c>
      <c r="O397" s="96">
        <v>0</v>
      </c>
      <c r="P397" s="176">
        <v>479423268.11000001</v>
      </c>
      <c r="Q397" s="187">
        <f t="shared" si="13"/>
        <v>8066911941.29</v>
      </c>
    </row>
    <row r="398" spans="1:17" x14ac:dyDescent="0.2">
      <c r="A398" s="113" t="s">
        <v>741</v>
      </c>
      <c r="B398" s="20" t="s">
        <v>800</v>
      </c>
      <c r="C398" s="21" t="s">
        <v>743</v>
      </c>
      <c r="D398" s="21" t="s">
        <v>801</v>
      </c>
      <c r="E398" s="84" t="s">
        <v>18</v>
      </c>
      <c r="F398" s="180">
        <v>8012</v>
      </c>
      <c r="G398" s="181">
        <v>1646740.8735639099</v>
      </c>
      <c r="H398" s="203">
        <v>13193687879</v>
      </c>
      <c r="I398" s="186">
        <v>3488874444</v>
      </c>
      <c r="J398" s="175">
        <v>0</v>
      </c>
      <c r="K398" s="175">
        <f t="shared" si="12"/>
        <v>3488874444</v>
      </c>
      <c r="L398" s="187">
        <v>0</v>
      </c>
      <c r="M398" s="96">
        <v>80973870.200000003</v>
      </c>
      <c r="N398" s="187">
        <v>0</v>
      </c>
      <c r="O398" s="96">
        <v>0</v>
      </c>
      <c r="P398" s="176">
        <v>457786721.69999999</v>
      </c>
      <c r="Q398" s="187">
        <f t="shared" si="13"/>
        <v>9166052843.1000004</v>
      </c>
    </row>
    <row r="399" spans="1:17" x14ac:dyDescent="0.2">
      <c r="A399" s="113" t="s">
        <v>741</v>
      </c>
      <c r="B399" s="20" t="s">
        <v>802</v>
      </c>
      <c r="C399" s="21" t="s">
        <v>743</v>
      </c>
      <c r="D399" s="21" t="s">
        <v>803</v>
      </c>
      <c r="E399" s="84" t="s">
        <v>15</v>
      </c>
      <c r="F399" s="180">
        <v>76129</v>
      </c>
      <c r="G399" s="181">
        <v>1245413.8039208059</v>
      </c>
      <c r="H399" s="203">
        <v>94812107479</v>
      </c>
      <c r="I399" s="186">
        <v>32223024277</v>
      </c>
      <c r="J399" s="175">
        <v>0</v>
      </c>
      <c r="K399" s="175">
        <f t="shared" si="12"/>
        <v>32223024277</v>
      </c>
      <c r="L399" s="187">
        <v>0</v>
      </c>
      <c r="M399" s="96">
        <v>1038732281.2</v>
      </c>
      <c r="N399" s="187">
        <v>0</v>
      </c>
      <c r="O399" s="96">
        <v>0</v>
      </c>
      <c r="P399" s="176">
        <v>4154609284.3600001</v>
      </c>
      <c r="Q399" s="187">
        <f t="shared" si="13"/>
        <v>57395741636.440002</v>
      </c>
    </row>
    <row r="400" spans="1:17" x14ac:dyDescent="0.2">
      <c r="A400" s="113" t="s">
        <v>741</v>
      </c>
      <c r="B400" s="20" t="s">
        <v>804</v>
      </c>
      <c r="C400" s="21" t="s">
        <v>743</v>
      </c>
      <c r="D400" s="21" t="s">
        <v>388</v>
      </c>
      <c r="E400" s="84" t="s">
        <v>18</v>
      </c>
      <c r="F400" s="180">
        <v>3290</v>
      </c>
      <c r="G400" s="181">
        <v>1464304.6094070908</v>
      </c>
      <c r="H400" s="203">
        <v>4817562165</v>
      </c>
      <c r="I400" s="186">
        <v>1417084746</v>
      </c>
      <c r="J400" s="175">
        <v>0</v>
      </c>
      <c r="K400" s="175">
        <f t="shared" si="12"/>
        <v>1417084746</v>
      </c>
      <c r="L400" s="187">
        <v>0</v>
      </c>
      <c r="M400" s="96">
        <v>38748854</v>
      </c>
      <c r="N400" s="187">
        <v>0</v>
      </c>
      <c r="O400" s="96">
        <v>0</v>
      </c>
      <c r="P400" s="176">
        <v>183350112.24000001</v>
      </c>
      <c r="Q400" s="187">
        <f t="shared" si="13"/>
        <v>3178378452.7600002</v>
      </c>
    </row>
    <row r="401" spans="1:17" x14ac:dyDescent="0.2">
      <c r="A401" s="113" t="s">
        <v>741</v>
      </c>
      <c r="B401" s="20" t="s">
        <v>805</v>
      </c>
      <c r="C401" s="21" t="s">
        <v>743</v>
      </c>
      <c r="D401" s="21" t="s">
        <v>806</v>
      </c>
      <c r="E401" s="84" t="s">
        <v>15</v>
      </c>
      <c r="F401" s="180">
        <v>31813</v>
      </c>
      <c r="G401" s="181">
        <v>1238421.6600958053</v>
      </c>
      <c r="H401" s="203">
        <v>39397908273</v>
      </c>
      <c r="I401" s="186">
        <v>13834221139</v>
      </c>
      <c r="J401" s="175">
        <v>2</v>
      </c>
      <c r="K401" s="175">
        <f t="shared" si="12"/>
        <v>13834221141</v>
      </c>
      <c r="L401" s="187">
        <v>0</v>
      </c>
      <c r="M401" s="96">
        <v>296638110.80000001</v>
      </c>
      <c r="N401" s="187">
        <v>0</v>
      </c>
      <c r="O401" s="96">
        <v>0</v>
      </c>
      <c r="P401" s="176">
        <v>1826550522</v>
      </c>
      <c r="Q401" s="187">
        <f t="shared" si="13"/>
        <v>23440498499.200001</v>
      </c>
    </row>
    <row r="402" spans="1:17" x14ac:dyDescent="0.2">
      <c r="A402" s="113" t="s">
        <v>741</v>
      </c>
      <c r="B402" s="20" t="s">
        <v>807</v>
      </c>
      <c r="C402" s="21" t="s">
        <v>743</v>
      </c>
      <c r="D402" s="21" t="s">
        <v>808</v>
      </c>
      <c r="E402" s="84" t="s">
        <v>15</v>
      </c>
      <c r="F402" s="180">
        <v>9129</v>
      </c>
      <c r="G402" s="181">
        <v>1501578.6582014861</v>
      </c>
      <c r="H402" s="203">
        <v>13707911571</v>
      </c>
      <c r="I402" s="186">
        <v>4009752240</v>
      </c>
      <c r="J402" s="175">
        <v>5</v>
      </c>
      <c r="K402" s="175">
        <f t="shared" si="12"/>
        <v>4009752245</v>
      </c>
      <c r="L402" s="187">
        <v>0</v>
      </c>
      <c r="M402" s="96">
        <v>86366459</v>
      </c>
      <c r="N402" s="187">
        <v>0</v>
      </c>
      <c r="O402" s="96">
        <v>0</v>
      </c>
      <c r="P402" s="176">
        <v>522079775.42000002</v>
      </c>
      <c r="Q402" s="187">
        <f t="shared" si="13"/>
        <v>9089713091.5799999</v>
      </c>
    </row>
    <row r="403" spans="1:17" x14ac:dyDescent="0.2">
      <c r="A403" s="113" t="s">
        <v>741</v>
      </c>
      <c r="B403" s="20" t="s">
        <v>809</v>
      </c>
      <c r="C403" s="21" t="s">
        <v>743</v>
      </c>
      <c r="D403" s="21" t="s">
        <v>810</v>
      </c>
      <c r="E403" s="84" t="s">
        <v>15</v>
      </c>
      <c r="F403" s="180">
        <v>19665</v>
      </c>
      <c r="G403" s="181">
        <v>1194353.44022776</v>
      </c>
      <c r="H403" s="203">
        <v>23486960403</v>
      </c>
      <c r="I403" s="186">
        <v>8421709198</v>
      </c>
      <c r="J403" s="175">
        <v>5</v>
      </c>
      <c r="K403" s="175">
        <f t="shared" si="12"/>
        <v>8421709203</v>
      </c>
      <c r="L403" s="187">
        <v>0</v>
      </c>
      <c r="M403" s="96">
        <v>190084690</v>
      </c>
      <c r="N403" s="187">
        <v>0</v>
      </c>
      <c r="O403" s="96">
        <v>0</v>
      </c>
      <c r="P403" s="176">
        <v>1082443906.29</v>
      </c>
      <c r="Q403" s="187">
        <f t="shared" si="13"/>
        <v>13792722603.709999</v>
      </c>
    </row>
    <row r="404" spans="1:17" x14ac:dyDescent="0.2">
      <c r="A404" s="113" t="s">
        <v>741</v>
      </c>
      <c r="B404" s="20" t="s">
        <v>811</v>
      </c>
      <c r="C404" s="21" t="s">
        <v>743</v>
      </c>
      <c r="D404" s="21" t="s">
        <v>812</v>
      </c>
      <c r="E404" s="84" t="s">
        <v>18</v>
      </c>
      <c r="F404" s="180">
        <v>6696</v>
      </c>
      <c r="G404" s="181">
        <v>1471981.5793993715</v>
      </c>
      <c r="H404" s="203">
        <v>9856388656</v>
      </c>
      <c r="I404" s="186">
        <v>2921184834</v>
      </c>
      <c r="J404" s="175">
        <v>0</v>
      </c>
      <c r="K404" s="175">
        <f t="shared" si="12"/>
        <v>2921184834</v>
      </c>
      <c r="L404" s="187">
        <v>0</v>
      </c>
      <c r="M404" s="96">
        <v>64793740.799999997</v>
      </c>
      <c r="N404" s="187">
        <v>0</v>
      </c>
      <c r="O404" s="96">
        <v>0</v>
      </c>
      <c r="P404" s="176">
        <v>374491623.31999999</v>
      </c>
      <c r="Q404" s="187">
        <f t="shared" si="13"/>
        <v>6495918457.8799992</v>
      </c>
    </row>
    <row r="405" spans="1:17" x14ac:dyDescent="0.2">
      <c r="A405" s="113" t="s">
        <v>741</v>
      </c>
      <c r="B405" s="20" t="s">
        <v>813</v>
      </c>
      <c r="C405" s="21" t="s">
        <v>743</v>
      </c>
      <c r="D405" s="21" t="s">
        <v>814</v>
      </c>
      <c r="E405" s="84" t="s">
        <v>15</v>
      </c>
      <c r="F405" s="180">
        <v>26602</v>
      </c>
      <c r="G405" s="181">
        <v>1383465.8944953226</v>
      </c>
      <c r="H405" s="203">
        <v>36802959726</v>
      </c>
      <c r="I405" s="186">
        <v>11564326879</v>
      </c>
      <c r="J405" s="175">
        <v>2</v>
      </c>
      <c r="K405" s="175">
        <f t="shared" si="12"/>
        <v>11564326881</v>
      </c>
      <c r="L405" s="187">
        <v>0</v>
      </c>
      <c r="M405" s="96">
        <v>335288215</v>
      </c>
      <c r="N405" s="187">
        <v>0</v>
      </c>
      <c r="O405" s="96">
        <v>0</v>
      </c>
      <c r="P405" s="176">
        <v>1481655003.6199999</v>
      </c>
      <c r="Q405" s="187">
        <f t="shared" si="13"/>
        <v>23421689626.380001</v>
      </c>
    </row>
    <row r="406" spans="1:17" x14ac:dyDescent="0.2">
      <c r="A406" s="113" t="s">
        <v>741</v>
      </c>
      <c r="B406" s="20" t="s">
        <v>815</v>
      </c>
      <c r="C406" s="21" t="s">
        <v>743</v>
      </c>
      <c r="D406" s="21" t="s">
        <v>816</v>
      </c>
      <c r="E406" s="84" t="s">
        <v>18</v>
      </c>
      <c r="F406" s="180">
        <v>20080</v>
      </c>
      <c r="G406" s="181">
        <v>1152162.0356827916</v>
      </c>
      <c r="H406" s="203">
        <v>23135413677</v>
      </c>
      <c r="I406" s="186">
        <v>9164903184</v>
      </c>
      <c r="J406" s="175">
        <v>0</v>
      </c>
      <c r="K406" s="175">
        <f t="shared" si="12"/>
        <v>9164903184</v>
      </c>
      <c r="L406" s="187">
        <v>0</v>
      </c>
      <c r="M406" s="96">
        <v>253194441.80000001</v>
      </c>
      <c r="N406" s="187">
        <v>0</v>
      </c>
      <c r="O406" s="96">
        <v>0</v>
      </c>
      <c r="P406" s="176">
        <v>1199034622.73</v>
      </c>
      <c r="Q406" s="187">
        <f t="shared" si="13"/>
        <v>12518281428.470001</v>
      </c>
    </row>
    <row r="407" spans="1:17" x14ac:dyDescent="0.2">
      <c r="A407" s="113" t="s">
        <v>741</v>
      </c>
      <c r="B407" s="20" t="s">
        <v>817</v>
      </c>
      <c r="C407" s="21" t="s">
        <v>743</v>
      </c>
      <c r="D407" s="21" t="s">
        <v>818</v>
      </c>
      <c r="E407" s="84" t="s">
        <v>15</v>
      </c>
      <c r="F407" s="180">
        <v>32074</v>
      </c>
      <c r="G407" s="181">
        <v>1217361.5727634544</v>
      </c>
      <c r="H407" s="203">
        <v>39045655085</v>
      </c>
      <c r="I407" s="186">
        <v>13939096118</v>
      </c>
      <c r="J407" s="175">
        <v>1</v>
      </c>
      <c r="K407" s="175">
        <f t="shared" si="12"/>
        <v>13939096119</v>
      </c>
      <c r="L407" s="187">
        <v>0</v>
      </c>
      <c r="M407" s="96">
        <v>293709967.39999998</v>
      </c>
      <c r="N407" s="187">
        <v>0</v>
      </c>
      <c r="O407" s="96">
        <v>0</v>
      </c>
      <c r="P407" s="176">
        <v>1786136143.8499999</v>
      </c>
      <c r="Q407" s="187">
        <f t="shared" si="13"/>
        <v>23026712854.75</v>
      </c>
    </row>
    <row r="408" spans="1:17" x14ac:dyDescent="0.2">
      <c r="A408" s="113" t="s">
        <v>741</v>
      </c>
      <c r="B408" s="20" t="s">
        <v>819</v>
      </c>
      <c r="C408" s="21" t="s">
        <v>743</v>
      </c>
      <c r="D408" s="21" t="s">
        <v>820</v>
      </c>
      <c r="E408" s="84" t="s">
        <v>15</v>
      </c>
      <c r="F408" s="180">
        <v>19194</v>
      </c>
      <c r="G408" s="181">
        <v>1219952.3376768846</v>
      </c>
      <c r="H408" s="203">
        <v>23415765170</v>
      </c>
      <c r="I408" s="186">
        <v>8333536112</v>
      </c>
      <c r="J408" s="175">
        <v>0</v>
      </c>
      <c r="K408" s="175">
        <f t="shared" si="12"/>
        <v>8333536112</v>
      </c>
      <c r="L408" s="187">
        <v>0</v>
      </c>
      <c r="M408" s="96">
        <v>176233793.19999999</v>
      </c>
      <c r="N408" s="187">
        <v>0</v>
      </c>
      <c r="O408" s="96">
        <v>0</v>
      </c>
      <c r="P408" s="176">
        <v>1067645853.8200001</v>
      </c>
      <c r="Q408" s="187">
        <f t="shared" si="13"/>
        <v>13838349410.98</v>
      </c>
    </row>
    <row r="409" spans="1:17" x14ac:dyDescent="0.2">
      <c r="A409" s="113" t="s">
        <v>741</v>
      </c>
      <c r="B409" s="20" t="s">
        <v>821</v>
      </c>
      <c r="C409" s="21" t="s">
        <v>743</v>
      </c>
      <c r="D409" s="21" t="s">
        <v>822</v>
      </c>
      <c r="E409" s="84" t="s">
        <v>15</v>
      </c>
      <c r="F409" s="180">
        <v>9239</v>
      </c>
      <c r="G409" s="181">
        <v>1243687.2655759216</v>
      </c>
      <c r="H409" s="203">
        <v>11490426647</v>
      </c>
      <c r="I409" s="186">
        <v>3869574683</v>
      </c>
      <c r="J409" s="175">
        <v>5</v>
      </c>
      <c r="K409" s="175">
        <f t="shared" si="12"/>
        <v>3869574688</v>
      </c>
      <c r="L409" s="187">
        <v>0</v>
      </c>
      <c r="M409" s="96">
        <v>115610760.40000001</v>
      </c>
      <c r="N409" s="187">
        <v>0</v>
      </c>
      <c r="O409" s="96">
        <v>0</v>
      </c>
      <c r="P409" s="176">
        <v>502068772.64999998</v>
      </c>
      <c r="Q409" s="187">
        <f t="shared" si="13"/>
        <v>7003172425.9499998</v>
      </c>
    </row>
    <row r="410" spans="1:17" x14ac:dyDescent="0.2">
      <c r="A410" s="113" t="s">
        <v>823</v>
      </c>
      <c r="B410" s="20" t="s">
        <v>824</v>
      </c>
      <c r="C410" s="21" t="s">
        <v>825</v>
      </c>
      <c r="D410" s="21" t="s">
        <v>826</v>
      </c>
      <c r="E410" s="84" t="s">
        <v>51</v>
      </c>
      <c r="F410" s="180">
        <v>345321</v>
      </c>
      <c r="G410" s="181">
        <v>1321570.2867919304</v>
      </c>
      <c r="H410" s="203">
        <v>456365973006</v>
      </c>
      <c r="I410" s="186">
        <v>148014732888</v>
      </c>
      <c r="J410" s="175">
        <v>1</v>
      </c>
      <c r="K410" s="175">
        <f t="shared" si="12"/>
        <v>148014732889</v>
      </c>
      <c r="L410" s="187">
        <v>0</v>
      </c>
      <c r="M410" s="96">
        <v>4773255881.6000004</v>
      </c>
      <c r="N410" s="187">
        <v>0</v>
      </c>
      <c r="O410" s="96">
        <v>1093149005</v>
      </c>
      <c r="P410" s="176">
        <v>10568476610.310001</v>
      </c>
      <c r="Q410" s="187">
        <f t="shared" si="13"/>
        <v>291916358620.08997</v>
      </c>
    </row>
    <row r="411" spans="1:17" x14ac:dyDescent="0.2">
      <c r="A411" s="113" t="s">
        <v>823</v>
      </c>
      <c r="B411" s="20" t="s">
        <v>827</v>
      </c>
      <c r="C411" s="21" t="s">
        <v>825</v>
      </c>
      <c r="D411" s="21" t="s">
        <v>828</v>
      </c>
      <c r="E411" s="84" t="s">
        <v>15</v>
      </c>
      <c r="F411" s="180">
        <v>86317</v>
      </c>
      <c r="G411" s="181">
        <v>1179687.1487109049</v>
      </c>
      <c r="H411" s="203">
        <v>101827055616</v>
      </c>
      <c r="I411" s="186">
        <v>37093105121</v>
      </c>
      <c r="J411" s="175">
        <v>0</v>
      </c>
      <c r="K411" s="175">
        <f t="shared" si="12"/>
        <v>37093105121</v>
      </c>
      <c r="L411" s="187">
        <v>0</v>
      </c>
      <c r="M411" s="96">
        <v>1236339397.8</v>
      </c>
      <c r="N411" s="187">
        <v>0</v>
      </c>
      <c r="O411" s="96">
        <v>0</v>
      </c>
      <c r="P411" s="176">
        <v>2642826181.1399999</v>
      </c>
      <c r="Q411" s="187">
        <f t="shared" si="13"/>
        <v>60854784916.059998</v>
      </c>
    </row>
    <row r="412" spans="1:17" x14ac:dyDescent="0.2">
      <c r="A412" s="113" t="s">
        <v>823</v>
      </c>
      <c r="B412" s="20" t="s">
        <v>829</v>
      </c>
      <c r="C412" s="21" t="s">
        <v>825</v>
      </c>
      <c r="D412" s="21" t="s">
        <v>830</v>
      </c>
      <c r="E412" s="84" t="s">
        <v>15</v>
      </c>
      <c r="F412" s="180">
        <v>56106</v>
      </c>
      <c r="G412" s="181">
        <v>1155041.0558500122</v>
      </c>
      <c r="H412" s="203">
        <v>64804733480</v>
      </c>
      <c r="I412" s="186">
        <v>24639082430</v>
      </c>
      <c r="J412" s="175">
        <v>0</v>
      </c>
      <c r="K412" s="175">
        <f t="shared" si="12"/>
        <v>24639082430</v>
      </c>
      <c r="L412" s="187">
        <v>0</v>
      </c>
      <c r="M412" s="96">
        <v>634740583.60000002</v>
      </c>
      <c r="N412" s="187">
        <v>0</v>
      </c>
      <c r="O412" s="96">
        <v>0</v>
      </c>
      <c r="P412" s="176">
        <v>1755202312.29</v>
      </c>
      <c r="Q412" s="187">
        <f t="shared" si="13"/>
        <v>37775708154.110001</v>
      </c>
    </row>
    <row r="413" spans="1:17" x14ac:dyDescent="0.2">
      <c r="A413" s="113" t="s">
        <v>823</v>
      </c>
      <c r="B413" s="20" t="s">
        <v>831</v>
      </c>
      <c r="C413" s="21" t="s">
        <v>825</v>
      </c>
      <c r="D413" s="21" t="s">
        <v>832</v>
      </c>
      <c r="E413" s="84" t="s">
        <v>15</v>
      </c>
      <c r="F413" s="180">
        <v>18951</v>
      </c>
      <c r="G413" s="181">
        <v>1146198.6010721065</v>
      </c>
      <c r="H413" s="203">
        <v>21721609689</v>
      </c>
      <c r="I413" s="186">
        <v>8156885505</v>
      </c>
      <c r="J413" s="175">
        <v>0</v>
      </c>
      <c r="K413" s="175">
        <f t="shared" si="12"/>
        <v>8156885505</v>
      </c>
      <c r="L413" s="187">
        <v>0</v>
      </c>
      <c r="M413" s="96">
        <v>196425581.40000001</v>
      </c>
      <c r="N413" s="187">
        <v>0</v>
      </c>
      <c r="O413" s="96">
        <v>0</v>
      </c>
      <c r="P413" s="176">
        <v>580726851.76999998</v>
      </c>
      <c r="Q413" s="187">
        <f t="shared" si="13"/>
        <v>12787571750.83</v>
      </c>
    </row>
    <row r="414" spans="1:17" x14ac:dyDescent="0.2">
      <c r="A414" s="113" t="s">
        <v>823</v>
      </c>
      <c r="B414" s="20" t="s">
        <v>833</v>
      </c>
      <c r="C414" s="21" t="s">
        <v>825</v>
      </c>
      <c r="D414" s="21" t="s">
        <v>834</v>
      </c>
      <c r="E414" s="84" t="s">
        <v>15</v>
      </c>
      <c r="F414" s="180">
        <v>18473</v>
      </c>
      <c r="G414" s="181">
        <v>1101897.3425661791</v>
      </c>
      <c r="H414" s="203">
        <v>20355349610</v>
      </c>
      <c r="I414" s="186">
        <v>7816859610</v>
      </c>
      <c r="J414" s="175">
        <v>1</v>
      </c>
      <c r="K414" s="175">
        <f t="shared" si="12"/>
        <v>7816859611</v>
      </c>
      <c r="L414" s="187">
        <v>0</v>
      </c>
      <c r="M414" s="96">
        <v>201337457.59999999</v>
      </c>
      <c r="N414" s="187">
        <v>0</v>
      </c>
      <c r="O414" s="96">
        <v>0</v>
      </c>
      <c r="P414" s="176">
        <v>557946546.60000002</v>
      </c>
      <c r="Q414" s="187">
        <f t="shared" si="13"/>
        <v>11779205994.799999</v>
      </c>
    </row>
    <row r="415" spans="1:17" x14ac:dyDescent="0.2">
      <c r="A415" s="113" t="s">
        <v>823</v>
      </c>
      <c r="B415" s="20" t="s">
        <v>835</v>
      </c>
      <c r="C415" s="21" t="s">
        <v>825</v>
      </c>
      <c r="D415" s="21" t="s">
        <v>836</v>
      </c>
      <c r="E415" s="84" t="s">
        <v>15</v>
      </c>
      <c r="F415" s="180">
        <v>37434</v>
      </c>
      <c r="G415" s="181">
        <v>1105083.5251840963</v>
      </c>
      <c r="H415" s="203">
        <v>41367696682</v>
      </c>
      <c r="I415" s="186">
        <v>16002178301</v>
      </c>
      <c r="J415" s="175">
        <v>2</v>
      </c>
      <c r="K415" s="175">
        <f t="shared" si="12"/>
        <v>16002178303</v>
      </c>
      <c r="L415" s="187">
        <v>0</v>
      </c>
      <c r="M415" s="96">
        <v>469697694.39999998</v>
      </c>
      <c r="N415" s="187">
        <v>0</v>
      </c>
      <c r="O415" s="96">
        <v>0</v>
      </c>
      <c r="P415" s="176">
        <v>1139512509.21</v>
      </c>
      <c r="Q415" s="187">
        <f t="shared" si="13"/>
        <v>23756308175.389999</v>
      </c>
    </row>
    <row r="416" spans="1:17" x14ac:dyDescent="0.2">
      <c r="A416" s="113" t="s">
        <v>823</v>
      </c>
      <c r="B416" s="20" t="s">
        <v>837</v>
      </c>
      <c r="C416" s="21" t="s">
        <v>825</v>
      </c>
      <c r="D416" s="21" t="s">
        <v>838</v>
      </c>
      <c r="E416" s="84" t="s">
        <v>15</v>
      </c>
      <c r="F416" s="180">
        <v>29229</v>
      </c>
      <c r="G416" s="181">
        <v>1196591.6739389673</v>
      </c>
      <c r="H416" s="203">
        <v>34975178038</v>
      </c>
      <c r="I416" s="186">
        <v>12728300629</v>
      </c>
      <c r="J416" s="175">
        <v>0</v>
      </c>
      <c r="K416" s="175">
        <f t="shared" si="12"/>
        <v>12728300629</v>
      </c>
      <c r="L416" s="187">
        <v>0</v>
      </c>
      <c r="M416" s="96">
        <v>298566374.19999999</v>
      </c>
      <c r="N416" s="187">
        <v>0</v>
      </c>
      <c r="O416" s="96">
        <v>0</v>
      </c>
      <c r="P416" s="176">
        <v>902852176.53999996</v>
      </c>
      <c r="Q416" s="187">
        <f t="shared" si="13"/>
        <v>21045458858.259998</v>
      </c>
    </row>
    <row r="417" spans="1:17" x14ac:dyDescent="0.2">
      <c r="A417" s="113" t="s">
        <v>823</v>
      </c>
      <c r="B417" s="20" t="s">
        <v>839</v>
      </c>
      <c r="C417" s="21" t="s">
        <v>825</v>
      </c>
      <c r="D417" s="21" t="s">
        <v>840</v>
      </c>
      <c r="E417" s="84" t="s">
        <v>15</v>
      </c>
      <c r="F417" s="180">
        <v>24674</v>
      </c>
      <c r="G417" s="181">
        <v>1168990.722536437</v>
      </c>
      <c r="H417" s="203">
        <v>28843677088</v>
      </c>
      <c r="I417" s="186">
        <v>10550196309</v>
      </c>
      <c r="J417" s="175">
        <v>0</v>
      </c>
      <c r="K417" s="175">
        <f t="shared" si="12"/>
        <v>10550196309</v>
      </c>
      <c r="L417" s="187">
        <v>0</v>
      </c>
      <c r="M417" s="96">
        <v>260190608</v>
      </c>
      <c r="N417" s="187">
        <v>0</v>
      </c>
      <c r="O417" s="96">
        <v>0</v>
      </c>
      <c r="P417" s="176">
        <v>750475865.16999996</v>
      </c>
      <c r="Q417" s="187">
        <f t="shared" si="13"/>
        <v>17282814305.830002</v>
      </c>
    </row>
    <row r="418" spans="1:17" x14ac:dyDescent="0.2">
      <c r="A418" s="113" t="s">
        <v>823</v>
      </c>
      <c r="B418" s="20" t="s">
        <v>841</v>
      </c>
      <c r="C418" s="21" t="s">
        <v>825</v>
      </c>
      <c r="D418" s="21" t="s">
        <v>842</v>
      </c>
      <c r="E418" s="84" t="s">
        <v>15</v>
      </c>
      <c r="F418" s="180">
        <v>36465</v>
      </c>
      <c r="G418" s="181">
        <v>1155717.7459861995</v>
      </c>
      <c r="H418" s="203">
        <v>42143247608</v>
      </c>
      <c r="I418" s="186">
        <v>15633050928</v>
      </c>
      <c r="J418" s="175">
        <v>3</v>
      </c>
      <c r="K418" s="175">
        <f t="shared" si="12"/>
        <v>15633050931</v>
      </c>
      <c r="L418" s="187">
        <v>0</v>
      </c>
      <c r="M418" s="96">
        <v>371667432.80000001</v>
      </c>
      <c r="N418" s="187">
        <v>0</v>
      </c>
      <c r="O418" s="96">
        <v>0</v>
      </c>
      <c r="P418" s="176">
        <v>1115830936.8499999</v>
      </c>
      <c r="Q418" s="187">
        <f t="shared" si="13"/>
        <v>25022698307.349998</v>
      </c>
    </row>
    <row r="419" spans="1:17" x14ac:dyDescent="0.2">
      <c r="A419" s="113" t="s">
        <v>823</v>
      </c>
      <c r="B419" s="20" t="s">
        <v>843</v>
      </c>
      <c r="C419" s="21" t="s">
        <v>825</v>
      </c>
      <c r="D419" s="21" t="s">
        <v>844</v>
      </c>
      <c r="E419" s="84" t="s">
        <v>15</v>
      </c>
      <c r="F419" s="180">
        <v>25085</v>
      </c>
      <c r="G419" s="181">
        <v>1163950.7363979162</v>
      </c>
      <c r="H419" s="203">
        <v>29197704223</v>
      </c>
      <c r="I419" s="186">
        <v>10841780275</v>
      </c>
      <c r="J419" s="175">
        <v>3</v>
      </c>
      <c r="K419" s="175">
        <f t="shared" si="12"/>
        <v>10841780278</v>
      </c>
      <c r="L419" s="187">
        <v>0</v>
      </c>
      <c r="M419" s="96">
        <v>285839445</v>
      </c>
      <c r="N419" s="187">
        <v>0</v>
      </c>
      <c r="O419" s="96">
        <v>0</v>
      </c>
      <c r="P419" s="176">
        <v>771640105.02999997</v>
      </c>
      <c r="Q419" s="187">
        <f t="shared" si="13"/>
        <v>17298444394.970001</v>
      </c>
    </row>
    <row r="420" spans="1:17" x14ac:dyDescent="0.2">
      <c r="A420" s="113" t="s">
        <v>823</v>
      </c>
      <c r="B420" s="20" t="s">
        <v>845</v>
      </c>
      <c r="C420" s="21" t="s">
        <v>825</v>
      </c>
      <c r="D420" s="21" t="s">
        <v>846</v>
      </c>
      <c r="E420" s="84" t="s">
        <v>15</v>
      </c>
      <c r="F420" s="180">
        <v>28453</v>
      </c>
      <c r="G420" s="181">
        <v>1091382.0751967665</v>
      </c>
      <c r="H420" s="203">
        <v>31053094186</v>
      </c>
      <c r="I420" s="186">
        <v>12026344445</v>
      </c>
      <c r="J420" s="175">
        <v>0</v>
      </c>
      <c r="K420" s="175">
        <f t="shared" si="12"/>
        <v>12026344445</v>
      </c>
      <c r="L420" s="187">
        <v>0</v>
      </c>
      <c r="M420" s="96">
        <v>347101696.60000002</v>
      </c>
      <c r="N420" s="187">
        <v>0</v>
      </c>
      <c r="O420" s="96">
        <v>0</v>
      </c>
      <c r="P420" s="176">
        <v>861860058.50999999</v>
      </c>
      <c r="Q420" s="187">
        <f t="shared" si="13"/>
        <v>17817787985.889999</v>
      </c>
    </row>
    <row r="421" spans="1:17" x14ac:dyDescent="0.2">
      <c r="A421" s="113" t="s">
        <v>823</v>
      </c>
      <c r="B421" s="20" t="s">
        <v>847</v>
      </c>
      <c r="C421" s="21" t="s">
        <v>825</v>
      </c>
      <c r="D421" s="21" t="s">
        <v>848</v>
      </c>
      <c r="E421" s="84" t="s">
        <v>15</v>
      </c>
      <c r="F421" s="180">
        <v>10622</v>
      </c>
      <c r="G421" s="181">
        <v>1253162.1567594777</v>
      </c>
      <c r="H421" s="203">
        <v>13311088430</v>
      </c>
      <c r="I421" s="186">
        <v>4622413424</v>
      </c>
      <c r="J421" s="175">
        <v>2</v>
      </c>
      <c r="K421" s="175">
        <f t="shared" si="12"/>
        <v>4622413426</v>
      </c>
      <c r="L421" s="187">
        <v>0</v>
      </c>
      <c r="M421" s="96">
        <v>113364084.59999999</v>
      </c>
      <c r="N421" s="187">
        <v>0</v>
      </c>
      <c r="O421" s="96">
        <v>0</v>
      </c>
      <c r="P421" s="176">
        <v>330547511.25999999</v>
      </c>
      <c r="Q421" s="187">
        <f t="shared" si="13"/>
        <v>8244763408.1399994</v>
      </c>
    </row>
    <row r="422" spans="1:17" x14ac:dyDescent="0.2">
      <c r="A422" s="113" t="s">
        <v>823</v>
      </c>
      <c r="B422" s="20" t="s">
        <v>849</v>
      </c>
      <c r="C422" s="21" t="s">
        <v>825</v>
      </c>
      <c r="D422" s="21" t="s">
        <v>850</v>
      </c>
      <c r="E422" s="84" t="s">
        <v>18</v>
      </c>
      <c r="F422" s="180">
        <v>3738</v>
      </c>
      <c r="G422" s="181">
        <v>1407756.2507557927</v>
      </c>
      <c r="H422" s="203">
        <v>5262192866</v>
      </c>
      <c r="I422" s="186">
        <v>1639690715</v>
      </c>
      <c r="J422" s="175">
        <v>0</v>
      </c>
      <c r="K422" s="175">
        <f t="shared" si="12"/>
        <v>1639690715</v>
      </c>
      <c r="L422" s="187">
        <v>0</v>
      </c>
      <c r="M422" s="96">
        <v>45716198.200000003</v>
      </c>
      <c r="N422" s="187">
        <v>0</v>
      </c>
      <c r="O422" s="96">
        <v>0</v>
      </c>
      <c r="P422" s="176">
        <v>116543171.04000001</v>
      </c>
      <c r="Q422" s="187">
        <f t="shared" si="13"/>
        <v>3460242781.7600002</v>
      </c>
    </row>
    <row r="423" spans="1:17" x14ac:dyDescent="0.2">
      <c r="A423" s="113" t="s">
        <v>823</v>
      </c>
      <c r="B423" s="20" t="s">
        <v>851</v>
      </c>
      <c r="C423" s="21" t="s">
        <v>825</v>
      </c>
      <c r="D423" s="21" t="s">
        <v>852</v>
      </c>
      <c r="E423" s="84" t="s">
        <v>15</v>
      </c>
      <c r="F423" s="180">
        <v>10948</v>
      </c>
      <c r="G423" s="181">
        <v>1196685.4550157024</v>
      </c>
      <c r="H423" s="203">
        <v>13101312362</v>
      </c>
      <c r="I423" s="186">
        <v>4793186037</v>
      </c>
      <c r="J423" s="175">
        <v>0</v>
      </c>
      <c r="K423" s="175">
        <f t="shared" si="12"/>
        <v>4793186037</v>
      </c>
      <c r="L423" s="187">
        <v>0</v>
      </c>
      <c r="M423" s="96">
        <v>120491830.2</v>
      </c>
      <c r="N423" s="187">
        <v>0</v>
      </c>
      <c r="O423" s="96">
        <v>0</v>
      </c>
      <c r="P423" s="176">
        <v>341704577.5</v>
      </c>
      <c r="Q423" s="187">
        <f t="shared" si="13"/>
        <v>7845929917.3000002</v>
      </c>
    </row>
    <row r="424" spans="1:17" x14ac:dyDescent="0.2">
      <c r="A424" s="113" t="s">
        <v>823</v>
      </c>
      <c r="B424" s="20" t="s">
        <v>853</v>
      </c>
      <c r="C424" s="21" t="s">
        <v>825</v>
      </c>
      <c r="D424" s="21" t="s">
        <v>854</v>
      </c>
      <c r="E424" s="84" t="s">
        <v>15</v>
      </c>
      <c r="F424" s="180">
        <v>31964</v>
      </c>
      <c r="G424" s="181">
        <v>1073273.8676892263</v>
      </c>
      <c r="H424" s="203">
        <v>34306125907</v>
      </c>
      <c r="I424" s="186">
        <v>13372505093</v>
      </c>
      <c r="J424" s="175">
        <v>5</v>
      </c>
      <c r="K424" s="175">
        <f t="shared" si="12"/>
        <v>13372505098</v>
      </c>
      <c r="L424" s="187">
        <v>0</v>
      </c>
      <c r="M424" s="96">
        <v>383166774</v>
      </c>
      <c r="N424" s="187">
        <v>0</v>
      </c>
      <c r="O424" s="96">
        <v>0</v>
      </c>
      <c r="P424" s="176">
        <v>958668585.91999996</v>
      </c>
      <c r="Q424" s="187">
        <f t="shared" si="13"/>
        <v>19591785449.080002</v>
      </c>
    </row>
    <row r="425" spans="1:17" x14ac:dyDescent="0.2">
      <c r="A425" s="113" t="s">
        <v>823</v>
      </c>
      <c r="B425" s="20" t="s">
        <v>855</v>
      </c>
      <c r="C425" s="21" t="s">
        <v>825</v>
      </c>
      <c r="D425" s="21" t="s">
        <v>856</v>
      </c>
      <c r="E425" s="84" t="s">
        <v>15</v>
      </c>
      <c r="F425" s="180">
        <v>9350</v>
      </c>
      <c r="G425" s="181">
        <v>1171886.2879891584</v>
      </c>
      <c r="H425" s="203">
        <v>10957136793</v>
      </c>
      <c r="I425" s="186">
        <v>4047875175</v>
      </c>
      <c r="J425" s="175">
        <v>0</v>
      </c>
      <c r="K425" s="175">
        <f t="shared" si="12"/>
        <v>4047875175</v>
      </c>
      <c r="L425" s="187">
        <v>0</v>
      </c>
      <c r="M425" s="96">
        <v>101490894.59999999</v>
      </c>
      <c r="N425" s="187">
        <v>0</v>
      </c>
      <c r="O425" s="96">
        <v>0</v>
      </c>
      <c r="P425" s="176">
        <v>287908249.75</v>
      </c>
      <c r="Q425" s="187">
        <f t="shared" si="13"/>
        <v>6519862473.6499996</v>
      </c>
    </row>
    <row r="426" spans="1:17" x14ac:dyDescent="0.2">
      <c r="A426" s="113" t="s">
        <v>823</v>
      </c>
      <c r="B426" s="20" t="s">
        <v>857</v>
      </c>
      <c r="C426" s="21" t="s">
        <v>825</v>
      </c>
      <c r="D426" s="21" t="s">
        <v>858</v>
      </c>
      <c r="E426" s="84" t="s">
        <v>15</v>
      </c>
      <c r="F426" s="180">
        <v>19978</v>
      </c>
      <c r="G426" s="181">
        <v>1156745.5040217591</v>
      </c>
      <c r="H426" s="203">
        <v>23109461680</v>
      </c>
      <c r="I426" s="186">
        <v>8582544629</v>
      </c>
      <c r="J426" s="175">
        <v>2</v>
      </c>
      <c r="K426" s="175">
        <f t="shared" si="12"/>
        <v>8582544631</v>
      </c>
      <c r="L426" s="187">
        <v>0</v>
      </c>
      <c r="M426" s="96">
        <v>194866027</v>
      </c>
      <c r="N426" s="187">
        <v>0</v>
      </c>
      <c r="O426" s="96">
        <v>0</v>
      </c>
      <c r="P426" s="176">
        <v>610748372.63</v>
      </c>
      <c r="Q426" s="187">
        <f t="shared" si="13"/>
        <v>13721302649.370001</v>
      </c>
    </row>
    <row r="427" spans="1:17" x14ac:dyDescent="0.2">
      <c r="A427" s="113" t="s">
        <v>823</v>
      </c>
      <c r="B427" s="20" t="s">
        <v>859</v>
      </c>
      <c r="C427" s="21" t="s">
        <v>825</v>
      </c>
      <c r="D427" s="21" t="s">
        <v>860</v>
      </c>
      <c r="E427" s="84" t="s">
        <v>15</v>
      </c>
      <c r="F427" s="180">
        <v>18890</v>
      </c>
      <c r="G427" s="181">
        <v>1142809.9252892355</v>
      </c>
      <c r="H427" s="203">
        <v>21587679489</v>
      </c>
      <c r="I427" s="186">
        <v>8086024998</v>
      </c>
      <c r="J427" s="175">
        <v>0</v>
      </c>
      <c r="K427" s="175">
        <f t="shared" si="12"/>
        <v>8086024998</v>
      </c>
      <c r="L427" s="187">
        <v>0</v>
      </c>
      <c r="M427" s="96">
        <v>214138308</v>
      </c>
      <c r="N427" s="187">
        <v>0</v>
      </c>
      <c r="O427" s="96">
        <v>0</v>
      </c>
      <c r="P427" s="176">
        <v>576469141.25</v>
      </c>
      <c r="Q427" s="187">
        <f t="shared" si="13"/>
        <v>12711047041.75</v>
      </c>
    </row>
    <row r="428" spans="1:17" x14ac:dyDescent="0.2">
      <c r="A428" s="113" t="s">
        <v>823</v>
      </c>
      <c r="B428" s="20" t="s">
        <v>861</v>
      </c>
      <c r="C428" s="21" t="s">
        <v>825</v>
      </c>
      <c r="D428" s="21" t="s">
        <v>862</v>
      </c>
      <c r="E428" s="84" t="s">
        <v>15</v>
      </c>
      <c r="F428" s="180">
        <v>34673</v>
      </c>
      <c r="G428" s="181">
        <v>1012379.1620882297</v>
      </c>
      <c r="H428" s="203">
        <v>35102222688</v>
      </c>
      <c r="I428" s="186">
        <v>14869188539</v>
      </c>
      <c r="J428" s="175">
        <v>5</v>
      </c>
      <c r="K428" s="175">
        <f t="shared" si="12"/>
        <v>14869188544</v>
      </c>
      <c r="L428" s="187">
        <v>0</v>
      </c>
      <c r="M428" s="96">
        <v>312251925</v>
      </c>
      <c r="N428" s="187">
        <v>0</v>
      </c>
      <c r="O428" s="96">
        <v>0</v>
      </c>
      <c r="P428" s="176">
        <v>1057621507.6799999</v>
      </c>
      <c r="Q428" s="187">
        <f t="shared" si="13"/>
        <v>18863160711.32</v>
      </c>
    </row>
    <row r="429" spans="1:17" x14ac:dyDescent="0.2">
      <c r="A429" s="113" t="s">
        <v>823</v>
      </c>
      <c r="B429" s="20" t="s">
        <v>863</v>
      </c>
      <c r="C429" s="21" t="s">
        <v>825</v>
      </c>
      <c r="D429" s="21" t="s">
        <v>864</v>
      </c>
      <c r="E429" s="84" t="s">
        <v>15</v>
      </c>
      <c r="F429" s="180">
        <v>9830</v>
      </c>
      <c r="G429" s="181">
        <v>1262031.6195594398</v>
      </c>
      <c r="H429" s="203">
        <v>12405770821</v>
      </c>
      <c r="I429" s="186">
        <v>4255790191</v>
      </c>
      <c r="J429" s="175">
        <v>0</v>
      </c>
      <c r="K429" s="175">
        <f t="shared" si="12"/>
        <v>4255790191</v>
      </c>
      <c r="L429" s="187">
        <v>0</v>
      </c>
      <c r="M429" s="96">
        <v>108636417</v>
      </c>
      <c r="N429" s="187">
        <v>0</v>
      </c>
      <c r="O429" s="96">
        <v>0</v>
      </c>
      <c r="P429" s="176">
        <v>302079899.35000002</v>
      </c>
      <c r="Q429" s="187">
        <f t="shared" si="13"/>
        <v>7739264313.6499996</v>
      </c>
    </row>
    <row r="430" spans="1:17" x14ac:dyDescent="0.2">
      <c r="A430" s="113" t="s">
        <v>823</v>
      </c>
      <c r="B430" s="20" t="s">
        <v>865</v>
      </c>
      <c r="C430" s="21" t="s">
        <v>825</v>
      </c>
      <c r="D430" s="21" t="s">
        <v>866</v>
      </c>
      <c r="E430" s="84" t="s">
        <v>15</v>
      </c>
      <c r="F430" s="180">
        <v>22389</v>
      </c>
      <c r="G430" s="181">
        <v>1149270.6053320298</v>
      </c>
      <c r="H430" s="203">
        <v>25731019583</v>
      </c>
      <c r="I430" s="186">
        <v>9739653833</v>
      </c>
      <c r="J430" s="175">
        <v>0</v>
      </c>
      <c r="K430" s="175">
        <f t="shared" si="12"/>
        <v>9739653833</v>
      </c>
      <c r="L430" s="187">
        <v>0</v>
      </c>
      <c r="M430" s="96">
        <v>288190913.80000001</v>
      </c>
      <c r="N430" s="187">
        <v>0</v>
      </c>
      <c r="O430" s="96">
        <v>0</v>
      </c>
      <c r="P430" s="176">
        <v>692421826.89999998</v>
      </c>
      <c r="Q430" s="187">
        <f t="shared" si="13"/>
        <v>15010753009.300001</v>
      </c>
    </row>
    <row r="431" spans="1:17" x14ac:dyDescent="0.2">
      <c r="A431" s="113" t="s">
        <v>823</v>
      </c>
      <c r="B431" s="20" t="s">
        <v>867</v>
      </c>
      <c r="C431" s="21" t="s">
        <v>825</v>
      </c>
      <c r="D431" s="21" t="s">
        <v>868</v>
      </c>
      <c r="E431" s="84" t="s">
        <v>15</v>
      </c>
      <c r="F431" s="180">
        <v>17297</v>
      </c>
      <c r="G431" s="181">
        <v>1114558.5641073908</v>
      </c>
      <c r="H431" s="203">
        <v>19278519484</v>
      </c>
      <c r="I431" s="186">
        <v>7462961951</v>
      </c>
      <c r="J431" s="175">
        <v>2</v>
      </c>
      <c r="K431" s="175">
        <f t="shared" si="12"/>
        <v>7462961953</v>
      </c>
      <c r="L431" s="187">
        <v>0</v>
      </c>
      <c r="M431" s="96">
        <v>201357106.80000001</v>
      </c>
      <c r="N431" s="187">
        <v>0</v>
      </c>
      <c r="O431" s="96">
        <v>0</v>
      </c>
      <c r="P431" s="176">
        <v>533612332.49000001</v>
      </c>
      <c r="Q431" s="187">
        <f t="shared" si="13"/>
        <v>11080588091.709999</v>
      </c>
    </row>
    <row r="432" spans="1:17" x14ac:dyDescent="0.2">
      <c r="A432" s="113" t="s">
        <v>823</v>
      </c>
      <c r="B432" s="20" t="s">
        <v>869</v>
      </c>
      <c r="C432" s="21" t="s">
        <v>825</v>
      </c>
      <c r="D432" s="21" t="s">
        <v>870</v>
      </c>
      <c r="E432" s="84" t="s">
        <v>15</v>
      </c>
      <c r="F432" s="180">
        <v>16895</v>
      </c>
      <c r="G432" s="181">
        <v>1146909.2980027793</v>
      </c>
      <c r="H432" s="203">
        <v>19377032590</v>
      </c>
      <c r="I432" s="186">
        <v>7226802969</v>
      </c>
      <c r="J432" s="175">
        <v>0</v>
      </c>
      <c r="K432" s="175">
        <f t="shared" si="12"/>
        <v>7226802969</v>
      </c>
      <c r="L432" s="187">
        <v>0</v>
      </c>
      <c r="M432" s="96">
        <v>179684326.80000001</v>
      </c>
      <c r="N432" s="187">
        <v>0</v>
      </c>
      <c r="O432" s="96">
        <v>0</v>
      </c>
      <c r="P432" s="176">
        <v>513970923.39999998</v>
      </c>
      <c r="Q432" s="187">
        <f t="shared" si="13"/>
        <v>11456574370.799999</v>
      </c>
    </row>
    <row r="433" spans="1:17" x14ac:dyDescent="0.2">
      <c r="A433" s="113" t="s">
        <v>823</v>
      </c>
      <c r="B433" s="20" t="s">
        <v>871</v>
      </c>
      <c r="C433" s="21" t="s">
        <v>825</v>
      </c>
      <c r="D433" s="21" t="s">
        <v>872</v>
      </c>
      <c r="E433" s="84" t="s">
        <v>15</v>
      </c>
      <c r="F433" s="180">
        <v>17335</v>
      </c>
      <c r="G433" s="181">
        <v>1119621.8301756007</v>
      </c>
      <c r="H433" s="203">
        <v>19408644427</v>
      </c>
      <c r="I433" s="186">
        <v>7397993148</v>
      </c>
      <c r="J433" s="175">
        <v>4</v>
      </c>
      <c r="K433" s="175">
        <f t="shared" si="12"/>
        <v>7397993152</v>
      </c>
      <c r="L433" s="187">
        <v>0</v>
      </c>
      <c r="M433" s="96">
        <v>273251529.80000001</v>
      </c>
      <c r="N433" s="187">
        <v>0</v>
      </c>
      <c r="O433" s="96">
        <v>0</v>
      </c>
      <c r="P433" s="176">
        <v>527676400.31</v>
      </c>
      <c r="Q433" s="187">
        <f t="shared" si="13"/>
        <v>11209723344.889999</v>
      </c>
    </row>
    <row r="434" spans="1:17" x14ac:dyDescent="0.2">
      <c r="A434" s="113" t="s">
        <v>823</v>
      </c>
      <c r="B434" s="20" t="s">
        <v>873</v>
      </c>
      <c r="C434" s="21" t="s">
        <v>825</v>
      </c>
      <c r="D434" s="21" t="s">
        <v>874</v>
      </c>
      <c r="E434" s="84" t="s">
        <v>18</v>
      </c>
      <c r="F434" s="180">
        <v>11582</v>
      </c>
      <c r="G434" s="181">
        <v>1342695.1314430223</v>
      </c>
      <c r="H434" s="203">
        <v>15551095013</v>
      </c>
      <c r="I434" s="186">
        <v>5080388768</v>
      </c>
      <c r="J434" s="175">
        <v>0</v>
      </c>
      <c r="K434" s="175">
        <f t="shared" si="12"/>
        <v>5080388768</v>
      </c>
      <c r="L434" s="187">
        <v>0</v>
      </c>
      <c r="M434" s="96">
        <v>121783691.59999999</v>
      </c>
      <c r="N434" s="187">
        <v>0</v>
      </c>
      <c r="O434" s="96">
        <v>0</v>
      </c>
      <c r="P434" s="176">
        <v>361781081.10000002</v>
      </c>
      <c r="Q434" s="187">
        <f t="shared" si="13"/>
        <v>9987141472.2999992</v>
      </c>
    </row>
    <row r="435" spans="1:17" x14ac:dyDescent="0.2">
      <c r="A435" s="113" t="s">
        <v>875</v>
      </c>
      <c r="B435" s="20" t="s">
        <v>876</v>
      </c>
      <c r="C435" s="21" t="s">
        <v>877</v>
      </c>
      <c r="D435" s="21" t="s">
        <v>878</v>
      </c>
      <c r="E435" s="84" t="s">
        <v>51</v>
      </c>
      <c r="F435" s="180">
        <v>329828</v>
      </c>
      <c r="G435" s="181">
        <v>1432349.2606696563</v>
      </c>
      <c r="H435" s="203">
        <v>472428891949</v>
      </c>
      <c r="I435" s="186">
        <v>141571427342</v>
      </c>
      <c r="J435" s="175">
        <v>2</v>
      </c>
      <c r="K435" s="175">
        <f t="shared" si="12"/>
        <v>141571427344</v>
      </c>
      <c r="L435" s="187">
        <v>0</v>
      </c>
      <c r="M435" s="96">
        <v>5750833273.1999998</v>
      </c>
      <c r="N435" s="187">
        <v>0</v>
      </c>
      <c r="O435" s="96">
        <v>1772907784</v>
      </c>
      <c r="P435" s="176">
        <v>13326529450.52</v>
      </c>
      <c r="Q435" s="187">
        <f t="shared" si="13"/>
        <v>310007194097.28003</v>
      </c>
    </row>
    <row r="436" spans="1:17" x14ac:dyDescent="0.2">
      <c r="A436" s="113" t="s">
        <v>875</v>
      </c>
      <c r="B436" s="20" t="s">
        <v>879</v>
      </c>
      <c r="C436" s="21" t="s">
        <v>877</v>
      </c>
      <c r="D436" s="21" t="s">
        <v>880</v>
      </c>
      <c r="E436" s="84" t="s">
        <v>18</v>
      </c>
      <c r="F436" s="180">
        <v>38034</v>
      </c>
      <c r="G436" s="181">
        <v>1327484.919654798</v>
      </c>
      <c r="H436" s="203">
        <v>50489561435</v>
      </c>
      <c r="I436" s="186">
        <v>16556545892</v>
      </c>
      <c r="J436" s="175">
        <v>5</v>
      </c>
      <c r="K436" s="175">
        <f t="shared" si="12"/>
        <v>16556545897</v>
      </c>
      <c r="L436" s="187">
        <v>0</v>
      </c>
      <c r="M436" s="96">
        <v>416925812</v>
      </c>
      <c r="N436" s="187">
        <v>0</v>
      </c>
      <c r="O436" s="96">
        <v>0</v>
      </c>
      <c r="P436" s="176">
        <v>1553027105.3599999</v>
      </c>
      <c r="Q436" s="187">
        <f t="shared" si="13"/>
        <v>31963062620.639999</v>
      </c>
    </row>
    <row r="437" spans="1:17" x14ac:dyDescent="0.2">
      <c r="A437" s="113" t="s">
        <v>875</v>
      </c>
      <c r="B437" s="20" t="s">
        <v>881</v>
      </c>
      <c r="C437" s="21" t="s">
        <v>877</v>
      </c>
      <c r="D437" s="21" t="s">
        <v>429</v>
      </c>
      <c r="E437" s="84" t="s">
        <v>15</v>
      </c>
      <c r="F437" s="180">
        <v>15994</v>
      </c>
      <c r="G437" s="181">
        <v>1242580.072956373</v>
      </c>
      <c r="H437" s="203">
        <v>19873825687</v>
      </c>
      <c r="I437" s="186">
        <v>6974665876</v>
      </c>
      <c r="J437" s="175">
        <v>0</v>
      </c>
      <c r="K437" s="175">
        <f t="shared" si="12"/>
        <v>6974665876</v>
      </c>
      <c r="L437" s="187">
        <v>0</v>
      </c>
      <c r="M437" s="96">
        <v>180904579</v>
      </c>
      <c r="N437" s="187">
        <v>0</v>
      </c>
      <c r="O437" s="96">
        <v>0</v>
      </c>
      <c r="P437" s="176">
        <v>656544610.63999999</v>
      </c>
      <c r="Q437" s="187">
        <f t="shared" si="13"/>
        <v>12061710621.360001</v>
      </c>
    </row>
    <row r="438" spans="1:17" x14ac:dyDescent="0.2">
      <c r="A438" s="113" t="s">
        <v>875</v>
      </c>
      <c r="B438" s="20" t="s">
        <v>882</v>
      </c>
      <c r="C438" s="21" t="s">
        <v>877</v>
      </c>
      <c r="D438" s="21" t="s">
        <v>883</v>
      </c>
      <c r="E438" s="84" t="s">
        <v>15</v>
      </c>
      <c r="F438" s="180">
        <v>16357</v>
      </c>
      <c r="G438" s="181">
        <v>1194506.7126184087</v>
      </c>
      <c r="H438" s="203">
        <v>19538546299</v>
      </c>
      <c r="I438" s="186">
        <v>7048206148</v>
      </c>
      <c r="J438" s="175">
        <v>0</v>
      </c>
      <c r="K438" s="175">
        <f t="shared" si="12"/>
        <v>7048206148</v>
      </c>
      <c r="L438" s="187">
        <v>0</v>
      </c>
      <c r="M438" s="96">
        <v>160330740.59999999</v>
      </c>
      <c r="N438" s="187">
        <v>0</v>
      </c>
      <c r="O438" s="96">
        <v>0</v>
      </c>
      <c r="P438" s="176">
        <v>666521493.90999997</v>
      </c>
      <c r="Q438" s="187">
        <f t="shared" si="13"/>
        <v>11663487916.49</v>
      </c>
    </row>
    <row r="439" spans="1:17" x14ac:dyDescent="0.2">
      <c r="A439" s="113" t="s">
        <v>875</v>
      </c>
      <c r="B439" s="20" t="s">
        <v>884</v>
      </c>
      <c r="C439" s="21" t="s">
        <v>877</v>
      </c>
      <c r="D439" s="21" t="s">
        <v>885</v>
      </c>
      <c r="E439" s="84" t="s">
        <v>15</v>
      </c>
      <c r="F439" s="180">
        <v>70963</v>
      </c>
      <c r="G439" s="181">
        <v>1323349.968396958</v>
      </c>
      <c r="H439" s="203">
        <v>93908883808</v>
      </c>
      <c r="I439" s="186">
        <v>30798582047</v>
      </c>
      <c r="J439" s="175">
        <v>2</v>
      </c>
      <c r="K439" s="175">
        <f t="shared" si="12"/>
        <v>30798582049</v>
      </c>
      <c r="L439" s="187">
        <v>0</v>
      </c>
      <c r="M439" s="96">
        <v>868627775.60000002</v>
      </c>
      <c r="N439" s="187">
        <v>0</v>
      </c>
      <c r="O439" s="96">
        <v>0</v>
      </c>
      <c r="P439" s="176">
        <v>2899824232.6599998</v>
      </c>
      <c r="Q439" s="187">
        <f t="shared" si="13"/>
        <v>59341849750.740005</v>
      </c>
    </row>
    <row r="440" spans="1:17" x14ac:dyDescent="0.2">
      <c r="A440" s="113" t="s">
        <v>875</v>
      </c>
      <c r="B440" s="20" t="s">
        <v>886</v>
      </c>
      <c r="C440" s="21" t="s">
        <v>877</v>
      </c>
      <c r="D440" s="21" t="s">
        <v>887</v>
      </c>
      <c r="E440" s="84" t="s">
        <v>15</v>
      </c>
      <c r="F440" s="180">
        <v>12037</v>
      </c>
      <c r="G440" s="181">
        <v>1369126.5656656045</v>
      </c>
      <c r="H440" s="203">
        <v>16480176471</v>
      </c>
      <c r="I440" s="186">
        <v>5233389045</v>
      </c>
      <c r="J440" s="175">
        <v>3</v>
      </c>
      <c r="K440" s="175">
        <f t="shared" si="12"/>
        <v>5233389048</v>
      </c>
      <c r="L440" s="187">
        <v>0</v>
      </c>
      <c r="M440" s="96">
        <v>128881102.2</v>
      </c>
      <c r="N440" s="187">
        <v>0</v>
      </c>
      <c r="O440" s="96">
        <v>0</v>
      </c>
      <c r="P440" s="176">
        <v>490345337.05000001</v>
      </c>
      <c r="Q440" s="187">
        <f t="shared" si="13"/>
        <v>10627560983.75</v>
      </c>
    </row>
    <row r="441" spans="1:17" x14ac:dyDescent="0.2">
      <c r="A441" s="113" t="s">
        <v>875</v>
      </c>
      <c r="B441" s="20" t="s">
        <v>888</v>
      </c>
      <c r="C441" s="21" t="s">
        <v>877</v>
      </c>
      <c r="D441" s="21" t="s">
        <v>889</v>
      </c>
      <c r="E441" s="84" t="s">
        <v>15</v>
      </c>
      <c r="F441" s="180">
        <v>38155</v>
      </c>
      <c r="G441" s="181">
        <v>1319735.4177684921</v>
      </c>
      <c r="H441" s="203">
        <v>50354504865</v>
      </c>
      <c r="I441" s="186">
        <v>16530251399</v>
      </c>
      <c r="J441" s="175">
        <v>1</v>
      </c>
      <c r="K441" s="175">
        <f t="shared" si="12"/>
        <v>16530251400</v>
      </c>
      <c r="L441" s="187">
        <v>0</v>
      </c>
      <c r="M441" s="96">
        <v>408415830.60000002</v>
      </c>
      <c r="N441" s="187">
        <v>0</v>
      </c>
      <c r="O441" s="96">
        <v>0</v>
      </c>
      <c r="P441" s="176">
        <v>1570722729.5999999</v>
      </c>
      <c r="Q441" s="187">
        <f t="shared" si="13"/>
        <v>31845114904.799999</v>
      </c>
    </row>
    <row r="442" spans="1:17" x14ac:dyDescent="0.2">
      <c r="A442" s="113" t="s">
        <v>875</v>
      </c>
      <c r="B442" s="20" t="s">
        <v>890</v>
      </c>
      <c r="C442" s="21" t="s">
        <v>877</v>
      </c>
      <c r="D442" s="21" t="s">
        <v>891</v>
      </c>
      <c r="E442" s="84" t="s">
        <v>15</v>
      </c>
      <c r="F442" s="180">
        <v>49417</v>
      </c>
      <c r="G442" s="181">
        <v>1308591.1280922433</v>
      </c>
      <c r="H442" s="203">
        <v>64666647777</v>
      </c>
      <c r="I442" s="186">
        <v>21502229574</v>
      </c>
      <c r="J442" s="175">
        <v>3</v>
      </c>
      <c r="K442" s="175">
        <f t="shared" si="12"/>
        <v>21502229577</v>
      </c>
      <c r="L442" s="187">
        <v>0</v>
      </c>
      <c r="M442" s="96">
        <v>539587189.20000005</v>
      </c>
      <c r="N442" s="187">
        <v>0</v>
      </c>
      <c r="O442" s="96">
        <v>0</v>
      </c>
      <c r="P442" s="176">
        <v>2020585733.71</v>
      </c>
      <c r="Q442" s="187">
        <f t="shared" si="13"/>
        <v>40604245277.089996</v>
      </c>
    </row>
    <row r="443" spans="1:17" x14ac:dyDescent="0.2">
      <c r="A443" s="113" t="s">
        <v>875</v>
      </c>
      <c r="B443" s="20" t="s">
        <v>892</v>
      </c>
      <c r="C443" s="21" t="s">
        <v>877</v>
      </c>
      <c r="D443" s="21" t="s">
        <v>893</v>
      </c>
      <c r="E443" s="84" t="s">
        <v>15</v>
      </c>
      <c r="F443" s="180">
        <v>15078</v>
      </c>
      <c r="G443" s="181">
        <v>1335818.814441439</v>
      </c>
      <c r="H443" s="203">
        <v>20141476085</v>
      </c>
      <c r="I443" s="186">
        <v>6559343888</v>
      </c>
      <c r="J443" s="175">
        <v>3</v>
      </c>
      <c r="K443" s="175">
        <f t="shared" si="12"/>
        <v>6559343891</v>
      </c>
      <c r="L443" s="187">
        <v>0</v>
      </c>
      <c r="M443" s="96">
        <v>160284811.59999999</v>
      </c>
      <c r="N443" s="187">
        <v>0</v>
      </c>
      <c r="O443" s="96">
        <v>0</v>
      </c>
      <c r="P443" s="176">
        <v>618525705.65999997</v>
      </c>
      <c r="Q443" s="187">
        <f t="shared" si="13"/>
        <v>12803321676.74</v>
      </c>
    </row>
    <row r="444" spans="1:17" x14ac:dyDescent="0.2">
      <c r="A444" s="113" t="s">
        <v>875</v>
      </c>
      <c r="B444" s="20" t="s">
        <v>894</v>
      </c>
      <c r="C444" s="21" t="s">
        <v>877</v>
      </c>
      <c r="D444" s="21" t="s">
        <v>895</v>
      </c>
      <c r="E444" s="84" t="s">
        <v>15</v>
      </c>
      <c r="F444" s="180">
        <v>10410</v>
      </c>
      <c r="G444" s="181">
        <v>1223418.5251913629</v>
      </c>
      <c r="H444" s="203">
        <v>12735786848</v>
      </c>
      <c r="I444" s="186">
        <v>4679398341</v>
      </c>
      <c r="J444" s="175">
        <v>0</v>
      </c>
      <c r="K444" s="175">
        <f t="shared" si="12"/>
        <v>4679398341</v>
      </c>
      <c r="L444" s="187">
        <v>0</v>
      </c>
      <c r="M444" s="96">
        <v>172419629.40000001</v>
      </c>
      <c r="N444" s="187">
        <v>0</v>
      </c>
      <c r="O444" s="96">
        <v>0</v>
      </c>
      <c r="P444" s="176">
        <v>442965405.80000001</v>
      </c>
      <c r="Q444" s="187">
        <f t="shared" si="13"/>
        <v>7441003471.8000002</v>
      </c>
    </row>
    <row r="445" spans="1:17" x14ac:dyDescent="0.2">
      <c r="A445" s="113" t="s">
        <v>875</v>
      </c>
      <c r="B445" s="20" t="s">
        <v>896</v>
      </c>
      <c r="C445" s="21" t="s">
        <v>877</v>
      </c>
      <c r="D445" s="21" t="s">
        <v>897</v>
      </c>
      <c r="E445" s="84" t="s">
        <v>15</v>
      </c>
      <c r="F445" s="180">
        <v>94325</v>
      </c>
      <c r="G445" s="181">
        <v>1306004.6948261932</v>
      </c>
      <c r="H445" s="203">
        <v>123188892840</v>
      </c>
      <c r="I445" s="186">
        <v>41199634639</v>
      </c>
      <c r="J445" s="175">
        <v>0</v>
      </c>
      <c r="K445" s="175">
        <f t="shared" si="12"/>
        <v>41199634639</v>
      </c>
      <c r="L445" s="187">
        <v>0</v>
      </c>
      <c r="M445" s="96">
        <v>1214160018.4000001</v>
      </c>
      <c r="N445" s="187">
        <v>0</v>
      </c>
      <c r="O445" s="96">
        <v>0</v>
      </c>
      <c r="P445" s="176">
        <v>3873822594.1199999</v>
      </c>
      <c r="Q445" s="187">
        <f t="shared" si="13"/>
        <v>76901275588.479996</v>
      </c>
    </row>
    <row r="446" spans="1:17" x14ac:dyDescent="0.2">
      <c r="A446" s="113" t="s">
        <v>875</v>
      </c>
      <c r="B446" s="20" t="s">
        <v>898</v>
      </c>
      <c r="C446" s="21" t="s">
        <v>877</v>
      </c>
      <c r="D446" s="21" t="s">
        <v>899</v>
      </c>
      <c r="E446" s="84" t="s">
        <v>15</v>
      </c>
      <c r="F446" s="180">
        <v>14541</v>
      </c>
      <c r="G446" s="181">
        <v>1230207.8455347652</v>
      </c>
      <c r="H446" s="203">
        <v>17888452282</v>
      </c>
      <c r="I446" s="186">
        <v>6374342884</v>
      </c>
      <c r="J446" s="175">
        <v>0</v>
      </c>
      <c r="K446" s="175">
        <f t="shared" si="12"/>
        <v>6374342884</v>
      </c>
      <c r="L446" s="187">
        <v>0</v>
      </c>
      <c r="M446" s="96">
        <v>154441028.19999999</v>
      </c>
      <c r="N446" s="187">
        <v>0</v>
      </c>
      <c r="O446" s="96">
        <v>0</v>
      </c>
      <c r="P446" s="176">
        <v>599967881.63</v>
      </c>
      <c r="Q446" s="187">
        <f t="shared" si="13"/>
        <v>10759700488.17</v>
      </c>
    </row>
    <row r="447" spans="1:17" x14ac:dyDescent="0.2">
      <c r="A447" s="113" t="s">
        <v>875</v>
      </c>
      <c r="B447" s="20" t="s">
        <v>900</v>
      </c>
      <c r="C447" s="21" t="s">
        <v>877</v>
      </c>
      <c r="D447" s="21" t="s">
        <v>901</v>
      </c>
      <c r="E447" s="84" t="s">
        <v>15</v>
      </c>
      <c r="F447" s="180">
        <v>14101</v>
      </c>
      <c r="G447" s="181">
        <v>1332682.3472599247</v>
      </c>
      <c r="H447" s="203">
        <v>18792153779</v>
      </c>
      <c r="I447" s="186">
        <v>6196961415</v>
      </c>
      <c r="J447" s="175">
        <v>4</v>
      </c>
      <c r="K447" s="175">
        <f t="shared" si="12"/>
        <v>6196961419</v>
      </c>
      <c r="L447" s="187">
        <v>0</v>
      </c>
      <c r="M447" s="96">
        <v>169935532.59999999</v>
      </c>
      <c r="N447" s="187">
        <v>0</v>
      </c>
      <c r="O447" s="96">
        <v>0</v>
      </c>
      <c r="P447" s="176">
        <v>581163714.80999994</v>
      </c>
      <c r="Q447" s="187">
        <f t="shared" si="13"/>
        <v>11844093112.59</v>
      </c>
    </row>
    <row r="448" spans="1:17" x14ac:dyDescent="0.2">
      <c r="A448" s="113" t="s">
        <v>875</v>
      </c>
      <c r="B448" s="20" t="s">
        <v>902</v>
      </c>
      <c r="C448" s="21" t="s">
        <v>877</v>
      </c>
      <c r="D448" s="21" t="s">
        <v>903</v>
      </c>
      <c r="E448" s="84" t="s">
        <v>15</v>
      </c>
      <c r="F448" s="180">
        <v>60206</v>
      </c>
      <c r="G448" s="181">
        <v>1175300.2994916497</v>
      </c>
      <c r="H448" s="203">
        <v>70760129832</v>
      </c>
      <c r="I448" s="186">
        <v>26039676473</v>
      </c>
      <c r="J448" s="175">
        <v>0</v>
      </c>
      <c r="K448" s="175">
        <f t="shared" si="12"/>
        <v>26039676473</v>
      </c>
      <c r="L448" s="187">
        <v>0</v>
      </c>
      <c r="M448" s="96">
        <v>815485326.39999998</v>
      </c>
      <c r="N448" s="187">
        <v>0</v>
      </c>
      <c r="O448" s="96">
        <v>0</v>
      </c>
      <c r="P448" s="176">
        <v>2458747454.9699998</v>
      </c>
      <c r="Q448" s="187">
        <f t="shared" si="13"/>
        <v>41446220577.629997</v>
      </c>
    </row>
    <row r="449" spans="1:17" x14ac:dyDescent="0.2">
      <c r="A449" s="113" t="s">
        <v>875</v>
      </c>
      <c r="B449" s="20" t="s">
        <v>904</v>
      </c>
      <c r="C449" s="21" t="s">
        <v>877</v>
      </c>
      <c r="D449" s="21" t="s">
        <v>905</v>
      </c>
      <c r="E449" s="84" t="s">
        <v>15</v>
      </c>
      <c r="F449" s="180">
        <v>23458</v>
      </c>
      <c r="G449" s="181">
        <v>1212803.6056367555</v>
      </c>
      <c r="H449" s="203">
        <v>28449946982</v>
      </c>
      <c r="I449" s="186">
        <v>10226557267</v>
      </c>
      <c r="J449" s="175">
        <v>4</v>
      </c>
      <c r="K449" s="175">
        <f t="shared" si="12"/>
        <v>10226557271</v>
      </c>
      <c r="L449" s="187">
        <v>0</v>
      </c>
      <c r="M449" s="96">
        <v>317541210.60000002</v>
      </c>
      <c r="N449" s="187">
        <v>0</v>
      </c>
      <c r="O449" s="96">
        <v>0</v>
      </c>
      <c r="P449" s="176">
        <v>958150308.20000005</v>
      </c>
      <c r="Q449" s="187">
        <f t="shared" si="13"/>
        <v>16947698192.199999</v>
      </c>
    </row>
    <row r="450" spans="1:17" x14ac:dyDescent="0.2">
      <c r="A450" s="113" t="s">
        <v>875</v>
      </c>
      <c r="B450" s="20" t="s">
        <v>906</v>
      </c>
      <c r="C450" s="21" t="s">
        <v>877</v>
      </c>
      <c r="D450" s="21" t="s">
        <v>907</v>
      </c>
      <c r="E450" s="84" t="s">
        <v>15</v>
      </c>
      <c r="F450" s="180">
        <v>54996</v>
      </c>
      <c r="G450" s="181">
        <v>1271918.4462406787</v>
      </c>
      <c r="H450" s="203">
        <v>69950426870</v>
      </c>
      <c r="I450" s="186">
        <v>23824644762</v>
      </c>
      <c r="J450" s="175">
        <v>1</v>
      </c>
      <c r="K450" s="175">
        <f t="shared" si="12"/>
        <v>23824644763</v>
      </c>
      <c r="L450" s="187">
        <v>0</v>
      </c>
      <c r="M450" s="96">
        <v>741130456</v>
      </c>
      <c r="N450" s="187">
        <v>0</v>
      </c>
      <c r="O450" s="96">
        <v>0</v>
      </c>
      <c r="P450" s="176">
        <v>2242786936.4400001</v>
      </c>
      <c r="Q450" s="187">
        <f t="shared" si="13"/>
        <v>43141864714.559998</v>
      </c>
    </row>
    <row r="451" spans="1:17" x14ac:dyDescent="0.2">
      <c r="A451" s="113" t="s">
        <v>875</v>
      </c>
      <c r="B451" s="20" t="s">
        <v>908</v>
      </c>
      <c r="C451" s="21" t="s">
        <v>877</v>
      </c>
      <c r="D451" s="21" t="s">
        <v>909</v>
      </c>
      <c r="E451" s="84" t="s">
        <v>15</v>
      </c>
      <c r="F451" s="180">
        <v>27172</v>
      </c>
      <c r="G451" s="181">
        <v>1259179.7266229298</v>
      </c>
      <c r="H451" s="203">
        <v>34214431532</v>
      </c>
      <c r="I451" s="186">
        <v>11658352696</v>
      </c>
      <c r="J451" s="175">
        <v>5</v>
      </c>
      <c r="K451" s="175">
        <f t="shared" si="12"/>
        <v>11658352701</v>
      </c>
      <c r="L451" s="187">
        <v>0</v>
      </c>
      <c r="M451" s="96">
        <v>330136800.80000001</v>
      </c>
      <c r="N451" s="187">
        <v>0</v>
      </c>
      <c r="O451" s="96">
        <v>0</v>
      </c>
      <c r="P451" s="176">
        <v>1096184388.6800001</v>
      </c>
      <c r="Q451" s="187">
        <f t="shared" si="13"/>
        <v>21129757641.52</v>
      </c>
    </row>
    <row r="452" spans="1:17" x14ac:dyDescent="0.2">
      <c r="A452" s="113" t="s">
        <v>875</v>
      </c>
      <c r="B452" s="20" t="s">
        <v>910</v>
      </c>
      <c r="C452" s="21" t="s">
        <v>877</v>
      </c>
      <c r="D452" s="21" t="s">
        <v>911</v>
      </c>
      <c r="E452" s="84" t="s">
        <v>15</v>
      </c>
      <c r="F452" s="180">
        <v>19438</v>
      </c>
      <c r="G452" s="181">
        <v>1260315.6489598721</v>
      </c>
      <c r="H452" s="203">
        <v>24498015585</v>
      </c>
      <c r="I452" s="186">
        <v>8464024526</v>
      </c>
      <c r="J452" s="175">
        <v>0</v>
      </c>
      <c r="K452" s="175">
        <f t="shared" si="12"/>
        <v>8464024526</v>
      </c>
      <c r="L452" s="187">
        <v>0</v>
      </c>
      <c r="M452" s="96">
        <v>219422648.80000001</v>
      </c>
      <c r="N452" s="187">
        <v>0</v>
      </c>
      <c r="O452" s="96">
        <v>0</v>
      </c>
      <c r="P452" s="176">
        <v>799957175.50999999</v>
      </c>
      <c r="Q452" s="187">
        <f t="shared" si="13"/>
        <v>15014611234.690001</v>
      </c>
    </row>
    <row r="453" spans="1:17" x14ac:dyDescent="0.2">
      <c r="A453" s="113" t="s">
        <v>875</v>
      </c>
      <c r="B453" s="20" t="s">
        <v>912</v>
      </c>
      <c r="C453" s="21" t="s">
        <v>877</v>
      </c>
      <c r="D453" s="21" t="s">
        <v>913</v>
      </c>
      <c r="E453" s="84" t="s">
        <v>18</v>
      </c>
      <c r="F453" s="180">
        <v>36256</v>
      </c>
      <c r="G453" s="181">
        <v>1250751.4445602193</v>
      </c>
      <c r="H453" s="203">
        <v>45347244374</v>
      </c>
      <c r="I453" s="186">
        <v>15617906128</v>
      </c>
      <c r="J453" s="175">
        <v>1</v>
      </c>
      <c r="K453" s="175">
        <f t="shared" si="12"/>
        <v>15617906129</v>
      </c>
      <c r="L453" s="187">
        <v>0</v>
      </c>
      <c r="M453" s="96">
        <v>359958506.60000002</v>
      </c>
      <c r="N453" s="187">
        <v>0</v>
      </c>
      <c r="O453" s="96">
        <v>0</v>
      </c>
      <c r="P453" s="176">
        <v>1464548984.1800001</v>
      </c>
      <c r="Q453" s="187">
        <f t="shared" si="13"/>
        <v>27904830754.220001</v>
      </c>
    </row>
    <row r="454" spans="1:17" x14ac:dyDescent="0.2">
      <c r="A454" s="113" t="s">
        <v>875</v>
      </c>
      <c r="B454" s="20" t="s">
        <v>914</v>
      </c>
      <c r="C454" s="21" t="s">
        <v>877</v>
      </c>
      <c r="D454" s="21" t="s">
        <v>915</v>
      </c>
      <c r="E454" s="84" t="s">
        <v>15</v>
      </c>
      <c r="F454" s="180">
        <v>13857</v>
      </c>
      <c r="G454" s="181">
        <v>1312179.2598485746</v>
      </c>
      <c r="H454" s="203">
        <v>18182868004</v>
      </c>
      <c r="I454" s="186">
        <v>6033216321</v>
      </c>
      <c r="J454" s="175">
        <v>2</v>
      </c>
      <c r="K454" s="175">
        <f t="shared" si="12"/>
        <v>6033216323</v>
      </c>
      <c r="L454" s="187">
        <v>0</v>
      </c>
      <c r="M454" s="96">
        <v>157350081.59999999</v>
      </c>
      <c r="N454" s="187">
        <v>0</v>
      </c>
      <c r="O454" s="96">
        <v>0</v>
      </c>
      <c r="P454" s="176">
        <v>565603061.48000002</v>
      </c>
      <c r="Q454" s="187">
        <f t="shared" si="13"/>
        <v>11426698537.92</v>
      </c>
    </row>
    <row r="455" spans="1:17" x14ac:dyDescent="0.2">
      <c r="A455" s="113" t="s">
        <v>875</v>
      </c>
      <c r="B455" s="20" t="s">
        <v>916</v>
      </c>
      <c r="C455" s="21" t="s">
        <v>877</v>
      </c>
      <c r="D455" s="21" t="s">
        <v>917</v>
      </c>
      <c r="E455" s="84" t="s">
        <v>15</v>
      </c>
      <c r="F455" s="180">
        <v>81052</v>
      </c>
      <c r="G455" s="181">
        <v>1303627.9071302596</v>
      </c>
      <c r="H455" s="203">
        <v>105661649129</v>
      </c>
      <c r="I455" s="186">
        <v>35035515104</v>
      </c>
      <c r="J455" s="175">
        <v>0</v>
      </c>
      <c r="K455" s="175">
        <f t="shared" si="12"/>
        <v>35035515104</v>
      </c>
      <c r="L455" s="187">
        <v>0</v>
      </c>
      <c r="M455" s="96">
        <v>957610386.60000002</v>
      </c>
      <c r="N455" s="187">
        <v>0</v>
      </c>
      <c r="O455" s="96">
        <v>0</v>
      </c>
      <c r="P455" s="176">
        <v>3291755622.3899999</v>
      </c>
      <c r="Q455" s="187">
        <f t="shared" si="13"/>
        <v>66376768016.010002</v>
      </c>
    </row>
    <row r="456" spans="1:17" x14ac:dyDescent="0.2">
      <c r="A456" s="113" t="s">
        <v>875</v>
      </c>
      <c r="B456" s="20" t="s">
        <v>918</v>
      </c>
      <c r="C456" s="21" t="s">
        <v>877</v>
      </c>
      <c r="D456" s="21" t="s">
        <v>919</v>
      </c>
      <c r="E456" s="84" t="s">
        <v>15</v>
      </c>
      <c r="F456" s="180">
        <v>38091</v>
      </c>
      <c r="G456" s="181">
        <v>1167594.5937674141</v>
      </c>
      <c r="H456" s="203">
        <v>44474845672</v>
      </c>
      <c r="I456" s="186">
        <v>16460213902</v>
      </c>
      <c r="J456" s="175">
        <v>0</v>
      </c>
      <c r="K456" s="175">
        <f t="shared" ref="K456:K519" si="14">+I456+J456</f>
        <v>16460213902</v>
      </c>
      <c r="L456" s="187">
        <v>0</v>
      </c>
      <c r="M456" s="96">
        <v>431838216.47000003</v>
      </c>
      <c r="N456" s="187">
        <v>0</v>
      </c>
      <c r="O456" s="96">
        <v>0</v>
      </c>
      <c r="P456" s="176">
        <v>1568546701.5599999</v>
      </c>
      <c r="Q456" s="187">
        <f t="shared" ref="Q456:Q519" si="15">+((H456)-(K456+L456+M456+N456+O456+P456))</f>
        <v>26014246851.970001</v>
      </c>
    </row>
    <row r="457" spans="1:17" x14ac:dyDescent="0.2">
      <c r="A457" s="113" t="s">
        <v>875</v>
      </c>
      <c r="B457" s="20" t="s">
        <v>920</v>
      </c>
      <c r="C457" s="21" t="s">
        <v>877</v>
      </c>
      <c r="D457" s="21" t="s">
        <v>921</v>
      </c>
      <c r="E457" s="84" t="s">
        <v>15</v>
      </c>
      <c r="F457" s="180">
        <v>25742</v>
      </c>
      <c r="G457" s="181">
        <v>1216749.828586221</v>
      </c>
      <c r="H457" s="203">
        <v>31321574088</v>
      </c>
      <c r="I457" s="186">
        <v>11185073556</v>
      </c>
      <c r="J457" s="175">
        <v>0</v>
      </c>
      <c r="K457" s="175">
        <f t="shared" si="14"/>
        <v>11185073556</v>
      </c>
      <c r="L457" s="187">
        <v>0</v>
      </c>
      <c r="M457" s="96">
        <v>267849624.59999999</v>
      </c>
      <c r="N457" s="187">
        <v>0</v>
      </c>
      <c r="O457" s="96">
        <v>0</v>
      </c>
      <c r="P457" s="176">
        <v>1049050800.22</v>
      </c>
      <c r="Q457" s="187">
        <f t="shared" si="15"/>
        <v>18819600107.18</v>
      </c>
    </row>
    <row r="458" spans="1:17" x14ac:dyDescent="0.2">
      <c r="A458" s="113" t="s">
        <v>875</v>
      </c>
      <c r="B458" s="20" t="s">
        <v>922</v>
      </c>
      <c r="C458" s="21" t="s">
        <v>877</v>
      </c>
      <c r="D458" s="21" t="s">
        <v>923</v>
      </c>
      <c r="E458" s="84" t="s">
        <v>15</v>
      </c>
      <c r="F458" s="180">
        <v>30229</v>
      </c>
      <c r="G458" s="181">
        <v>1281647.1010341188</v>
      </c>
      <c r="H458" s="203">
        <v>38742910218</v>
      </c>
      <c r="I458" s="186">
        <v>13108793959</v>
      </c>
      <c r="J458" s="175">
        <v>0</v>
      </c>
      <c r="K458" s="175">
        <f t="shared" si="14"/>
        <v>13108793959</v>
      </c>
      <c r="L458" s="187">
        <v>0</v>
      </c>
      <c r="M458" s="96">
        <v>293633277.60000002</v>
      </c>
      <c r="N458" s="187">
        <v>0</v>
      </c>
      <c r="O458" s="96">
        <v>0</v>
      </c>
      <c r="P458" s="176">
        <v>1233848954.96</v>
      </c>
      <c r="Q458" s="187">
        <f t="shared" si="15"/>
        <v>24106634026.439999</v>
      </c>
    </row>
    <row r="459" spans="1:17" x14ac:dyDescent="0.2">
      <c r="A459" s="113" t="s">
        <v>875</v>
      </c>
      <c r="B459" s="20" t="s">
        <v>924</v>
      </c>
      <c r="C459" s="21" t="s">
        <v>877</v>
      </c>
      <c r="D459" s="21" t="s">
        <v>193</v>
      </c>
      <c r="E459" s="84" t="s">
        <v>15</v>
      </c>
      <c r="F459" s="180">
        <v>17767</v>
      </c>
      <c r="G459" s="181">
        <v>1300670.5052205655</v>
      </c>
      <c r="H459" s="203">
        <v>23109012867</v>
      </c>
      <c r="I459" s="186">
        <v>7800153855</v>
      </c>
      <c r="J459" s="175">
        <v>3</v>
      </c>
      <c r="K459" s="175">
        <f t="shared" si="14"/>
        <v>7800153858</v>
      </c>
      <c r="L459" s="187">
        <v>0</v>
      </c>
      <c r="M459" s="96">
        <v>179845890</v>
      </c>
      <c r="N459" s="187">
        <v>0</v>
      </c>
      <c r="O459" s="96">
        <v>0</v>
      </c>
      <c r="P459" s="176">
        <v>733567791.76999998</v>
      </c>
      <c r="Q459" s="187">
        <f t="shared" si="15"/>
        <v>14395445327.23</v>
      </c>
    </row>
    <row r="460" spans="1:17" x14ac:dyDescent="0.2">
      <c r="A460" s="113" t="s">
        <v>875</v>
      </c>
      <c r="B460" s="20" t="s">
        <v>925</v>
      </c>
      <c r="C460" s="21" t="s">
        <v>877</v>
      </c>
      <c r="D460" s="21" t="s">
        <v>926</v>
      </c>
      <c r="E460" s="84" t="s">
        <v>15</v>
      </c>
      <c r="F460" s="180">
        <v>7880</v>
      </c>
      <c r="G460" s="181">
        <v>1124066.2467216842</v>
      </c>
      <c r="H460" s="203">
        <v>8857642025</v>
      </c>
      <c r="I460" s="186">
        <v>3304033120</v>
      </c>
      <c r="J460" s="175">
        <v>0</v>
      </c>
      <c r="K460" s="175">
        <f t="shared" si="14"/>
        <v>3304033120</v>
      </c>
      <c r="L460" s="187">
        <v>0</v>
      </c>
      <c r="M460" s="96">
        <v>74387461</v>
      </c>
      <c r="N460" s="187">
        <v>0</v>
      </c>
      <c r="O460" s="96">
        <v>0</v>
      </c>
      <c r="P460" s="176">
        <v>310022409.79000002</v>
      </c>
      <c r="Q460" s="187">
        <f t="shared" si="15"/>
        <v>5169199034.21</v>
      </c>
    </row>
    <row r="461" spans="1:17" x14ac:dyDescent="0.2">
      <c r="A461" s="113" t="s">
        <v>875</v>
      </c>
      <c r="B461" s="20" t="s">
        <v>927</v>
      </c>
      <c r="C461" s="21" t="s">
        <v>877</v>
      </c>
      <c r="D461" s="21" t="s">
        <v>928</v>
      </c>
      <c r="E461" s="84" t="s">
        <v>15</v>
      </c>
      <c r="F461" s="180">
        <v>33815</v>
      </c>
      <c r="G461" s="181">
        <v>1408569.1873730898</v>
      </c>
      <c r="H461" s="203">
        <v>47630767072</v>
      </c>
      <c r="I461" s="186">
        <v>14766412825</v>
      </c>
      <c r="J461" s="175">
        <v>0</v>
      </c>
      <c r="K461" s="175">
        <f t="shared" si="14"/>
        <v>14766412825</v>
      </c>
      <c r="L461" s="187">
        <v>0</v>
      </c>
      <c r="M461" s="96">
        <v>375056490</v>
      </c>
      <c r="N461" s="187">
        <v>0</v>
      </c>
      <c r="O461" s="96">
        <v>0</v>
      </c>
      <c r="P461" s="176">
        <v>1385924574.8599999</v>
      </c>
      <c r="Q461" s="187">
        <f t="shared" si="15"/>
        <v>31103373182.139999</v>
      </c>
    </row>
    <row r="462" spans="1:17" x14ac:dyDescent="0.2">
      <c r="A462" s="113" t="s">
        <v>875</v>
      </c>
      <c r="B462" s="20" t="s">
        <v>929</v>
      </c>
      <c r="C462" s="21" t="s">
        <v>877</v>
      </c>
      <c r="D462" s="21" t="s">
        <v>930</v>
      </c>
      <c r="E462" s="84" t="s">
        <v>15</v>
      </c>
      <c r="F462" s="180">
        <v>88332</v>
      </c>
      <c r="G462" s="181">
        <v>1131084.4134690003</v>
      </c>
      <c r="H462" s="203">
        <v>99910948411</v>
      </c>
      <c r="I462" s="186">
        <v>38380433186</v>
      </c>
      <c r="J462" s="175">
        <v>0</v>
      </c>
      <c r="K462" s="175">
        <f t="shared" si="14"/>
        <v>38380433186</v>
      </c>
      <c r="L462" s="187">
        <v>0</v>
      </c>
      <c r="M462" s="96">
        <v>1029215617.6</v>
      </c>
      <c r="N462" s="187">
        <v>0</v>
      </c>
      <c r="O462" s="96">
        <v>0</v>
      </c>
      <c r="P462" s="176">
        <v>3599889404.0700002</v>
      </c>
      <c r="Q462" s="187">
        <f t="shared" si="15"/>
        <v>56901410203.330002</v>
      </c>
    </row>
    <row r="463" spans="1:17" x14ac:dyDescent="0.2">
      <c r="A463" s="113" t="s">
        <v>875</v>
      </c>
      <c r="B463" s="20" t="s">
        <v>931</v>
      </c>
      <c r="C463" s="21" t="s">
        <v>877</v>
      </c>
      <c r="D463" s="21" t="s">
        <v>932</v>
      </c>
      <c r="E463" s="84" t="s">
        <v>15</v>
      </c>
      <c r="F463" s="180">
        <v>36959</v>
      </c>
      <c r="G463" s="181">
        <v>1097485.3956801377</v>
      </c>
      <c r="H463" s="203">
        <v>40561962739</v>
      </c>
      <c r="I463" s="186">
        <v>16119781425</v>
      </c>
      <c r="J463" s="175">
        <v>0</v>
      </c>
      <c r="K463" s="175">
        <f t="shared" si="14"/>
        <v>16119781425</v>
      </c>
      <c r="L463" s="187">
        <v>0</v>
      </c>
      <c r="M463" s="96">
        <v>347781370.60000002</v>
      </c>
      <c r="N463" s="187">
        <v>0</v>
      </c>
      <c r="O463" s="96">
        <v>0</v>
      </c>
      <c r="P463" s="176">
        <v>1518867570.8699999</v>
      </c>
      <c r="Q463" s="187">
        <f t="shared" si="15"/>
        <v>22575532372.529999</v>
      </c>
    </row>
    <row r="464" spans="1:17" x14ac:dyDescent="0.2">
      <c r="A464" s="113" t="s">
        <v>875</v>
      </c>
      <c r="B464" s="20" t="s">
        <v>933</v>
      </c>
      <c r="C464" s="21" t="s">
        <v>877</v>
      </c>
      <c r="D464" s="21" t="s">
        <v>934</v>
      </c>
      <c r="E464" s="84" t="s">
        <v>15</v>
      </c>
      <c r="F464" s="180">
        <v>30781</v>
      </c>
      <c r="G464" s="181">
        <v>1215945.9200831798</v>
      </c>
      <c r="H464" s="203">
        <v>37428031367</v>
      </c>
      <c r="I464" s="186">
        <v>13396293020</v>
      </c>
      <c r="J464" s="175">
        <v>0</v>
      </c>
      <c r="K464" s="175">
        <f t="shared" si="14"/>
        <v>13396293020</v>
      </c>
      <c r="L464" s="187">
        <v>0</v>
      </c>
      <c r="M464" s="96">
        <v>375979639</v>
      </c>
      <c r="N464" s="187">
        <v>0</v>
      </c>
      <c r="O464" s="96">
        <v>0</v>
      </c>
      <c r="P464" s="176">
        <v>1258154777.5799999</v>
      </c>
      <c r="Q464" s="187">
        <f t="shared" si="15"/>
        <v>22397603930.419998</v>
      </c>
    </row>
    <row r="465" spans="1:17" x14ac:dyDescent="0.2">
      <c r="A465" s="113" t="s">
        <v>935</v>
      </c>
      <c r="B465" s="20" t="s">
        <v>936</v>
      </c>
      <c r="C465" s="21" t="s">
        <v>937</v>
      </c>
      <c r="D465" s="21" t="s">
        <v>938</v>
      </c>
      <c r="E465" s="84" t="s">
        <v>15</v>
      </c>
      <c r="F465" s="180">
        <v>5006</v>
      </c>
      <c r="G465" s="181">
        <v>1666581.814872585</v>
      </c>
      <c r="H465" s="203">
        <v>8342908566</v>
      </c>
      <c r="I465" s="186">
        <v>2186860201</v>
      </c>
      <c r="J465" s="175">
        <v>0</v>
      </c>
      <c r="K465" s="175">
        <f t="shared" si="14"/>
        <v>2186860201</v>
      </c>
      <c r="L465" s="187">
        <v>0</v>
      </c>
      <c r="M465" s="96">
        <v>109210013</v>
      </c>
      <c r="N465" s="187">
        <v>0</v>
      </c>
      <c r="O465" s="96">
        <v>0</v>
      </c>
      <c r="P465" s="176">
        <v>1506572795.95</v>
      </c>
      <c r="Q465" s="187">
        <f t="shared" si="15"/>
        <v>4540265556.0500002</v>
      </c>
    </row>
    <row r="466" spans="1:17" x14ac:dyDescent="0.2">
      <c r="A466" s="113" t="s">
        <v>935</v>
      </c>
      <c r="B466" s="20" t="s">
        <v>939</v>
      </c>
      <c r="C466" s="21" t="s">
        <v>937</v>
      </c>
      <c r="D466" s="21" t="s">
        <v>940</v>
      </c>
      <c r="E466" s="84" t="s">
        <v>15</v>
      </c>
      <c r="F466" s="180">
        <v>2295</v>
      </c>
      <c r="G466" s="181">
        <v>1529279.6965529455</v>
      </c>
      <c r="H466" s="203">
        <v>3509696904</v>
      </c>
      <c r="I466" s="186">
        <v>1011709259</v>
      </c>
      <c r="J466" s="175">
        <v>0</v>
      </c>
      <c r="K466" s="175">
        <f t="shared" si="14"/>
        <v>1011709259</v>
      </c>
      <c r="L466" s="187">
        <v>0</v>
      </c>
      <c r="M466" s="96">
        <v>32436995.399999999</v>
      </c>
      <c r="N466" s="187">
        <v>0</v>
      </c>
      <c r="O466" s="96">
        <v>0</v>
      </c>
      <c r="P466" s="176">
        <v>721824555.58000004</v>
      </c>
      <c r="Q466" s="187">
        <f t="shared" si="15"/>
        <v>1743726094.02</v>
      </c>
    </row>
    <row r="467" spans="1:17" x14ac:dyDescent="0.2">
      <c r="A467" s="113" t="s">
        <v>935</v>
      </c>
      <c r="B467" s="20" t="s">
        <v>941</v>
      </c>
      <c r="C467" s="21" t="s">
        <v>937</v>
      </c>
      <c r="D467" s="21" t="s">
        <v>942</v>
      </c>
      <c r="E467" s="84" t="s">
        <v>15</v>
      </c>
      <c r="F467" s="180">
        <v>5750</v>
      </c>
      <c r="G467" s="181">
        <v>1372818.8876426877</v>
      </c>
      <c r="H467" s="203">
        <v>7893708604</v>
      </c>
      <c r="I467" s="186">
        <v>2478839764</v>
      </c>
      <c r="J467" s="175">
        <v>0</v>
      </c>
      <c r="K467" s="175">
        <f t="shared" si="14"/>
        <v>2478839764</v>
      </c>
      <c r="L467" s="187">
        <v>0</v>
      </c>
      <c r="M467" s="96">
        <v>110631460</v>
      </c>
      <c r="N467" s="187">
        <v>0</v>
      </c>
      <c r="O467" s="96">
        <v>0</v>
      </c>
      <c r="P467" s="176">
        <v>1714520592.3699999</v>
      </c>
      <c r="Q467" s="187">
        <f t="shared" si="15"/>
        <v>3589716787.6300001</v>
      </c>
    </row>
    <row r="468" spans="1:17" x14ac:dyDescent="0.2">
      <c r="A468" s="113" t="s">
        <v>935</v>
      </c>
      <c r="B468" s="20" t="s">
        <v>943</v>
      </c>
      <c r="C468" s="21" t="s">
        <v>937</v>
      </c>
      <c r="D468" s="21" t="s">
        <v>944</v>
      </c>
      <c r="E468" s="84" t="s">
        <v>15</v>
      </c>
      <c r="F468" s="180">
        <v>7220</v>
      </c>
      <c r="G468" s="181">
        <v>1549872.3773689542</v>
      </c>
      <c r="H468" s="203">
        <v>11190078565</v>
      </c>
      <c r="I468" s="186">
        <v>3133907401</v>
      </c>
      <c r="J468" s="175">
        <v>5</v>
      </c>
      <c r="K468" s="175">
        <f t="shared" si="14"/>
        <v>3133907406</v>
      </c>
      <c r="L468" s="187">
        <v>0</v>
      </c>
      <c r="M468" s="96">
        <v>120331584.59999999</v>
      </c>
      <c r="N468" s="187">
        <v>0</v>
      </c>
      <c r="O468" s="96">
        <v>0</v>
      </c>
      <c r="P468" s="176">
        <v>2186148591.7399998</v>
      </c>
      <c r="Q468" s="187">
        <f t="shared" si="15"/>
        <v>5749690982.6599998</v>
      </c>
    </row>
    <row r="469" spans="1:17" x14ac:dyDescent="0.2">
      <c r="A469" s="113" t="s">
        <v>935</v>
      </c>
      <c r="B469" s="20" t="s">
        <v>945</v>
      </c>
      <c r="C469" s="21" t="s">
        <v>937</v>
      </c>
      <c r="D469" s="21" t="s">
        <v>946</v>
      </c>
      <c r="E469" s="84" t="s">
        <v>15</v>
      </c>
      <c r="F469" s="180">
        <v>5577</v>
      </c>
      <c r="G469" s="181">
        <v>1606534.0410895746</v>
      </c>
      <c r="H469" s="203">
        <v>8959640348</v>
      </c>
      <c r="I469" s="186">
        <v>2417501601</v>
      </c>
      <c r="J469" s="175">
        <v>0</v>
      </c>
      <c r="K469" s="175">
        <f t="shared" si="14"/>
        <v>2417501601</v>
      </c>
      <c r="L469" s="187">
        <v>0</v>
      </c>
      <c r="M469" s="96">
        <v>76520707.200000003</v>
      </c>
      <c r="N469" s="187">
        <v>0</v>
      </c>
      <c r="O469" s="96">
        <v>0</v>
      </c>
      <c r="P469" s="176">
        <v>1670174376.4200001</v>
      </c>
      <c r="Q469" s="187">
        <f t="shared" si="15"/>
        <v>4795443663.3800001</v>
      </c>
    </row>
    <row r="470" spans="1:17" x14ac:dyDescent="0.2">
      <c r="A470" s="113" t="s">
        <v>935</v>
      </c>
      <c r="B470" s="20" t="s">
        <v>947</v>
      </c>
      <c r="C470" s="21" t="s">
        <v>937</v>
      </c>
      <c r="D470" s="21" t="s">
        <v>948</v>
      </c>
      <c r="E470" s="84" t="s">
        <v>18</v>
      </c>
      <c r="F470" s="180">
        <v>1109</v>
      </c>
      <c r="G470" s="181">
        <v>1711838.7268820228</v>
      </c>
      <c r="H470" s="203">
        <v>1898429149</v>
      </c>
      <c r="I470" s="186">
        <v>1106841313</v>
      </c>
      <c r="J470" s="175">
        <v>3</v>
      </c>
      <c r="K470" s="175">
        <f t="shared" si="14"/>
        <v>1106841316</v>
      </c>
      <c r="L470" s="187">
        <v>0</v>
      </c>
      <c r="M470" s="96">
        <v>21072428</v>
      </c>
      <c r="N470" s="187">
        <v>0</v>
      </c>
      <c r="O470" s="96">
        <v>0</v>
      </c>
      <c r="P470" s="176">
        <v>820704631.69000006</v>
      </c>
      <c r="Q470" s="187">
        <f t="shared" si="15"/>
        <v>-50189226.690000057</v>
      </c>
    </row>
    <row r="471" spans="1:17" x14ac:dyDescent="0.2">
      <c r="A471" s="113" t="s">
        <v>935</v>
      </c>
      <c r="B471" s="20" t="s">
        <v>949</v>
      </c>
      <c r="C471" s="21" t="s">
        <v>937</v>
      </c>
      <c r="D471" s="21" t="s">
        <v>950</v>
      </c>
      <c r="E471" s="84" t="s">
        <v>15</v>
      </c>
      <c r="F471" s="180">
        <v>1194</v>
      </c>
      <c r="G471" s="181">
        <v>1733208.5673519592</v>
      </c>
      <c r="H471" s="203">
        <v>2069451030</v>
      </c>
      <c r="I471" s="186">
        <v>532103806</v>
      </c>
      <c r="J471" s="175">
        <v>1</v>
      </c>
      <c r="K471" s="175">
        <f t="shared" si="14"/>
        <v>532103807</v>
      </c>
      <c r="L471" s="187">
        <v>0</v>
      </c>
      <c r="M471" s="96">
        <v>17063033.239999998</v>
      </c>
      <c r="N471" s="187">
        <v>0</v>
      </c>
      <c r="O471" s="96">
        <v>0</v>
      </c>
      <c r="P471" s="176">
        <v>391924665.30000001</v>
      </c>
      <c r="Q471" s="187">
        <f t="shared" si="15"/>
        <v>1128359524.46</v>
      </c>
    </row>
    <row r="472" spans="1:17" x14ac:dyDescent="0.2">
      <c r="A472" s="113" t="s">
        <v>935</v>
      </c>
      <c r="B472" s="20" t="s">
        <v>951</v>
      </c>
      <c r="C472" s="21" t="s">
        <v>937</v>
      </c>
      <c r="D472" s="21" t="s">
        <v>952</v>
      </c>
      <c r="E472" s="84" t="s">
        <v>15</v>
      </c>
      <c r="F472" s="180">
        <v>2279</v>
      </c>
      <c r="G472" s="181">
        <v>1371162.3398816669</v>
      </c>
      <c r="H472" s="203">
        <v>3124878973</v>
      </c>
      <c r="I472" s="186">
        <v>954227241</v>
      </c>
      <c r="J472" s="175">
        <v>0</v>
      </c>
      <c r="K472" s="175">
        <f t="shared" si="14"/>
        <v>954227241</v>
      </c>
      <c r="L472" s="187">
        <v>0</v>
      </c>
      <c r="M472" s="96">
        <v>38444923.600000001</v>
      </c>
      <c r="N472" s="187">
        <v>0</v>
      </c>
      <c r="O472" s="96">
        <v>0</v>
      </c>
      <c r="P472" s="176">
        <v>665193239.25999999</v>
      </c>
      <c r="Q472" s="187">
        <f t="shared" si="15"/>
        <v>1467013569.1399999</v>
      </c>
    </row>
    <row r="473" spans="1:17" x14ac:dyDescent="0.2">
      <c r="A473" s="113" t="s">
        <v>935</v>
      </c>
      <c r="B473" s="20" t="s">
        <v>953</v>
      </c>
      <c r="C473" s="21" t="s">
        <v>937</v>
      </c>
      <c r="D473" s="21" t="s">
        <v>954</v>
      </c>
      <c r="E473" s="84" t="s">
        <v>15</v>
      </c>
      <c r="F473" s="180">
        <v>3403</v>
      </c>
      <c r="G473" s="181">
        <v>1234058.0279228727</v>
      </c>
      <c r="H473" s="203">
        <v>4199499470</v>
      </c>
      <c r="I473" s="186">
        <v>1506153789</v>
      </c>
      <c r="J473" s="175">
        <v>4</v>
      </c>
      <c r="K473" s="175">
        <f t="shared" si="14"/>
        <v>1506153793</v>
      </c>
      <c r="L473" s="187">
        <v>0</v>
      </c>
      <c r="M473" s="96">
        <v>51238814.399999999</v>
      </c>
      <c r="N473" s="187">
        <v>0</v>
      </c>
      <c r="O473" s="96">
        <v>0</v>
      </c>
      <c r="P473" s="176">
        <v>1083485924.8599999</v>
      </c>
      <c r="Q473" s="187">
        <f t="shared" si="15"/>
        <v>1558620937.7399998</v>
      </c>
    </row>
    <row r="474" spans="1:17" x14ac:dyDescent="0.2">
      <c r="A474" s="113" t="s">
        <v>935</v>
      </c>
      <c r="B474" s="20" t="s">
        <v>955</v>
      </c>
      <c r="C474" s="21" t="s">
        <v>937</v>
      </c>
      <c r="D474" s="21" t="s">
        <v>956</v>
      </c>
      <c r="E474" s="84" t="s">
        <v>15</v>
      </c>
      <c r="F474" s="180">
        <v>5196</v>
      </c>
      <c r="G474" s="181">
        <v>1441751.6012688132</v>
      </c>
      <c r="H474" s="203">
        <v>7491341321</v>
      </c>
      <c r="I474" s="186">
        <v>2247474659</v>
      </c>
      <c r="J474" s="175">
        <v>0</v>
      </c>
      <c r="K474" s="175">
        <f t="shared" si="14"/>
        <v>2247474659</v>
      </c>
      <c r="L474" s="187">
        <v>0</v>
      </c>
      <c r="M474" s="96">
        <v>103585744</v>
      </c>
      <c r="N474" s="187">
        <v>0</v>
      </c>
      <c r="O474" s="96">
        <v>0</v>
      </c>
      <c r="P474" s="176">
        <v>1549121192.3399999</v>
      </c>
      <c r="Q474" s="187">
        <f t="shared" si="15"/>
        <v>3591159725.6599998</v>
      </c>
    </row>
    <row r="475" spans="1:17" x14ac:dyDescent="0.2">
      <c r="A475" s="113" t="s">
        <v>935</v>
      </c>
      <c r="B475" s="20" t="s">
        <v>957</v>
      </c>
      <c r="C475" s="21" t="s">
        <v>937</v>
      </c>
      <c r="D475" s="21" t="s">
        <v>958</v>
      </c>
      <c r="E475" s="84" t="s">
        <v>15</v>
      </c>
      <c r="F475" s="180">
        <v>13967</v>
      </c>
      <c r="G475" s="181">
        <v>1234763.7758400301</v>
      </c>
      <c r="H475" s="203">
        <v>17245945658</v>
      </c>
      <c r="I475" s="186">
        <v>5587838762</v>
      </c>
      <c r="J475" s="175">
        <v>2</v>
      </c>
      <c r="K475" s="175">
        <f t="shared" si="14"/>
        <v>5587838764</v>
      </c>
      <c r="L475" s="187">
        <v>0</v>
      </c>
      <c r="M475" s="96">
        <v>571784432.15999997</v>
      </c>
      <c r="N475" s="187">
        <v>508331127.89999998</v>
      </c>
      <c r="O475" s="96">
        <v>0</v>
      </c>
      <c r="P475" s="176">
        <v>3878795712.7399998</v>
      </c>
      <c r="Q475" s="187">
        <f t="shared" si="15"/>
        <v>6699195621.2000008</v>
      </c>
    </row>
    <row r="476" spans="1:17" x14ac:dyDescent="0.2">
      <c r="A476" s="113" t="s">
        <v>935</v>
      </c>
      <c r="B476" s="20" t="s">
        <v>959</v>
      </c>
      <c r="C476" s="21" t="s">
        <v>937</v>
      </c>
      <c r="D476" s="21" t="s">
        <v>960</v>
      </c>
      <c r="E476" s="84" t="s">
        <v>18</v>
      </c>
      <c r="F476" s="180">
        <v>8931</v>
      </c>
      <c r="G476" s="181">
        <v>1726175.6716940249</v>
      </c>
      <c r="H476" s="203">
        <v>15416474924</v>
      </c>
      <c r="I476" s="186">
        <v>3929690336</v>
      </c>
      <c r="J476" s="175">
        <v>5</v>
      </c>
      <c r="K476" s="175">
        <f t="shared" si="14"/>
        <v>3929690341</v>
      </c>
      <c r="L476" s="187">
        <v>0</v>
      </c>
      <c r="M476" s="96">
        <v>119574153.40000001</v>
      </c>
      <c r="N476" s="187">
        <v>0</v>
      </c>
      <c r="O476" s="96">
        <v>0</v>
      </c>
      <c r="P476" s="176">
        <v>2745570113.23</v>
      </c>
      <c r="Q476" s="187">
        <f t="shared" si="15"/>
        <v>8621640316.3699989</v>
      </c>
    </row>
    <row r="477" spans="1:17" x14ac:dyDescent="0.2">
      <c r="A477" s="113" t="s">
        <v>935</v>
      </c>
      <c r="B477" s="20" t="s">
        <v>961</v>
      </c>
      <c r="C477" s="21" t="s">
        <v>937</v>
      </c>
      <c r="D477" s="21" t="s">
        <v>962</v>
      </c>
      <c r="E477" s="84" t="s">
        <v>15</v>
      </c>
      <c r="F477" s="180">
        <v>11487</v>
      </c>
      <c r="G477" s="181">
        <v>1415979.0174037253</v>
      </c>
      <c r="H477" s="203">
        <v>16265350973</v>
      </c>
      <c r="I477" s="186">
        <v>4942317027</v>
      </c>
      <c r="J477" s="175">
        <v>5</v>
      </c>
      <c r="K477" s="175">
        <f t="shared" si="14"/>
        <v>4942317032</v>
      </c>
      <c r="L477" s="187">
        <v>0</v>
      </c>
      <c r="M477" s="96">
        <v>177477536.59999999</v>
      </c>
      <c r="N477" s="187">
        <v>0</v>
      </c>
      <c r="O477" s="96">
        <v>0</v>
      </c>
      <c r="P477" s="176">
        <v>3395182249.5999999</v>
      </c>
      <c r="Q477" s="187">
        <f t="shared" si="15"/>
        <v>7750374154.7999992</v>
      </c>
    </row>
    <row r="478" spans="1:17" x14ac:dyDescent="0.2">
      <c r="A478" s="113" t="s">
        <v>935</v>
      </c>
      <c r="B478" s="20" t="s">
        <v>963</v>
      </c>
      <c r="C478" s="21" t="s">
        <v>937</v>
      </c>
      <c r="D478" s="21" t="s">
        <v>964</v>
      </c>
      <c r="E478" s="84" t="s">
        <v>15</v>
      </c>
      <c r="F478" s="180">
        <v>5175</v>
      </c>
      <c r="G478" s="181">
        <v>1423779.9468048015</v>
      </c>
      <c r="H478" s="203">
        <v>7368061225</v>
      </c>
      <c r="I478" s="186">
        <v>2270758479</v>
      </c>
      <c r="J478" s="175">
        <v>3</v>
      </c>
      <c r="K478" s="175">
        <f t="shared" si="14"/>
        <v>2270758482</v>
      </c>
      <c r="L478" s="187">
        <v>0</v>
      </c>
      <c r="M478" s="96">
        <v>51817223.799999997</v>
      </c>
      <c r="N478" s="187">
        <v>0</v>
      </c>
      <c r="O478" s="96">
        <v>0</v>
      </c>
      <c r="P478" s="176">
        <v>1584478310.46</v>
      </c>
      <c r="Q478" s="187">
        <f t="shared" si="15"/>
        <v>3461007208.7399998</v>
      </c>
    </row>
    <row r="479" spans="1:17" x14ac:dyDescent="0.2">
      <c r="A479" s="113" t="s">
        <v>935</v>
      </c>
      <c r="B479" s="20" t="s">
        <v>965</v>
      </c>
      <c r="C479" s="21" t="s">
        <v>937</v>
      </c>
      <c r="D479" s="21" t="s">
        <v>966</v>
      </c>
      <c r="E479" s="84" t="s">
        <v>18</v>
      </c>
      <c r="F479" s="180">
        <v>2032</v>
      </c>
      <c r="G479" s="181">
        <v>1882999.0824683339</v>
      </c>
      <c r="H479" s="203">
        <v>3826254136</v>
      </c>
      <c r="I479" s="186">
        <v>1030395694</v>
      </c>
      <c r="J479" s="175">
        <v>0</v>
      </c>
      <c r="K479" s="175">
        <f t="shared" si="14"/>
        <v>1030395694</v>
      </c>
      <c r="L479" s="187">
        <v>0</v>
      </c>
      <c r="M479" s="96">
        <v>26064258.800000001</v>
      </c>
      <c r="N479" s="187">
        <v>0</v>
      </c>
      <c r="O479" s="96">
        <v>0</v>
      </c>
      <c r="P479" s="176">
        <v>722423828.76999998</v>
      </c>
      <c r="Q479" s="187">
        <f t="shared" si="15"/>
        <v>2047370354.4300001</v>
      </c>
    </row>
    <row r="480" spans="1:17" x14ac:dyDescent="0.2">
      <c r="A480" s="113" t="s">
        <v>935</v>
      </c>
      <c r="B480" s="20" t="s">
        <v>967</v>
      </c>
      <c r="C480" s="21" t="s">
        <v>937</v>
      </c>
      <c r="D480" s="21" t="s">
        <v>968</v>
      </c>
      <c r="E480" s="84" t="s">
        <v>15</v>
      </c>
      <c r="F480" s="180">
        <v>25299</v>
      </c>
      <c r="G480" s="181">
        <v>1205247.2826414793</v>
      </c>
      <c r="H480" s="203">
        <v>30491551004</v>
      </c>
      <c r="I480" s="186">
        <v>10072008345</v>
      </c>
      <c r="J480" s="175">
        <v>0</v>
      </c>
      <c r="K480" s="175">
        <f t="shared" si="14"/>
        <v>10072008345</v>
      </c>
      <c r="L480" s="187">
        <v>0</v>
      </c>
      <c r="M480" s="96">
        <v>1281634964</v>
      </c>
      <c r="N480" s="187">
        <v>590508074.57000005</v>
      </c>
      <c r="O480" s="96">
        <v>0</v>
      </c>
      <c r="P480" s="176">
        <v>7058838887.6499996</v>
      </c>
      <c r="Q480" s="187">
        <f t="shared" si="15"/>
        <v>11488560732.779999</v>
      </c>
    </row>
    <row r="481" spans="1:17" x14ac:dyDescent="0.2">
      <c r="A481" s="113" t="s">
        <v>935</v>
      </c>
      <c r="B481" s="20" t="s">
        <v>969</v>
      </c>
      <c r="C481" s="21" t="s">
        <v>937</v>
      </c>
      <c r="D481" s="21" t="s">
        <v>970</v>
      </c>
      <c r="E481" s="84" t="s">
        <v>15</v>
      </c>
      <c r="F481" s="180">
        <v>5535</v>
      </c>
      <c r="G481" s="181">
        <v>1443408.396273731</v>
      </c>
      <c r="H481" s="203">
        <v>7989265474</v>
      </c>
      <c r="I481" s="186">
        <v>2403326424</v>
      </c>
      <c r="J481" s="175">
        <v>0</v>
      </c>
      <c r="K481" s="175">
        <f t="shared" si="14"/>
        <v>2403326424</v>
      </c>
      <c r="L481" s="187">
        <v>0</v>
      </c>
      <c r="M481" s="96">
        <v>67659039</v>
      </c>
      <c r="N481" s="187">
        <v>0</v>
      </c>
      <c r="O481" s="96">
        <v>0</v>
      </c>
      <c r="P481" s="176">
        <v>1680961293.8199999</v>
      </c>
      <c r="Q481" s="187">
        <f t="shared" si="15"/>
        <v>3837318717.1800003</v>
      </c>
    </row>
    <row r="482" spans="1:17" x14ac:dyDescent="0.2">
      <c r="A482" s="113" t="s">
        <v>935</v>
      </c>
      <c r="B482" s="20" t="s">
        <v>971</v>
      </c>
      <c r="C482" s="21" t="s">
        <v>937</v>
      </c>
      <c r="D482" s="21" t="s">
        <v>972</v>
      </c>
      <c r="E482" s="84" t="s">
        <v>15</v>
      </c>
      <c r="F482" s="180">
        <v>5831</v>
      </c>
      <c r="G482" s="181">
        <v>1475944.6221211236</v>
      </c>
      <c r="H482" s="203">
        <v>8606233092</v>
      </c>
      <c r="I482" s="186">
        <v>2556213116</v>
      </c>
      <c r="J482" s="175">
        <v>0</v>
      </c>
      <c r="K482" s="175">
        <f t="shared" si="14"/>
        <v>2556213116</v>
      </c>
      <c r="L482" s="187">
        <v>0</v>
      </c>
      <c r="M482" s="96">
        <v>103431872.8</v>
      </c>
      <c r="N482" s="187">
        <v>0</v>
      </c>
      <c r="O482" s="96">
        <v>0</v>
      </c>
      <c r="P482" s="176">
        <v>1808306846.3800001</v>
      </c>
      <c r="Q482" s="187">
        <f t="shared" si="15"/>
        <v>4138281256.8199997</v>
      </c>
    </row>
    <row r="483" spans="1:17" x14ac:dyDescent="0.2">
      <c r="A483" s="113" t="s">
        <v>935</v>
      </c>
      <c r="B483" s="20" t="s">
        <v>973</v>
      </c>
      <c r="C483" s="21" t="s">
        <v>937</v>
      </c>
      <c r="D483" s="21" t="s">
        <v>974</v>
      </c>
      <c r="E483" s="84" t="s">
        <v>15</v>
      </c>
      <c r="F483" s="180">
        <v>11349</v>
      </c>
      <c r="G483" s="181">
        <v>1268459.8510868282</v>
      </c>
      <c r="H483" s="203">
        <v>14395750850</v>
      </c>
      <c r="I483" s="186">
        <v>4861230734</v>
      </c>
      <c r="J483" s="175">
        <v>3</v>
      </c>
      <c r="K483" s="175">
        <f t="shared" si="14"/>
        <v>4861230737</v>
      </c>
      <c r="L483" s="187">
        <v>0</v>
      </c>
      <c r="M483" s="96">
        <v>216986216.13999999</v>
      </c>
      <c r="N483" s="187">
        <v>0</v>
      </c>
      <c r="O483" s="96">
        <v>0</v>
      </c>
      <c r="P483" s="176">
        <v>3344244028.5700002</v>
      </c>
      <c r="Q483" s="187">
        <f t="shared" si="15"/>
        <v>5973289868.289999</v>
      </c>
    </row>
    <row r="484" spans="1:17" x14ac:dyDescent="0.2">
      <c r="A484" s="113" t="s">
        <v>935</v>
      </c>
      <c r="B484" s="20" t="s">
        <v>975</v>
      </c>
      <c r="C484" s="21" t="s">
        <v>937</v>
      </c>
      <c r="D484" s="21" t="s">
        <v>976</v>
      </c>
      <c r="E484" s="84" t="s">
        <v>15</v>
      </c>
      <c r="F484" s="180">
        <v>4552</v>
      </c>
      <c r="G484" s="181">
        <v>1450067.0689774412</v>
      </c>
      <c r="H484" s="203">
        <v>6600705298</v>
      </c>
      <c r="I484" s="186">
        <v>2012089906</v>
      </c>
      <c r="J484" s="175">
        <v>0</v>
      </c>
      <c r="K484" s="175">
        <f t="shared" si="14"/>
        <v>2012089906</v>
      </c>
      <c r="L484" s="187">
        <v>0</v>
      </c>
      <c r="M484" s="96">
        <v>66865112</v>
      </c>
      <c r="N484" s="187">
        <v>0</v>
      </c>
      <c r="O484" s="96">
        <v>0</v>
      </c>
      <c r="P484" s="176">
        <v>1436158196.3</v>
      </c>
      <c r="Q484" s="187">
        <f t="shared" si="15"/>
        <v>3085592083.6999998</v>
      </c>
    </row>
    <row r="485" spans="1:17" x14ac:dyDescent="0.2">
      <c r="A485" s="113" t="s">
        <v>935</v>
      </c>
      <c r="B485" s="20" t="s">
        <v>977</v>
      </c>
      <c r="C485" s="21" t="s">
        <v>937</v>
      </c>
      <c r="D485" s="21" t="s">
        <v>978</v>
      </c>
      <c r="E485" s="84" t="s">
        <v>15</v>
      </c>
      <c r="F485" s="180">
        <v>6349</v>
      </c>
      <c r="G485" s="181">
        <v>1213763.3965628282</v>
      </c>
      <c r="H485" s="203">
        <v>7706183805</v>
      </c>
      <c r="I485" s="186">
        <v>2576935187</v>
      </c>
      <c r="J485" s="175">
        <v>0</v>
      </c>
      <c r="K485" s="175">
        <f t="shared" si="14"/>
        <v>2576935187</v>
      </c>
      <c r="L485" s="187">
        <v>0</v>
      </c>
      <c r="M485" s="96">
        <v>222441311.40000001</v>
      </c>
      <c r="N485" s="187">
        <v>494726.19</v>
      </c>
      <c r="O485" s="96">
        <v>0</v>
      </c>
      <c r="P485" s="176">
        <v>1788530831.1600001</v>
      </c>
      <c r="Q485" s="187">
        <f t="shared" si="15"/>
        <v>3117781749.25</v>
      </c>
    </row>
    <row r="486" spans="1:17" x14ac:dyDescent="0.2">
      <c r="A486" s="113" t="s">
        <v>935</v>
      </c>
      <c r="B486" s="20" t="s">
        <v>979</v>
      </c>
      <c r="C486" s="21" t="s">
        <v>937</v>
      </c>
      <c r="D486" s="21" t="s">
        <v>980</v>
      </c>
      <c r="E486" s="84" t="s">
        <v>15</v>
      </c>
      <c r="F486" s="180">
        <v>2100</v>
      </c>
      <c r="G486" s="181">
        <v>1463882.0111892356</v>
      </c>
      <c r="H486" s="203">
        <v>3074152224</v>
      </c>
      <c r="I486" s="186">
        <v>886792132</v>
      </c>
      <c r="J486" s="175">
        <v>0</v>
      </c>
      <c r="K486" s="175">
        <f t="shared" si="14"/>
        <v>886792132</v>
      </c>
      <c r="L486" s="187">
        <v>0</v>
      </c>
      <c r="M486" s="96">
        <v>29019057.600000001</v>
      </c>
      <c r="N486" s="187">
        <v>0</v>
      </c>
      <c r="O486" s="96">
        <v>0</v>
      </c>
      <c r="P486" s="176">
        <v>631334304.11000001</v>
      </c>
      <c r="Q486" s="187">
        <f t="shared" si="15"/>
        <v>1527006730.29</v>
      </c>
    </row>
    <row r="487" spans="1:17" x14ac:dyDescent="0.2">
      <c r="A487" s="113" t="s">
        <v>935</v>
      </c>
      <c r="B487" s="20" t="s">
        <v>981</v>
      </c>
      <c r="C487" s="21" t="s">
        <v>937</v>
      </c>
      <c r="D487" s="21" t="s">
        <v>982</v>
      </c>
      <c r="E487" s="84" t="s">
        <v>15</v>
      </c>
      <c r="F487" s="180">
        <v>12009</v>
      </c>
      <c r="G487" s="181">
        <v>1498328.1819332186</v>
      </c>
      <c r="H487" s="203">
        <v>17993423137</v>
      </c>
      <c r="I487" s="186">
        <v>5149980747</v>
      </c>
      <c r="J487" s="175">
        <v>0</v>
      </c>
      <c r="K487" s="175">
        <f t="shared" si="14"/>
        <v>5149980747</v>
      </c>
      <c r="L487" s="187">
        <v>0</v>
      </c>
      <c r="M487" s="96">
        <v>195580343.19999999</v>
      </c>
      <c r="N487" s="187">
        <v>0</v>
      </c>
      <c r="O487" s="96">
        <v>0</v>
      </c>
      <c r="P487" s="176">
        <v>3528220897.4499998</v>
      </c>
      <c r="Q487" s="187">
        <f t="shared" si="15"/>
        <v>9119641149.3500004</v>
      </c>
    </row>
    <row r="488" spans="1:17" x14ac:dyDescent="0.2">
      <c r="A488" s="113" t="s">
        <v>935</v>
      </c>
      <c r="B488" s="20" t="s">
        <v>983</v>
      </c>
      <c r="C488" s="21" t="s">
        <v>937</v>
      </c>
      <c r="D488" s="21" t="s">
        <v>344</v>
      </c>
      <c r="E488" s="84" t="s">
        <v>15</v>
      </c>
      <c r="F488" s="180">
        <v>2813</v>
      </c>
      <c r="G488" s="181">
        <v>1631121.1405983905</v>
      </c>
      <c r="H488" s="203">
        <v>4588343769</v>
      </c>
      <c r="I488" s="186">
        <v>1249817106</v>
      </c>
      <c r="J488" s="175">
        <v>0</v>
      </c>
      <c r="K488" s="175">
        <f t="shared" si="14"/>
        <v>1249817106</v>
      </c>
      <c r="L488" s="187">
        <v>0</v>
      </c>
      <c r="M488" s="96">
        <v>37565053</v>
      </c>
      <c r="N488" s="187">
        <v>0</v>
      </c>
      <c r="O488" s="96">
        <v>0</v>
      </c>
      <c r="P488" s="176">
        <v>894714870.47000003</v>
      </c>
      <c r="Q488" s="187">
        <f t="shared" si="15"/>
        <v>2406246739.5299997</v>
      </c>
    </row>
    <row r="489" spans="1:17" x14ac:dyDescent="0.2">
      <c r="A489" s="113" t="s">
        <v>935</v>
      </c>
      <c r="B489" s="20" t="s">
        <v>984</v>
      </c>
      <c r="C489" s="21" t="s">
        <v>937</v>
      </c>
      <c r="D489" s="21" t="s">
        <v>985</v>
      </c>
      <c r="E489" s="84" t="s">
        <v>15</v>
      </c>
      <c r="F489" s="180">
        <v>7316</v>
      </c>
      <c r="G489" s="181">
        <v>1159695.1951405024</v>
      </c>
      <c r="H489" s="203">
        <v>8484330048</v>
      </c>
      <c r="I489" s="186">
        <v>2838617690</v>
      </c>
      <c r="J489" s="175">
        <v>0</v>
      </c>
      <c r="K489" s="175">
        <f t="shared" si="14"/>
        <v>2838617690</v>
      </c>
      <c r="L489" s="187">
        <v>0</v>
      </c>
      <c r="M489" s="96">
        <v>247432646.19999999</v>
      </c>
      <c r="N489" s="187">
        <v>0</v>
      </c>
      <c r="O489" s="96">
        <v>0</v>
      </c>
      <c r="P489" s="176">
        <v>1964117875.3900001</v>
      </c>
      <c r="Q489" s="187">
        <f t="shared" si="15"/>
        <v>3434161836.4099998</v>
      </c>
    </row>
    <row r="490" spans="1:17" x14ac:dyDescent="0.2">
      <c r="A490" s="113" t="s">
        <v>935</v>
      </c>
      <c r="B490" s="20" t="s">
        <v>986</v>
      </c>
      <c r="C490" s="21" t="s">
        <v>937</v>
      </c>
      <c r="D490" s="21" t="s">
        <v>987</v>
      </c>
      <c r="E490" s="84" t="s">
        <v>15</v>
      </c>
      <c r="F490" s="180">
        <v>38411</v>
      </c>
      <c r="G490" s="181">
        <v>1237418.7911773482</v>
      </c>
      <c r="H490" s="203">
        <v>47530493188</v>
      </c>
      <c r="I490" s="186">
        <v>15849139242</v>
      </c>
      <c r="J490" s="175">
        <v>5</v>
      </c>
      <c r="K490" s="175">
        <f t="shared" si="14"/>
        <v>15849139247</v>
      </c>
      <c r="L490" s="187">
        <v>0</v>
      </c>
      <c r="M490" s="96">
        <v>1051943991.2</v>
      </c>
      <c r="N490" s="187">
        <v>68829069.920000002</v>
      </c>
      <c r="O490" s="96">
        <v>0</v>
      </c>
      <c r="P490" s="176">
        <v>11026327032.290001</v>
      </c>
      <c r="Q490" s="187">
        <f t="shared" si="15"/>
        <v>19534253847.589996</v>
      </c>
    </row>
    <row r="491" spans="1:17" x14ac:dyDescent="0.2">
      <c r="A491" s="113" t="s">
        <v>935</v>
      </c>
      <c r="B491" s="20" t="s">
        <v>988</v>
      </c>
      <c r="C491" s="21" t="s">
        <v>937</v>
      </c>
      <c r="D491" s="21" t="s">
        <v>989</v>
      </c>
      <c r="E491" s="84" t="s">
        <v>15</v>
      </c>
      <c r="F491" s="180">
        <v>7568</v>
      </c>
      <c r="G491" s="181">
        <v>1414638.6344792864</v>
      </c>
      <c r="H491" s="203">
        <v>10705985186</v>
      </c>
      <c r="I491" s="186">
        <v>3267207838</v>
      </c>
      <c r="J491" s="175">
        <v>0</v>
      </c>
      <c r="K491" s="175">
        <f t="shared" si="14"/>
        <v>3267207838</v>
      </c>
      <c r="L491" s="187">
        <v>0</v>
      </c>
      <c r="M491" s="96">
        <v>126677063.2</v>
      </c>
      <c r="N491" s="187">
        <v>0</v>
      </c>
      <c r="O491" s="96">
        <v>0</v>
      </c>
      <c r="P491" s="176">
        <v>2245476637.4099998</v>
      </c>
      <c r="Q491" s="187">
        <f t="shared" si="15"/>
        <v>5066623647.3900003</v>
      </c>
    </row>
    <row r="492" spans="1:17" x14ac:dyDescent="0.2">
      <c r="A492" s="113" t="s">
        <v>935</v>
      </c>
      <c r="B492" s="20" t="s">
        <v>990</v>
      </c>
      <c r="C492" s="21" t="s">
        <v>937</v>
      </c>
      <c r="D492" s="21" t="s">
        <v>991</v>
      </c>
      <c r="E492" s="84" t="s">
        <v>15</v>
      </c>
      <c r="F492" s="180">
        <v>4520</v>
      </c>
      <c r="G492" s="181">
        <v>1330934.5051065877</v>
      </c>
      <c r="H492" s="203">
        <v>6015823964</v>
      </c>
      <c r="I492" s="186">
        <v>1999956917</v>
      </c>
      <c r="J492" s="175">
        <v>1</v>
      </c>
      <c r="K492" s="175">
        <f t="shared" si="14"/>
        <v>1999956918</v>
      </c>
      <c r="L492" s="187">
        <v>0</v>
      </c>
      <c r="M492" s="96">
        <v>47770660.799999997</v>
      </c>
      <c r="N492" s="187">
        <v>0</v>
      </c>
      <c r="O492" s="96">
        <v>0</v>
      </c>
      <c r="P492" s="176">
        <v>1394808346.29</v>
      </c>
      <c r="Q492" s="187">
        <f t="shared" si="15"/>
        <v>2573288038.9099998</v>
      </c>
    </row>
    <row r="493" spans="1:17" x14ac:dyDescent="0.2">
      <c r="A493" s="113" t="s">
        <v>935</v>
      </c>
      <c r="B493" s="20" t="s">
        <v>992</v>
      </c>
      <c r="C493" s="21" t="s">
        <v>937</v>
      </c>
      <c r="D493" s="21" t="s">
        <v>993</v>
      </c>
      <c r="E493" s="84" t="s">
        <v>15</v>
      </c>
      <c r="F493" s="180">
        <v>19052</v>
      </c>
      <c r="G493" s="181">
        <v>1236362.4486551867</v>
      </c>
      <c r="H493" s="203">
        <v>23555177372</v>
      </c>
      <c r="I493" s="186">
        <v>7387259391</v>
      </c>
      <c r="J493" s="175">
        <v>0</v>
      </c>
      <c r="K493" s="175">
        <f t="shared" si="14"/>
        <v>7387259391</v>
      </c>
      <c r="L493" s="187">
        <v>0</v>
      </c>
      <c r="M493" s="96">
        <v>661896579.39999998</v>
      </c>
      <c r="N493" s="187">
        <v>121507635.54000001</v>
      </c>
      <c r="O493" s="96">
        <v>0</v>
      </c>
      <c r="P493" s="176">
        <v>5135171952.4799995</v>
      </c>
      <c r="Q493" s="187">
        <f t="shared" si="15"/>
        <v>10249341813.580002</v>
      </c>
    </row>
    <row r="494" spans="1:17" x14ac:dyDescent="0.2">
      <c r="A494" s="113" t="s">
        <v>935</v>
      </c>
      <c r="B494" s="20" t="s">
        <v>994</v>
      </c>
      <c r="C494" s="21" t="s">
        <v>937</v>
      </c>
      <c r="D494" s="21" t="s">
        <v>995</v>
      </c>
      <c r="E494" s="84" t="s">
        <v>15</v>
      </c>
      <c r="F494" s="180">
        <v>2350</v>
      </c>
      <c r="G494" s="181">
        <v>1467996.0010175118</v>
      </c>
      <c r="H494" s="203">
        <v>3449790603</v>
      </c>
      <c r="I494" s="186">
        <v>1016202414</v>
      </c>
      <c r="J494" s="175">
        <v>4</v>
      </c>
      <c r="K494" s="175">
        <f t="shared" si="14"/>
        <v>1016202418</v>
      </c>
      <c r="L494" s="187">
        <v>0</v>
      </c>
      <c r="M494" s="96">
        <v>25184591.600000001</v>
      </c>
      <c r="N494" s="187">
        <v>0</v>
      </c>
      <c r="O494" s="96">
        <v>0</v>
      </c>
      <c r="P494" s="176">
        <v>703846359.91999996</v>
      </c>
      <c r="Q494" s="187">
        <f t="shared" si="15"/>
        <v>1704557233.48</v>
      </c>
    </row>
    <row r="495" spans="1:17" x14ac:dyDescent="0.2">
      <c r="A495" s="113" t="s">
        <v>935</v>
      </c>
      <c r="B495" s="20" t="s">
        <v>996</v>
      </c>
      <c r="C495" s="21" t="s">
        <v>937</v>
      </c>
      <c r="D495" s="21" t="s">
        <v>997</v>
      </c>
      <c r="E495" s="84" t="s">
        <v>15</v>
      </c>
      <c r="F495" s="180">
        <v>57395</v>
      </c>
      <c r="G495" s="181">
        <v>1367383.9927567914</v>
      </c>
      <c r="H495" s="203">
        <v>78481004265</v>
      </c>
      <c r="I495" s="186">
        <v>24119969281</v>
      </c>
      <c r="J495" s="175">
        <v>1</v>
      </c>
      <c r="K495" s="175">
        <f t="shared" si="14"/>
        <v>24119969282</v>
      </c>
      <c r="L495" s="187">
        <v>0</v>
      </c>
      <c r="M495" s="96">
        <v>1350830047.4000001</v>
      </c>
      <c r="N495" s="187">
        <v>0</v>
      </c>
      <c r="O495" s="96">
        <v>0</v>
      </c>
      <c r="P495" s="176">
        <v>16619044064.209999</v>
      </c>
      <c r="Q495" s="187">
        <f t="shared" si="15"/>
        <v>36391160871.389999</v>
      </c>
    </row>
    <row r="496" spans="1:17" x14ac:dyDescent="0.2">
      <c r="A496" s="113" t="s">
        <v>935</v>
      </c>
      <c r="B496" s="20" t="s">
        <v>998</v>
      </c>
      <c r="C496" s="21" t="s">
        <v>937</v>
      </c>
      <c r="D496" s="21" t="s">
        <v>999</v>
      </c>
      <c r="E496" s="84" t="s">
        <v>18</v>
      </c>
      <c r="F496" s="180">
        <v>2984</v>
      </c>
      <c r="G496" s="181">
        <v>1769684.0112434146</v>
      </c>
      <c r="H496" s="203">
        <v>5280737090</v>
      </c>
      <c r="I496" s="186">
        <v>1297607785</v>
      </c>
      <c r="J496" s="175">
        <v>2</v>
      </c>
      <c r="K496" s="175">
        <f t="shared" si="14"/>
        <v>1297607787</v>
      </c>
      <c r="L496" s="187">
        <v>0</v>
      </c>
      <c r="M496" s="96">
        <v>32389667.600000001</v>
      </c>
      <c r="N496" s="187">
        <v>0</v>
      </c>
      <c r="O496" s="96">
        <v>0</v>
      </c>
      <c r="P496" s="176">
        <v>904902514.66999996</v>
      </c>
      <c r="Q496" s="187">
        <f t="shared" si="15"/>
        <v>3045837120.73</v>
      </c>
    </row>
    <row r="497" spans="1:17" x14ac:dyDescent="0.2">
      <c r="A497" s="113" t="s">
        <v>935</v>
      </c>
      <c r="B497" s="20" t="s">
        <v>1000</v>
      </c>
      <c r="C497" s="21" t="s">
        <v>937</v>
      </c>
      <c r="D497" s="21" t="s">
        <v>1001</v>
      </c>
      <c r="E497" s="84" t="s">
        <v>15</v>
      </c>
      <c r="F497" s="180">
        <v>2565</v>
      </c>
      <c r="G497" s="181">
        <v>1272286.6352459521</v>
      </c>
      <c r="H497" s="203">
        <v>3263415220</v>
      </c>
      <c r="I497" s="186">
        <v>1070086212</v>
      </c>
      <c r="J497" s="175">
        <v>2</v>
      </c>
      <c r="K497" s="175">
        <f t="shared" si="14"/>
        <v>1070086214</v>
      </c>
      <c r="L497" s="187">
        <v>0</v>
      </c>
      <c r="M497" s="96">
        <v>119211292.2</v>
      </c>
      <c r="N497" s="187">
        <v>0</v>
      </c>
      <c r="O497" s="96">
        <v>0</v>
      </c>
      <c r="P497" s="176">
        <v>744297300.14999998</v>
      </c>
      <c r="Q497" s="187">
        <f t="shared" si="15"/>
        <v>1329820413.6500001</v>
      </c>
    </row>
    <row r="498" spans="1:17" x14ac:dyDescent="0.2">
      <c r="A498" s="113" t="s">
        <v>935</v>
      </c>
      <c r="B498" s="20" t="s">
        <v>1002</v>
      </c>
      <c r="C498" s="21" t="s">
        <v>937</v>
      </c>
      <c r="D498" s="21" t="s">
        <v>1003</v>
      </c>
      <c r="E498" s="84" t="s">
        <v>15</v>
      </c>
      <c r="F498" s="180">
        <v>5335</v>
      </c>
      <c r="G498" s="181">
        <v>1659716.3683406401</v>
      </c>
      <c r="H498" s="203">
        <v>8854586826</v>
      </c>
      <c r="I498" s="186">
        <v>2304352581</v>
      </c>
      <c r="J498" s="175">
        <v>2</v>
      </c>
      <c r="K498" s="175">
        <f t="shared" si="14"/>
        <v>2304352583</v>
      </c>
      <c r="L498" s="187">
        <v>0</v>
      </c>
      <c r="M498" s="96">
        <v>68422670.200000003</v>
      </c>
      <c r="N498" s="187">
        <v>0</v>
      </c>
      <c r="O498" s="96">
        <v>0</v>
      </c>
      <c r="P498" s="176">
        <v>1599759776.77</v>
      </c>
      <c r="Q498" s="187">
        <f t="shared" si="15"/>
        <v>4882051796.0300007</v>
      </c>
    </row>
    <row r="499" spans="1:17" x14ac:dyDescent="0.2">
      <c r="A499" s="113" t="s">
        <v>935</v>
      </c>
      <c r="B499" s="20" t="s">
        <v>1004</v>
      </c>
      <c r="C499" s="21" t="s">
        <v>937</v>
      </c>
      <c r="D499" s="21" t="s">
        <v>1005</v>
      </c>
      <c r="E499" s="84" t="s">
        <v>15</v>
      </c>
      <c r="F499" s="180">
        <v>2095</v>
      </c>
      <c r="G499" s="181">
        <v>1597721.4876785171</v>
      </c>
      <c r="H499" s="203">
        <v>3347226517</v>
      </c>
      <c r="I499" s="186">
        <v>926323502</v>
      </c>
      <c r="J499" s="175">
        <v>0</v>
      </c>
      <c r="K499" s="175">
        <f t="shared" si="14"/>
        <v>926323502</v>
      </c>
      <c r="L499" s="187">
        <v>0</v>
      </c>
      <c r="M499" s="96">
        <v>22081576.800000001</v>
      </c>
      <c r="N499" s="187">
        <v>0</v>
      </c>
      <c r="O499" s="96">
        <v>0</v>
      </c>
      <c r="P499" s="176">
        <v>668189605.21000004</v>
      </c>
      <c r="Q499" s="187">
        <f t="shared" si="15"/>
        <v>1730631832.99</v>
      </c>
    </row>
    <row r="500" spans="1:17" x14ac:dyDescent="0.2">
      <c r="A500" s="113" t="s">
        <v>935</v>
      </c>
      <c r="B500" s="20" t="s">
        <v>1006</v>
      </c>
      <c r="C500" s="21" t="s">
        <v>937</v>
      </c>
      <c r="D500" s="21" t="s">
        <v>1007</v>
      </c>
      <c r="E500" s="84" t="s">
        <v>15</v>
      </c>
      <c r="F500" s="180">
        <v>51437</v>
      </c>
      <c r="G500" s="181">
        <v>1390654.600047667</v>
      </c>
      <c r="H500" s="203">
        <v>71531100663</v>
      </c>
      <c r="I500" s="186">
        <v>20798391716</v>
      </c>
      <c r="J500" s="175">
        <v>0</v>
      </c>
      <c r="K500" s="175">
        <f t="shared" si="14"/>
        <v>20798391716</v>
      </c>
      <c r="L500" s="187">
        <v>0</v>
      </c>
      <c r="M500" s="96">
        <v>1355876212.2</v>
      </c>
      <c r="N500" s="187">
        <v>0</v>
      </c>
      <c r="O500" s="96">
        <v>0</v>
      </c>
      <c r="P500" s="176">
        <v>14501212615.959999</v>
      </c>
      <c r="Q500" s="187">
        <f t="shared" si="15"/>
        <v>34875620118.839996</v>
      </c>
    </row>
    <row r="501" spans="1:17" x14ac:dyDescent="0.2">
      <c r="A501" s="113" t="s">
        <v>935</v>
      </c>
      <c r="B501" s="20" t="s">
        <v>1008</v>
      </c>
      <c r="C501" s="21" t="s">
        <v>937</v>
      </c>
      <c r="D501" s="21" t="s">
        <v>119</v>
      </c>
      <c r="E501" s="84" t="s">
        <v>15</v>
      </c>
      <c r="F501" s="180">
        <v>3850</v>
      </c>
      <c r="G501" s="181">
        <v>1283658.1993000216</v>
      </c>
      <c r="H501" s="203">
        <v>4942084068</v>
      </c>
      <c r="I501" s="186">
        <v>1683607144</v>
      </c>
      <c r="J501" s="175">
        <v>3</v>
      </c>
      <c r="K501" s="175">
        <f t="shared" si="14"/>
        <v>1683607147</v>
      </c>
      <c r="L501" s="187">
        <v>0</v>
      </c>
      <c r="M501" s="96">
        <v>61521802</v>
      </c>
      <c r="N501" s="187">
        <v>0</v>
      </c>
      <c r="O501" s="96">
        <v>0</v>
      </c>
      <c r="P501" s="176">
        <v>1165586351.6800001</v>
      </c>
      <c r="Q501" s="187">
        <f t="shared" si="15"/>
        <v>2031368767.3199997</v>
      </c>
    </row>
    <row r="502" spans="1:17" x14ac:dyDescent="0.2">
      <c r="A502" s="113" t="s">
        <v>935</v>
      </c>
      <c r="B502" s="20" t="s">
        <v>1009</v>
      </c>
      <c r="C502" s="21" t="s">
        <v>937</v>
      </c>
      <c r="D502" s="21" t="s">
        <v>1010</v>
      </c>
      <c r="E502" s="84" t="s">
        <v>15</v>
      </c>
      <c r="F502" s="180">
        <v>4762</v>
      </c>
      <c r="G502" s="181">
        <v>1375297.1371341709</v>
      </c>
      <c r="H502" s="203">
        <v>6549164968</v>
      </c>
      <c r="I502" s="186">
        <v>1977955373</v>
      </c>
      <c r="J502" s="175">
        <v>5</v>
      </c>
      <c r="K502" s="175">
        <f t="shared" si="14"/>
        <v>1977955378</v>
      </c>
      <c r="L502" s="187">
        <v>0</v>
      </c>
      <c r="M502" s="96">
        <v>154521030.80000001</v>
      </c>
      <c r="N502" s="187">
        <v>0</v>
      </c>
      <c r="O502" s="96">
        <v>0</v>
      </c>
      <c r="P502" s="176">
        <v>1366043233.25</v>
      </c>
      <c r="Q502" s="187">
        <f t="shared" si="15"/>
        <v>3050645325.9499998</v>
      </c>
    </row>
    <row r="503" spans="1:17" x14ac:dyDescent="0.2">
      <c r="A503" s="113" t="s">
        <v>935</v>
      </c>
      <c r="B503" s="20" t="s">
        <v>1011</v>
      </c>
      <c r="C503" s="21" t="s">
        <v>937</v>
      </c>
      <c r="D503" s="21" t="s">
        <v>1012</v>
      </c>
      <c r="E503" s="84" t="s">
        <v>15</v>
      </c>
      <c r="F503" s="180">
        <v>13923</v>
      </c>
      <c r="G503" s="181">
        <v>1507006.2531964034</v>
      </c>
      <c r="H503" s="203">
        <v>20982048064</v>
      </c>
      <c r="I503" s="186">
        <v>6067563216</v>
      </c>
      <c r="J503" s="175">
        <v>4</v>
      </c>
      <c r="K503" s="175">
        <f t="shared" si="14"/>
        <v>6067563220</v>
      </c>
      <c r="L503" s="187">
        <v>0</v>
      </c>
      <c r="M503" s="96">
        <v>293263375.60000002</v>
      </c>
      <c r="N503" s="187">
        <v>0</v>
      </c>
      <c r="O503" s="96">
        <v>0</v>
      </c>
      <c r="P503" s="176">
        <v>4165847570.04</v>
      </c>
      <c r="Q503" s="187">
        <f t="shared" si="15"/>
        <v>10455373898.360001</v>
      </c>
    </row>
    <row r="504" spans="1:17" x14ac:dyDescent="0.2">
      <c r="A504" s="113" t="s">
        <v>935</v>
      </c>
      <c r="B504" s="20" t="s">
        <v>1013</v>
      </c>
      <c r="C504" s="21" t="s">
        <v>937</v>
      </c>
      <c r="D504" s="21" t="s">
        <v>1014</v>
      </c>
      <c r="E504" s="84" t="s">
        <v>15</v>
      </c>
      <c r="F504" s="180">
        <v>3622</v>
      </c>
      <c r="G504" s="181">
        <v>1292940.3670667114</v>
      </c>
      <c r="H504" s="203">
        <v>4683030010</v>
      </c>
      <c r="I504" s="186">
        <v>1531369544</v>
      </c>
      <c r="J504" s="175">
        <v>1</v>
      </c>
      <c r="K504" s="175">
        <f t="shared" si="14"/>
        <v>1531369545</v>
      </c>
      <c r="L504" s="187">
        <v>0</v>
      </c>
      <c r="M504" s="96">
        <v>160142342.59999999</v>
      </c>
      <c r="N504" s="187">
        <v>0</v>
      </c>
      <c r="O504" s="96">
        <v>0</v>
      </c>
      <c r="P504" s="176">
        <v>1090377566.52</v>
      </c>
      <c r="Q504" s="187">
        <f t="shared" si="15"/>
        <v>1901140555.8800001</v>
      </c>
    </row>
    <row r="505" spans="1:17" x14ac:dyDescent="0.2">
      <c r="A505" s="113" t="s">
        <v>935</v>
      </c>
      <c r="B505" s="20" t="s">
        <v>1015</v>
      </c>
      <c r="C505" s="21" t="s">
        <v>937</v>
      </c>
      <c r="D505" s="21" t="s">
        <v>1016</v>
      </c>
      <c r="E505" s="84" t="s">
        <v>18</v>
      </c>
      <c r="F505" s="180">
        <v>1264</v>
      </c>
      <c r="G505" s="181">
        <v>1928637.8710214102</v>
      </c>
      <c r="H505" s="203">
        <v>2437798269</v>
      </c>
      <c r="I505" s="186">
        <v>551582536</v>
      </c>
      <c r="J505" s="175">
        <v>0</v>
      </c>
      <c r="K505" s="175">
        <f t="shared" si="14"/>
        <v>551582536</v>
      </c>
      <c r="L505" s="187">
        <v>0</v>
      </c>
      <c r="M505" s="96">
        <v>17077350.399999999</v>
      </c>
      <c r="N505" s="187">
        <v>0</v>
      </c>
      <c r="O505" s="96">
        <v>0</v>
      </c>
      <c r="P505" s="176">
        <v>393123211.67000002</v>
      </c>
      <c r="Q505" s="187">
        <f t="shared" si="15"/>
        <v>1476015170.9300001</v>
      </c>
    </row>
    <row r="506" spans="1:17" x14ac:dyDescent="0.2">
      <c r="A506" s="113" t="s">
        <v>935</v>
      </c>
      <c r="B506" s="20" t="s">
        <v>1017</v>
      </c>
      <c r="C506" s="21" t="s">
        <v>937</v>
      </c>
      <c r="D506" s="21" t="s">
        <v>1018</v>
      </c>
      <c r="E506" s="84" t="s">
        <v>15</v>
      </c>
      <c r="F506" s="180">
        <v>2791</v>
      </c>
      <c r="G506" s="181">
        <v>1384766.4756413908</v>
      </c>
      <c r="H506" s="203">
        <v>3864883234</v>
      </c>
      <c r="I506" s="186">
        <v>1191288201</v>
      </c>
      <c r="J506" s="175">
        <v>4</v>
      </c>
      <c r="K506" s="175">
        <f t="shared" si="14"/>
        <v>1191288205</v>
      </c>
      <c r="L506" s="187">
        <v>0</v>
      </c>
      <c r="M506" s="96">
        <v>62516077.950000003</v>
      </c>
      <c r="N506" s="187">
        <v>0</v>
      </c>
      <c r="O506" s="96">
        <v>0</v>
      </c>
      <c r="P506" s="176">
        <v>828195546.53999996</v>
      </c>
      <c r="Q506" s="187">
        <f t="shared" si="15"/>
        <v>1782883404.51</v>
      </c>
    </row>
    <row r="507" spans="1:17" x14ac:dyDescent="0.2">
      <c r="A507" s="113" t="s">
        <v>935</v>
      </c>
      <c r="B507" s="20" t="s">
        <v>1019</v>
      </c>
      <c r="C507" s="21" t="s">
        <v>937</v>
      </c>
      <c r="D507" s="21" t="s">
        <v>1020</v>
      </c>
      <c r="E507" s="84" t="s">
        <v>15</v>
      </c>
      <c r="F507" s="180">
        <v>1940</v>
      </c>
      <c r="G507" s="181">
        <v>1664500.1442518486</v>
      </c>
      <c r="H507" s="203">
        <v>3229130280</v>
      </c>
      <c r="I507" s="186">
        <v>856517001</v>
      </c>
      <c r="J507" s="175">
        <v>4</v>
      </c>
      <c r="K507" s="175">
        <f t="shared" si="14"/>
        <v>856517005</v>
      </c>
      <c r="L507" s="187">
        <v>0</v>
      </c>
      <c r="M507" s="96">
        <v>23431110</v>
      </c>
      <c r="N507" s="187">
        <v>0</v>
      </c>
      <c r="O507" s="96">
        <v>0</v>
      </c>
      <c r="P507" s="176">
        <v>622944479.47000003</v>
      </c>
      <c r="Q507" s="187">
        <f t="shared" si="15"/>
        <v>1726237685.53</v>
      </c>
    </row>
    <row r="508" spans="1:17" x14ac:dyDescent="0.2">
      <c r="A508" s="113" t="s">
        <v>935</v>
      </c>
      <c r="B508" s="20" t="s">
        <v>1021</v>
      </c>
      <c r="C508" s="21" t="s">
        <v>937</v>
      </c>
      <c r="D508" s="21" t="s">
        <v>1022</v>
      </c>
      <c r="E508" s="84" t="s">
        <v>15</v>
      </c>
      <c r="F508" s="180">
        <v>3267</v>
      </c>
      <c r="G508" s="181">
        <v>1269860.7310371315</v>
      </c>
      <c r="H508" s="203">
        <v>4148635009</v>
      </c>
      <c r="I508" s="186">
        <v>1427502555</v>
      </c>
      <c r="J508" s="175">
        <v>1</v>
      </c>
      <c r="K508" s="175">
        <f t="shared" si="14"/>
        <v>1427502556</v>
      </c>
      <c r="L508" s="187">
        <v>0</v>
      </c>
      <c r="M508" s="96">
        <v>38422027.600000001</v>
      </c>
      <c r="N508" s="187">
        <v>0</v>
      </c>
      <c r="O508" s="96">
        <v>0</v>
      </c>
      <c r="P508" s="176">
        <v>987602214.69000006</v>
      </c>
      <c r="Q508" s="187">
        <f t="shared" si="15"/>
        <v>1695108210.71</v>
      </c>
    </row>
    <row r="509" spans="1:17" x14ac:dyDescent="0.2">
      <c r="A509" s="113" t="s">
        <v>935</v>
      </c>
      <c r="B509" s="20" t="s">
        <v>1023</v>
      </c>
      <c r="C509" s="21" t="s">
        <v>937</v>
      </c>
      <c r="D509" s="21" t="s">
        <v>1024</v>
      </c>
      <c r="E509" s="84" t="s">
        <v>15</v>
      </c>
      <c r="F509" s="180">
        <v>2588</v>
      </c>
      <c r="G509" s="181">
        <v>1258476.5053647584</v>
      </c>
      <c r="H509" s="203">
        <v>3256937196</v>
      </c>
      <c r="I509" s="186">
        <v>1129680638</v>
      </c>
      <c r="J509" s="175">
        <v>0</v>
      </c>
      <c r="K509" s="175">
        <f t="shared" si="14"/>
        <v>1129680638</v>
      </c>
      <c r="L509" s="187">
        <v>0</v>
      </c>
      <c r="M509" s="96">
        <v>25801089</v>
      </c>
      <c r="N509" s="187">
        <v>0</v>
      </c>
      <c r="O509" s="96">
        <v>0</v>
      </c>
      <c r="P509" s="176">
        <v>806621711.75999999</v>
      </c>
      <c r="Q509" s="187">
        <f t="shared" si="15"/>
        <v>1294833757.24</v>
      </c>
    </row>
    <row r="510" spans="1:17" x14ac:dyDescent="0.2">
      <c r="A510" s="113" t="s">
        <v>935</v>
      </c>
      <c r="B510" s="20" t="s">
        <v>1025</v>
      </c>
      <c r="C510" s="21" t="s">
        <v>937</v>
      </c>
      <c r="D510" s="21" t="s">
        <v>1026</v>
      </c>
      <c r="E510" s="84" t="s">
        <v>18</v>
      </c>
      <c r="F510" s="180">
        <v>1605</v>
      </c>
      <c r="G510" s="181">
        <v>1813603.2233294584</v>
      </c>
      <c r="H510" s="203">
        <v>2910833174</v>
      </c>
      <c r="I510" s="186">
        <v>700948347</v>
      </c>
      <c r="J510" s="175">
        <v>2</v>
      </c>
      <c r="K510" s="175">
        <f t="shared" si="14"/>
        <v>700948349</v>
      </c>
      <c r="L510" s="187">
        <v>0</v>
      </c>
      <c r="M510" s="96">
        <v>22235852.800000001</v>
      </c>
      <c r="N510" s="187">
        <v>0</v>
      </c>
      <c r="O510" s="96">
        <v>0</v>
      </c>
      <c r="P510" s="176">
        <v>508183663.87</v>
      </c>
      <c r="Q510" s="187">
        <f t="shared" si="15"/>
        <v>1679465308.3299999</v>
      </c>
    </row>
    <row r="511" spans="1:17" x14ac:dyDescent="0.2">
      <c r="A511" s="113" t="s">
        <v>935</v>
      </c>
      <c r="B511" s="20" t="s">
        <v>1027</v>
      </c>
      <c r="C511" s="21" t="s">
        <v>937</v>
      </c>
      <c r="D511" s="21" t="s">
        <v>1028</v>
      </c>
      <c r="E511" s="84" t="s">
        <v>18</v>
      </c>
      <c r="F511" s="180">
        <v>3911</v>
      </c>
      <c r="G511" s="181">
        <v>1827091.4310705988</v>
      </c>
      <c r="H511" s="203">
        <v>7145754587</v>
      </c>
      <c r="I511" s="186">
        <v>1742030153</v>
      </c>
      <c r="J511" s="175">
        <v>5</v>
      </c>
      <c r="K511" s="175">
        <f t="shared" si="14"/>
        <v>1742030158</v>
      </c>
      <c r="L511" s="187">
        <v>0</v>
      </c>
      <c r="M511" s="96">
        <v>45088112.200000003</v>
      </c>
      <c r="N511" s="187">
        <v>0</v>
      </c>
      <c r="O511" s="96">
        <v>0</v>
      </c>
      <c r="P511" s="176">
        <v>1238098407.5</v>
      </c>
      <c r="Q511" s="187">
        <f t="shared" si="15"/>
        <v>4120537909.3000002</v>
      </c>
    </row>
    <row r="512" spans="1:17" x14ac:dyDescent="0.2">
      <c r="A512" s="113" t="s">
        <v>935</v>
      </c>
      <c r="B512" s="20" t="s">
        <v>1029</v>
      </c>
      <c r="C512" s="21" t="s">
        <v>937</v>
      </c>
      <c r="D512" s="21" t="s">
        <v>1030</v>
      </c>
      <c r="E512" s="84" t="s">
        <v>15</v>
      </c>
      <c r="F512" s="180">
        <v>5900</v>
      </c>
      <c r="G512" s="181">
        <v>1413300.6806511024</v>
      </c>
      <c r="H512" s="203">
        <v>8338474016</v>
      </c>
      <c r="I512" s="186">
        <v>2472445997</v>
      </c>
      <c r="J512" s="175">
        <v>1</v>
      </c>
      <c r="K512" s="175">
        <f t="shared" si="14"/>
        <v>2472445998</v>
      </c>
      <c r="L512" s="187">
        <v>0</v>
      </c>
      <c r="M512" s="96">
        <v>248548502.40000001</v>
      </c>
      <c r="N512" s="187">
        <v>0</v>
      </c>
      <c r="O512" s="96">
        <v>0</v>
      </c>
      <c r="P512" s="176">
        <v>1705831131.1400001</v>
      </c>
      <c r="Q512" s="187">
        <f t="shared" si="15"/>
        <v>3911648384.46</v>
      </c>
    </row>
    <row r="513" spans="1:17" x14ac:dyDescent="0.2">
      <c r="A513" s="113" t="s">
        <v>935</v>
      </c>
      <c r="B513" s="20" t="s">
        <v>1031</v>
      </c>
      <c r="C513" s="21" t="s">
        <v>937</v>
      </c>
      <c r="D513" s="21" t="s">
        <v>1032</v>
      </c>
      <c r="E513" s="84" t="s">
        <v>15</v>
      </c>
      <c r="F513" s="180">
        <v>18630</v>
      </c>
      <c r="G513" s="181">
        <v>1402334.1992392205</v>
      </c>
      <c r="H513" s="203">
        <v>26125486132</v>
      </c>
      <c r="I513" s="186">
        <v>7606639595</v>
      </c>
      <c r="J513" s="175">
        <v>4</v>
      </c>
      <c r="K513" s="175">
        <f t="shared" si="14"/>
        <v>7606639599</v>
      </c>
      <c r="L513" s="187">
        <v>0</v>
      </c>
      <c r="M513" s="96">
        <v>308041952.19999999</v>
      </c>
      <c r="N513" s="187">
        <v>0</v>
      </c>
      <c r="O513" s="96">
        <v>0</v>
      </c>
      <c r="P513" s="176">
        <v>5247835311.9200001</v>
      </c>
      <c r="Q513" s="187">
        <f t="shared" si="15"/>
        <v>12962969268.880001</v>
      </c>
    </row>
    <row r="514" spans="1:17" x14ac:dyDescent="0.2">
      <c r="A514" s="113" t="s">
        <v>935</v>
      </c>
      <c r="B514" s="20" t="s">
        <v>1033</v>
      </c>
      <c r="C514" s="21" t="s">
        <v>937</v>
      </c>
      <c r="D514" s="21" t="s">
        <v>1034</v>
      </c>
      <c r="E514" s="84" t="s">
        <v>15</v>
      </c>
      <c r="F514" s="180">
        <v>6038</v>
      </c>
      <c r="G514" s="181">
        <v>1669485.7392042768</v>
      </c>
      <c r="H514" s="203">
        <v>10080354894</v>
      </c>
      <c r="I514" s="186">
        <v>2588173241</v>
      </c>
      <c r="J514" s="175">
        <v>1</v>
      </c>
      <c r="K514" s="175">
        <f t="shared" si="14"/>
        <v>2588173242</v>
      </c>
      <c r="L514" s="187">
        <v>0</v>
      </c>
      <c r="M514" s="96">
        <v>67785215</v>
      </c>
      <c r="N514" s="187">
        <v>0</v>
      </c>
      <c r="O514" s="96">
        <v>0</v>
      </c>
      <c r="P514" s="176">
        <v>1832877047.1099999</v>
      </c>
      <c r="Q514" s="187">
        <f t="shared" si="15"/>
        <v>5591519389.8900003</v>
      </c>
    </row>
    <row r="515" spans="1:17" x14ac:dyDescent="0.2">
      <c r="A515" s="113" t="s">
        <v>935</v>
      </c>
      <c r="B515" s="20" t="s">
        <v>1035</v>
      </c>
      <c r="C515" s="21" t="s">
        <v>937</v>
      </c>
      <c r="D515" s="21" t="s">
        <v>1036</v>
      </c>
      <c r="E515" s="84" t="s">
        <v>15</v>
      </c>
      <c r="F515" s="180">
        <v>3854</v>
      </c>
      <c r="G515" s="181">
        <v>1762333.1789369076</v>
      </c>
      <c r="H515" s="203">
        <v>6792032072</v>
      </c>
      <c r="I515" s="186">
        <v>1705721174</v>
      </c>
      <c r="J515" s="175">
        <v>0</v>
      </c>
      <c r="K515" s="175">
        <f t="shared" si="14"/>
        <v>1705721174</v>
      </c>
      <c r="L515" s="187">
        <v>0</v>
      </c>
      <c r="M515" s="96">
        <v>45496183.799999997</v>
      </c>
      <c r="N515" s="187">
        <v>0</v>
      </c>
      <c r="O515" s="96">
        <v>0</v>
      </c>
      <c r="P515" s="176">
        <v>1256376239.75</v>
      </c>
      <c r="Q515" s="187">
        <f t="shared" si="15"/>
        <v>3784438474.4499998</v>
      </c>
    </row>
    <row r="516" spans="1:17" x14ac:dyDescent="0.2">
      <c r="A516" s="113" t="s">
        <v>935</v>
      </c>
      <c r="B516" s="20" t="s">
        <v>1037</v>
      </c>
      <c r="C516" s="21" t="s">
        <v>937</v>
      </c>
      <c r="D516" s="21" t="s">
        <v>776</v>
      </c>
      <c r="E516" s="84" t="s">
        <v>15</v>
      </c>
      <c r="F516" s="180">
        <v>8655</v>
      </c>
      <c r="G516" s="181">
        <v>1367067.5366847774</v>
      </c>
      <c r="H516" s="203">
        <v>11831969531</v>
      </c>
      <c r="I516" s="186">
        <v>3675811777</v>
      </c>
      <c r="J516" s="175">
        <v>0</v>
      </c>
      <c r="K516" s="175">
        <f t="shared" si="14"/>
        <v>3675811777</v>
      </c>
      <c r="L516" s="187">
        <v>0</v>
      </c>
      <c r="M516" s="96">
        <v>159865853.40000001</v>
      </c>
      <c r="N516" s="187">
        <v>0</v>
      </c>
      <c r="O516" s="96">
        <v>0</v>
      </c>
      <c r="P516" s="176">
        <v>2526835399.4200001</v>
      </c>
      <c r="Q516" s="187">
        <f t="shared" si="15"/>
        <v>5469456501.1800003</v>
      </c>
    </row>
    <row r="517" spans="1:17" x14ac:dyDescent="0.2">
      <c r="A517" s="113" t="s">
        <v>935</v>
      </c>
      <c r="B517" s="20" t="s">
        <v>1038</v>
      </c>
      <c r="C517" s="21" t="s">
        <v>937</v>
      </c>
      <c r="D517" s="21" t="s">
        <v>1039</v>
      </c>
      <c r="E517" s="84" t="s">
        <v>15</v>
      </c>
      <c r="F517" s="180">
        <v>4593</v>
      </c>
      <c r="G517" s="181">
        <v>1343844.2088791144</v>
      </c>
      <c r="H517" s="203">
        <v>6172276452</v>
      </c>
      <c r="I517" s="186">
        <v>1956297275</v>
      </c>
      <c r="J517" s="175">
        <v>0</v>
      </c>
      <c r="K517" s="175">
        <f t="shared" si="14"/>
        <v>1956297275</v>
      </c>
      <c r="L517" s="187">
        <v>0</v>
      </c>
      <c r="M517" s="96">
        <v>75566212.799999997</v>
      </c>
      <c r="N517" s="187">
        <v>0</v>
      </c>
      <c r="O517" s="96">
        <v>0</v>
      </c>
      <c r="P517" s="176">
        <v>1356155225.6300001</v>
      </c>
      <c r="Q517" s="187">
        <f t="shared" si="15"/>
        <v>2784257738.5699997</v>
      </c>
    </row>
    <row r="518" spans="1:17" x14ac:dyDescent="0.2">
      <c r="A518" s="113" t="s">
        <v>935</v>
      </c>
      <c r="B518" s="20" t="s">
        <v>1040</v>
      </c>
      <c r="C518" s="21" t="s">
        <v>937</v>
      </c>
      <c r="D518" s="21" t="s">
        <v>1041</v>
      </c>
      <c r="E518" s="84" t="s">
        <v>15</v>
      </c>
      <c r="F518" s="180">
        <v>4198</v>
      </c>
      <c r="G518" s="181">
        <v>1559551.4431866824</v>
      </c>
      <c r="H518" s="203">
        <v>6546996959</v>
      </c>
      <c r="I518" s="186">
        <v>1839366193</v>
      </c>
      <c r="J518" s="175">
        <v>0</v>
      </c>
      <c r="K518" s="175">
        <f t="shared" si="14"/>
        <v>1839366193</v>
      </c>
      <c r="L518" s="187">
        <v>0</v>
      </c>
      <c r="M518" s="96">
        <v>44336465.399999999</v>
      </c>
      <c r="N518" s="187">
        <v>0</v>
      </c>
      <c r="O518" s="96">
        <v>0</v>
      </c>
      <c r="P518" s="176">
        <v>1258174059.3099999</v>
      </c>
      <c r="Q518" s="187">
        <f t="shared" si="15"/>
        <v>3405120241.29</v>
      </c>
    </row>
    <row r="519" spans="1:17" x14ac:dyDescent="0.2">
      <c r="A519" s="113" t="s">
        <v>935</v>
      </c>
      <c r="B519" s="20" t="s">
        <v>1042</v>
      </c>
      <c r="C519" s="21" t="s">
        <v>937</v>
      </c>
      <c r="D519" s="21" t="s">
        <v>1043</v>
      </c>
      <c r="E519" s="84" t="s">
        <v>15</v>
      </c>
      <c r="F519" s="180">
        <v>22301</v>
      </c>
      <c r="G519" s="181">
        <v>1208775.1141294485</v>
      </c>
      <c r="H519" s="203">
        <v>26956893821</v>
      </c>
      <c r="I519" s="186">
        <v>8568421114</v>
      </c>
      <c r="J519" s="175">
        <v>0</v>
      </c>
      <c r="K519" s="175">
        <f t="shared" si="14"/>
        <v>8568421114</v>
      </c>
      <c r="L519" s="187">
        <v>0</v>
      </c>
      <c r="M519" s="96">
        <v>683556324.20000005</v>
      </c>
      <c r="N519" s="187">
        <v>6924264.5599999996</v>
      </c>
      <c r="O519" s="96">
        <v>0</v>
      </c>
      <c r="P519" s="176">
        <v>6090113778.3999996</v>
      </c>
      <c r="Q519" s="187">
        <f t="shared" si="15"/>
        <v>11607878339.84</v>
      </c>
    </row>
    <row r="520" spans="1:17" x14ac:dyDescent="0.2">
      <c r="A520" s="113" t="s">
        <v>935</v>
      </c>
      <c r="B520" s="20" t="s">
        <v>1044</v>
      </c>
      <c r="C520" s="21" t="s">
        <v>937</v>
      </c>
      <c r="D520" s="21" t="s">
        <v>1045</v>
      </c>
      <c r="E520" s="84" t="s">
        <v>15</v>
      </c>
      <c r="F520" s="180">
        <v>2260</v>
      </c>
      <c r="G520" s="181">
        <v>1751135.5133681316</v>
      </c>
      <c r="H520" s="203">
        <v>3957566261</v>
      </c>
      <c r="I520" s="186">
        <v>991315333</v>
      </c>
      <c r="J520" s="175">
        <v>1</v>
      </c>
      <c r="K520" s="175">
        <f t="shared" ref="K520:K583" si="16">+I520+J520</f>
        <v>991315334</v>
      </c>
      <c r="L520" s="187">
        <v>0</v>
      </c>
      <c r="M520" s="96">
        <v>40068385.600000001</v>
      </c>
      <c r="N520" s="187">
        <v>0</v>
      </c>
      <c r="O520" s="96">
        <v>0</v>
      </c>
      <c r="P520" s="176">
        <v>688564893.62</v>
      </c>
      <c r="Q520" s="187">
        <f t="shared" ref="Q520:Q583" si="17">+((H520)-(K520+L520+M520+N520+O520+P520))</f>
        <v>2237617647.7799997</v>
      </c>
    </row>
    <row r="521" spans="1:17" x14ac:dyDescent="0.2">
      <c r="A521" s="113" t="s">
        <v>935</v>
      </c>
      <c r="B521" s="20" t="s">
        <v>1046</v>
      </c>
      <c r="C521" s="21" t="s">
        <v>937</v>
      </c>
      <c r="D521" s="21" t="s">
        <v>1047</v>
      </c>
      <c r="E521" s="84" t="s">
        <v>18</v>
      </c>
      <c r="F521" s="180">
        <v>5949</v>
      </c>
      <c r="G521" s="181">
        <v>1449420.516521852</v>
      </c>
      <c r="H521" s="203">
        <v>8622602653</v>
      </c>
      <c r="I521" s="186">
        <v>2494455229</v>
      </c>
      <c r="J521" s="175">
        <v>1</v>
      </c>
      <c r="K521" s="175">
        <f t="shared" si="16"/>
        <v>2494455230</v>
      </c>
      <c r="L521" s="187">
        <v>0</v>
      </c>
      <c r="M521" s="96">
        <v>61460995.200000003</v>
      </c>
      <c r="N521" s="187">
        <v>0</v>
      </c>
      <c r="O521" s="96">
        <v>0</v>
      </c>
      <c r="P521" s="176">
        <v>1708827497.0799999</v>
      </c>
      <c r="Q521" s="187">
        <f t="shared" si="17"/>
        <v>4357858930.7200003</v>
      </c>
    </row>
    <row r="522" spans="1:17" x14ac:dyDescent="0.2">
      <c r="A522" s="113" t="s">
        <v>935</v>
      </c>
      <c r="B522" s="20" t="s">
        <v>1048</v>
      </c>
      <c r="C522" s="21" t="s">
        <v>937</v>
      </c>
      <c r="D522" s="21" t="s">
        <v>1049</v>
      </c>
      <c r="E522" s="84" t="s">
        <v>15</v>
      </c>
      <c r="F522" s="180">
        <v>21548</v>
      </c>
      <c r="G522" s="181">
        <v>1262945.1893967609</v>
      </c>
      <c r="H522" s="203">
        <v>27213942942</v>
      </c>
      <c r="I522" s="186">
        <v>8878344698</v>
      </c>
      <c r="J522" s="175">
        <v>0</v>
      </c>
      <c r="K522" s="175">
        <f t="shared" si="16"/>
        <v>8878344698</v>
      </c>
      <c r="L522" s="187">
        <v>0</v>
      </c>
      <c r="M522" s="96">
        <v>778649518.60000002</v>
      </c>
      <c r="N522" s="187">
        <v>220140729.75999999</v>
      </c>
      <c r="O522" s="96">
        <v>0</v>
      </c>
      <c r="P522" s="176">
        <v>6193188766.8199997</v>
      </c>
      <c r="Q522" s="187">
        <f t="shared" si="17"/>
        <v>11143619228.82</v>
      </c>
    </row>
    <row r="523" spans="1:17" x14ac:dyDescent="0.2">
      <c r="A523" s="113" t="s">
        <v>935</v>
      </c>
      <c r="B523" s="20" t="s">
        <v>1050</v>
      </c>
      <c r="C523" s="21" t="s">
        <v>937</v>
      </c>
      <c r="D523" s="21" t="s">
        <v>159</v>
      </c>
      <c r="E523" s="84" t="s">
        <v>15</v>
      </c>
      <c r="F523" s="180">
        <v>1180</v>
      </c>
      <c r="G523" s="181">
        <v>1643694.4061169615</v>
      </c>
      <c r="H523" s="203">
        <v>1939559400</v>
      </c>
      <c r="I523" s="186">
        <v>510061094</v>
      </c>
      <c r="J523" s="175">
        <v>0</v>
      </c>
      <c r="K523" s="175">
        <f t="shared" si="16"/>
        <v>510061094</v>
      </c>
      <c r="L523" s="187">
        <v>0</v>
      </c>
      <c r="M523" s="96">
        <v>17681066.600000001</v>
      </c>
      <c r="N523" s="187">
        <v>0</v>
      </c>
      <c r="O523" s="96">
        <v>0</v>
      </c>
      <c r="P523" s="176">
        <v>368852647.54000002</v>
      </c>
      <c r="Q523" s="187">
        <f t="shared" si="17"/>
        <v>1042964591.8599999</v>
      </c>
    </row>
    <row r="524" spans="1:17" x14ac:dyDescent="0.2">
      <c r="A524" s="113" t="s">
        <v>935</v>
      </c>
      <c r="B524" s="20" t="s">
        <v>1051</v>
      </c>
      <c r="C524" s="21" t="s">
        <v>937</v>
      </c>
      <c r="D524" s="21" t="s">
        <v>1052</v>
      </c>
      <c r="E524" s="84" t="s">
        <v>15</v>
      </c>
      <c r="F524" s="180">
        <v>3672</v>
      </c>
      <c r="G524" s="181">
        <v>1288493.8342636419</v>
      </c>
      <c r="H524" s="203">
        <v>4731349360</v>
      </c>
      <c r="I524" s="186">
        <v>1530542140</v>
      </c>
      <c r="J524" s="175">
        <v>3</v>
      </c>
      <c r="K524" s="175">
        <f t="shared" si="16"/>
        <v>1530542143</v>
      </c>
      <c r="L524" s="187">
        <v>0</v>
      </c>
      <c r="M524" s="96">
        <v>96335815.799999997</v>
      </c>
      <c r="N524" s="187">
        <v>0</v>
      </c>
      <c r="O524" s="96">
        <v>0</v>
      </c>
      <c r="P524" s="176">
        <v>1055619721.59</v>
      </c>
      <c r="Q524" s="187">
        <f t="shared" si="17"/>
        <v>2048851679.6100001</v>
      </c>
    </row>
    <row r="525" spans="1:17" x14ac:dyDescent="0.2">
      <c r="A525" s="113" t="s">
        <v>935</v>
      </c>
      <c r="B525" s="20" t="s">
        <v>1053</v>
      </c>
      <c r="C525" s="21" t="s">
        <v>937</v>
      </c>
      <c r="D525" s="21" t="s">
        <v>1054</v>
      </c>
      <c r="E525" s="84" t="s">
        <v>15</v>
      </c>
      <c r="F525" s="180">
        <v>2004</v>
      </c>
      <c r="G525" s="181">
        <v>1646877.6627463852</v>
      </c>
      <c r="H525" s="203">
        <v>3300342837</v>
      </c>
      <c r="I525" s="186">
        <v>880611787</v>
      </c>
      <c r="J525" s="175">
        <v>0</v>
      </c>
      <c r="K525" s="175">
        <f t="shared" si="16"/>
        <v>880611787</v>
      </c>
      <c r="L525" s="187">
        <v>0</v>
      </c>
      <c r="M525" s="96">
        <v>33780339</v>
      </c>
      <c r="N525" s="187">
        <v>0</v>
      </c>
      <c r="O525" s="96">
        <v>0</v>
      </c>
      <c r="P525" s="176">
        <v>620247750.12</v>
      </c>
      <c r="Q525" s="187">
        <f t="shared" si="17"/>
        <v>1765702960.8800001</v>
      </c>
    </row>
    <row r="526" spans="1:17" x14ac:dyDescent="0.2">
      <c r="A526" s="113" t="s">
        <v>935</v>
      </c>
      <c r="B526" s="20" t="s">
        <v>1055</v>
      </c>
      <c r="C526" s="21" t="s">
        <v>937</v>
      </c>
      <c r="D526" s="21" t="s">
        <v>1056</v>
      </c>
      <c r="E526" s="84" t="s">
        <v>15</v>
      </c>
      <c r="F526" s="180">
        <v>1758</v>
      </c>
      <c r="G526" s="181">
        <v>1828499.3449892353</v>
      </c>
      <c r="H526" s="203">
        <v>3214501849</v>
      </c>
      <c r="I526" s="186">
        <v>783887532</v>
      </c>
      <c r="J526" s="175">
        <v>0</v>
      </c>
      <c r="K526" s="175">
        <f t="shared" si="16"/>
        <v>783887532</v>
      </c>
      <c r="L526" s="187">
        <v>0</v>
      </c>
      <c r="M526" s="96">
        <v>23545088</v>
      </c>
      <c r="N526" s="187">
        <v>0</v>
      </c>
      <c r="O526" s="96">
        <v>0</v>
      </c>
      <c r="P526" s="176">
        <v>572305895.03999996</v>
      </c>
      <c r="Q526" s="187">
        <f t="shared" si="17"/>
        <v>1834763333.96</v>
      </c>
    </row>
    <row r="527" spans="1:17" x14ac:dyDescent="0.2">
      <c r="A527" s="113" t="s">
        <v>935</v>
      </c>
      <c r="B527" s="20" t="s">
        <v>1057</v>
      </c>
      <c r="C527" s="21" t="s">
        <v>937</v>
      </c>
      <c r="D527" s="21" t="s">
        <v>1058</v>
      </c>
      <c r="E527" s="84" t="s">
        <v>15</v>
      </c>
      <c r="F527" s="180">
        <v>2757</v>
      </c>
      <c r="G527" s="181">
        <v>1600457.8656811384</v>
      </c>
      <c r="H527" s="203">
        <v>4412462336</v>
      </c>
      <c r="I527" s="186">
        <v>1219704949</v>
      </c>
      <c r="J527" s="175">
        <v>0</v>
      </c>
      <c r="K527" s="175">
        <f t="shared" si="16"/>
        <v>1219704949</v>
      </c>
      <c r="L527" s="187">
        <v>0</v>
      </c>
      <c r="M527" s="96">
        <v>42872709.799999997</v>
      </c>
      <c r="N527" s="187">
        <v>0</v>
      </c>
      <c r="O527" s="96">
        <v>0</v>
      </c>
      <c r="P527" s="176">
        <v>837783917.55999994</v>
      </c>
      <c r="Q527" s="187">
        <f t="shared" si="17"/>
        <v>2312100759.6400003</v>
      </c>
    </row>
    <row r="528" spans="1:17" x14ac:dyDescent="0.2">
      <c r="A528" s="113" t="s">
        <v>935</v>
      </c>
      <c r="B528" s="20" t="s">
        <v>1059</v>
      </c>
      <c r="C528" s="21" t="s">
        <v>937</v>
      </c>
      <c r="D528" s="21" t="s">
        <v>251</v>
      </c>
      <c r="E528" s="84" t="s">
        <v>15</v>
      </c>
      <c r="F528" s="180">
        <v>3674</v>
      </c>
      <c r="G528" s="181">
        <v>1395784.0838910216</v>
      </c>
      <c r="H528" s="203">
        <v>5128110725</v>
      </c>
      <c r="I528" s="186">
        <v>1631556505</v>
      </c>
      <c r="J528" s="175">
        <v>2</v>
      </c>
      <c r="K528" s="175">
        <f t="shared" si="16"/>
        <v>1631556507</v>
      </c>
      <c r="L528" s="187">
        <v>0</v>
      </c>
      <c r="M528" s="96">
        <v>56423772.200000003</v>
      </c>
      <c r="N528" s="187">
        <v>0</v>
      </c>
      <c r="O528" s="96">
        <v>0</v>
      </c>
      <c r="P528" s="176">
        <v>1151203795.1600001</v>
      </c>
      <c r="Q528" s="187">
        <f t="shared" si="17"/>
        <v>2288926650.6399999</v>
      </c>
    </row>
    <row r="529" spans="1:17" x14ac:dyDescent="0.2">
      <c r="A529" s="113" t="s">
        <v>935</v>
      </c>
      <c r="B529" s="20" t="s">
        <v>1060</v>
      </c>
      <c r="C529" s="21" t="s">
        <v>937</v>
      </c>
      <c r="D529" s="21" t="s">
        <v>1061</v>
      </c>
      <c r="E529" s="84" t="s">
        <v>15</v>
      </c>
      <c r="F529" s="180">
        <v>15283</v>
      </c>
      <c r="G529" s="181">
        <v>1506568.5118735223</v>
      </c>
      <c r="H529" s="203">
        <v>23024886567</v>
      </c>
      <c r="I529" s="186">
        <v>6566440566</v>
      </c>
      <c r="J529" s="175">
        <v>0</v>
      </c>
      <c r="K529" s="175">
        <f t="shared" si="16"/>
        <v>6566440566</v>
      </c>
      <c r="L529" s="187">
        <v>0</v>
      </c>
      <c r="M529" s="96">
        <v>245622170.59999999</v>
      </c>
      <c r="N529" s="187">
        <v>0</v>
      </c>
      <c r="O529" s="96">
        <v>0</v>
      </c>
      <c r="P529" s="176">
        <v>4508631833.8800001</v>
      </c>
      <c r="Q529" s="187">
        <f t="shared" si="17"/>
        <v>11704191996.52</v>
      </c>
    </row>
    <row r="530" spans="1:17" x14ac:dyDescent="0.2">
      <c r="A530" s="113" t="s">
        <v>935</v>
      </c>
      <c r="B530" s="20" t="s">
        <v>1062</v>
      </c>
      <c r="C530" s="21" t="s">
        <v>937</v>
      </c>
      <c r="D530" s="21" t="s">
        <v>1063</v>
      </c>
      <c r="E530" s="84" t="s">
        <v>15</v>
      </c>
      <c r="F530" s="180">
        <v>2969</v>
      </c>
      <c r="G530" s="181">
        <v>1571479.7697170749</v>
      </c>
      <c r="H530" s="203">
        <v>4665723437</v>
      </c>
      <c r="I530" s="186">
        <v>1299131472</v>
      </c>
      <c r="J530" s="175">
        <v>5</v>
      </c>
      <c r="K530" s="175">
        <f t="shared" si="16"/>
        <v>1299131477</v>
      </c>
      <c r="L530" s="187">
        <v>0</v>
      </c>
      <c r="M530" s="96">
        <v>32612218.399999999</v>
      </c>
      <c r="N530" s="187">
        <v>0</v>
      </c>
      <c r="O530" s="96">
        <v>0</v>
      </c>
      <c r="P530" s="176">
        <v>906101061.04999995</v>
      </c>
      <c r="Q530" s="187">
        <f t="shared" si="17"/>
        <v>2427878680.5500002</v>
      </c>
    </row>
    <row r="531" spans="1:17" x14ac:dyDescent="0.2">
      <c r="A531" s="113" t="s">
        <v>935</v>
      </c>
      <c r="B531" s="20" t="s">
        <v>1064</v>
      </c>
      <c r="C531" s="21" t="s">
        <v>937</v>
      </c>
      <c r="D531" s="21" t="s">
        <v>1065</v>
      </c>
      <c r="E531" s="84" t="s">
        <v>15</v>
      </c>
      <c r="F531" s="180">
        <v>2973</v>
      </c>
      <c r="G531" s="181">
        <v>1455570.7576517342</v>
      </c>
      <c r="H531" s="203">
        <v>4327411863</v>
      </c>
      <c r="I531" s="186">
        <v>1321610384</v>
      </c>
      <c r="J531" s="175">
        <v>1</v>
      </c>
      <c r="K531" s="175">
        <f t="shared" si="16"/>
        <v>1321610385</v>
      </c>
      <c r="L531" s="187">
        <v>0</v>
      </c>
      <c r="M531" s="96">
        <v>44087756.200000003</v>
      </c>
      <c r="N531" s="187">
        <v>0</v>
      </c>
      <c r="O531" s="96">
        <v>0</v>
      </c>
      <c r="P531" s="176">
        <v>947450911.05999994</v>
      </c>
      <c r="Q531" s="187">
        <f t="shared" si="17"/>
        <v>2014262810.7399998</v>
      </c>
    </row>
    <row r="532" spans="1:17" x14ac:dyDescent="0.2">
      <c r="A532" s="113" t="s">
        <v>935</v>
      </c>
      <c r="B532" s="20" t="s">
        <v>1066</v>
      </c>
      <c r="C532" s="21" t="s">
        <v>937</v>
      </c>
      <c r="D532" s="21" t="s">
        <v>1067</v>
      </c>
      <c r="E532" s="84" t="s">
        <v>18</v>
      </c>
      <c r="F532" s="180">
        <v>3479</v>
      </c>
      <c r="G532" s="181">
        <v>1399805.1819430569</v>
      </c>
      <c r="H532" s="203">
        <v>4869922228</v>
      </c>
      <c r="I532" s="186">
        <v>1487730734</v>
      </c>
      <c r="J532" s="175">
        <v>4</v>
      </c>
      <c r="K532" s="175">
        <f t="shared" si="16"/>
        <v>1487730738</v>
      </c>
      <c r="L532" s="187">
        <v>0</v>
      </c>
      <c r="M532" s="96">
        <v>41661707.200000003</v>
      </c>
      <c r="N532" s="187">
        <v>0</v>
      </c>
      <c r="O532" s="96">
        <v>0</v>
      </c>
      <c r="P532" s="176">
        <v>1054720811.8099999</v>
      </c>
      <c r="Q532" s="187">
        <f t="shared" si="17"/>
        <v>2285808970.9899998</v>
      </c>
    </row>
    <row r="533" spans="1:17" x14ac:dyDescent="0.2">
      <c r="A533" s="113" t="s">
        <v>935</v>
      </c>
      <c r="B533" s="20" t="s">
        <v>1068</v>
      </c>
      <c r="C533" s="21" t="s">
        <v>937</v>
      </c>
      <c r="D533" s="21" t="s">
        <v>1069</v>
      </c>
      <c r="E533" s="84" t="s">
        <v>15</v>
      </c>
      <c r="F533" s="180">
        <v>6787</v>
      </c>
      <c r="G533" s="181">
        <v>1347375.8280173638</v>
      </c>
      <c r="H533" s="203">
        <v>9144639745</v>
      </c>
      <c r="I533" s="186">
        <v>2968690736</v>
      </c>
      <c r="J533" s="175">
        <v>5</v>
      </c>
      <c r="K533" s="175">
        <f t="shared" si="16"/>
        <v>2968690741</v>
      </c>
      <c r="L533" s="187">
        <v>0</v>
      </c>
      <c r="M533" s="96">
        <v>84197906</v>
      </c>
      <c r="N533" s="187">
        <v>0</v>
      </c>
      <c r="O533" s="96">
        <v>0</v>
      </c>
      <c r="P533" s="176">
        <v>2053709217.0799999</v>
      </c>
      <c r="Q533" s="187">
        <f t="shared" si="17"/>
        <v>4038041880.9200001</v>
      </c>
    </row>
    <row r="534" spans="1:17" x14ac:dyDescent="0.2">
      <c r="A534" s="113" t="s">
        <v>935</v>
      </c>
      <c r="B534" s="20" t="s">
        <v>1070</v>
      </c>
      <c r="C534" s="21" t="s">
        <v>937</v>
      </c>
      <c r="D534" s="21" t="s">
        <v>1071</v>
      </c>
      <c r="E534" s="84" t="s">
        <v>15</v>
      </c>
      <c r="F534" s="180">
        <v>5723</v>
      </c>
      <c r="G534" s="181">
        <v>1426245.466122977</v>
      </c>
      <c r="H534" s="203">
        <v>8162402803</v>
      </c>
      <c r="I534" s="186">
        <v>2476270289</v>
      </c>
      <c r="J534" s="175">
        <v>0</v>
      </c>
      <c r="K534" s="175">
        <f t="shared" si="16"/>
        <v>2476270289</v>
      </c>
      <c r="L534" s="187">
        <v>0</v>
      </c>
      <c r="M534" s="96">
        <v>96418251.799999997</v>
      </c>
      <c r="N534" s="187">
        <v>0</v>
      </c>
      <c r="O534" s="96">
        <v>0</v>
      </c>
      <c r="P534" s="176">
        <v>1703134401.79</v>
      </c>
      <c r="Q534" s="187">
        <f t="shared" si="17"/>
        <v>3886579860.4099998</v>
      </c>
    </row>
    <row r="535" spans="1:17" x14ac:dyDescent="0.2">
      <c r="A535" s="113" t="s">
        <v>935</v>
      </c>
      <c r="B535" s="20" t="s">
        <v>1072</v>
      </c>
      <c r="C535" s="21" t="s">
        <v>937</v>
      </c>
      <c r="D535" s="21" t="s">
        <v>1073</v>
      </c>
      <c r="E535" s="84" t="s">
        <v>18</v>
      </c>
      <c r="F535" s="180">
        <v>1596</v>
      </c>
      <c r="G535" s="181">
        <v>1861452.507840588</v>
      </c>
      <c r="H535" s="203">
        <v>2970878203</v>
      </c>
      <c r="I535" s="186">
        <v>116505222</v>
      </c>
      <c r="J535" s="175">
        <v>125914975</v>
      </c>
      <c r="K535" s="175">
        <f t="shared" si="16"/>
        <v>242420197</v>
      </c>
      <c r="L535" s="187">
        <v>0</v>
      </c>
      <c r="M535" s="96">
        <v>15875770.970000001</v>
      </c>
      <c r="N535" s="187">
        <v>0</v>
      </c>
      <c r="O535" s="96">
        <v>0</v>
      </c>
      <c r="P535" s="176">
        <v>532753864.60000002</v>
      </c>
      <c r="Q535" s="187">
        <f t="shared" si="17"/>
        <v>2179828370.4299998</v>
      </c>
    </row>
    <row r="536" spans="1:17" x14ac:dyDescent="0.2">
      <c r="A536" s="113" t="s">
        <v>935</v>
      </c>
      <c r="B536" s="20" t="s">
        <v>1074</v>
      </c>
      <c r="C536" s="21" t="s">
        <v>937</v>
      </c>
      <c r="D536" s="21" t="s">
        <v>1075</v>
      </c>
      <c r="E536" s="84" t="s">
        <v>15</v>
      </c>
      <c r="F536" s="180">
        <v>2428</v>
      </c>
      <c r="G536" s="181">
        <v>1778415.3708417285</v>
      </c>
      <c r="H536" s="203">
        <v>4317992521</v>
      </c>
      <c r="I536" s="186">
        <v>1069029970</v>
      </c>
      <c r="J536" s="175">
        <v>0</v>
      </c>
      <c r="K536" s="175">
        <f t="shared" si="16"/>
        <v>1069029970</v>
      </c>
      <c r="L536" s="187">
        <v>0</v>
      </c>
      <c r="M536" s="96">
        <v>29878513</v>
      </c>
      <c r="N536" s="187">
        <v>0</v>
      </c>
      <c r="O536" s="96">
        <v>0</v>
      </c>
      <c r="P536" s="176">
        <v>779954054.87</v>
      </c>
      <c r="Q536" s="187">
        <f t="shared" si="17"/>
        <v>2439129983.1300001</v>
      </c>
    </row>
    <row r="537" spans="1:17" x14ac:dyDescent="0.2">
      <c r="A537" s="113" t="s">
        <v>935</v>
      </c>
      <c r="B537" s="20" t="s">
        <v>1076</v>
      </c>
      <c r="C537" s="21" t="s">
        <v>937</v>
      </c>
      <c r="D537" s="21" t="s">
        <v>1077</v>
      </c>
      <c r="E537" s="84" t="s">
        <v>15</v>
      </c>
      <c r="F537" s="180">
        <v>3735</v>
      </c>
      <c r="G537" s="181">
        <v>1331336.6868655828</v>
      </c>
      <c r="H537" s="203">
        <v>4972542526</v>
      </c>
      <c r="I537" s="186">
        <v>1627951126</v>
      </c>
      <c r="J537" s="175">
        <v>1</v>
      </c>
      <c r="K537" s="175">
        <f t="shared" si="16"/>
        <v>1627951127</v>
      </c>
      <c r="L537" s="187">
        <v>0</v>
      </c>
      <c r="M537" s="96">
        <v>70734851.599999994</v>
      </c>
      <c r="N537" s="187">
        <v>0</v>
      </c>
      <c r="O537" s="96">
        <v>0</v>
      </c>
      <c r="P537" s="176">
        <v>1131727416.53</v>
      </c>
      <c r="Q537" s="187">
        <f t="shared" si="17"/>
        <v>2142129130.8699999</v>
      </c>
    </row>
    <row r="538" spans="1:17" x14ac:dyDescent="0.2">
      <c r="A538" s="113" t="s">
        <v>935</v>
      </c>
      <c r="B538" s="20" t="s">
        <v>1078</v>
      </c>
      <c r="C538" s="21" t="s">
        <v>937</v>
      </c>
      <c r="D538" s="21" t="s">
        <v>1079</v>
      </c>
      <c r="E538" s="84" t="s">
        <v>15</v>
      </c>
      <c r="F538" s="180">
        <v>4400</v>
      </c>
      <c r="G538" s="181">
        <v>1672329.63945841</v>
      </c>
      <c r="H538" s="203">
        <v>7358250414</v>
      </c>
      <c r="I538" s="186">
        <v>1971995571</v>
      </c>
      <c r="J538" s="175">
        <v>0</v>
      </c>
      <c r="K538" s="175">
        <f t="shared" si="16"/>
        <v>1971995571</v>
      </c>
      <c r="L538" s="187">
        <v>0</v>
      </c>
      <c r="M538" s="96">
        <v>49093059.399999999</v>
      </c>
      <c r="N538" s="187">
        <v>0</v>
      </c>
      <c r="O538" s="96">
        <v>0</v>
      </c>
      <c r="P538" s="176">
        <v>1427468735.0699999</v>
      </c>
      <c r="Q538" s="187">
        <f t="shared" si="17"/>
        <v>3909693048.5299997</v>
      </c>
    </row>
    <row r="539" spans="1:17" x14ac:dyDescent="0.2">
      <c r="A539" s="113" t="s">
        <v>935</v>
      </c>
      <c r="B539" s="20" t="s">
        <v>1080</v>
      </c>
      <c r="C539" s="21" t="s">
        <v>937</v>
      </c>
      <c r="D539" s="21" t="s">
        <v>1081</v>
      </c>
      <c r="E539" s="84" t="s">
        <v>15</v>
      </c>
      <c r="F539" s="180">
        <v>4049</v>
      </c>
      <c r="G539" s="181">
        <v>1507393.6256161076</v>
      </c>
      <c r="H539" s="203">
        <v>6103436791</v>
      </c>
      <c r="I539" s="186">
        <v>1752497350</v>
      </c>
      <c r="J539" s="175">
        <v>2</v>
      </c>
      <c r="K539" s="175">
        <f t="shared" si="16"/>
        <v>1752497352</v>
      </c>
      <c r="L539" s="187">
        <v>0</v>
      </c>
      <c r="M539" s="96">
        <v>56314666</v>
      </c>
      <c r="N539" s="187">
        <v>0</v>
      </c>
      <c r="O539" s="96">
        <v>0</v>
      </c>
      <c r="P539" s="176">
        <v>1218921665.46</v>
      </c>
      <c r="Q539" s="187">
        <f t="shared" si="17"/>
        <v>3075703107.54</v>
      </c>
    </row>
    <row r="540" spans="1:17" x14ac:dyDescent="0.2">
      <c r="A540" s="113" t="s">
        <v>935</v>
      </c>
      <c r="B540" s="20" t="s">
        <v>1082</v>
      </c>
      <c r="C540" s="21" t="s">
        <v>937</v>
      </c>
      <c r="D540" s="21" t="s">
        <v>1083</v>
      </c>
      <c r="E540" s="84" t="s">
        <v>15</v>
      </c>
      <c r="F540" s="180">
        <v>3971</v>
      </c>
      <c r="G540" s="181">
        <v>1465141.3735233443</v>
      </c>
      <c r="H540" s="203">
        <v>5818076395</v>
      </c>
      <c r="I540" s="186">
        <v>1733211211</v>
      </c>
      <c r="J540" s="175">
        <v>0</v>
      </c>
      <c r="K540" s="175">
        <f t="shared" si="16"/>
        <v>1733211211</v>
      </c>
      <c r="L540" s="187">
        <v>0</v>
      </c>
      <c r="M540" s="96">
        <v>69612482.400000006</v>
      </c>
      <c r="N540" s="187">
        <v>0</v>
      </c>
      <c r="O540" s="96">
        <v>0</v>
      </c>
      <c r="P540" s="176">
        <v>1209932567.6300001</v>
      </c>
      <c r="Q540" s="187">
        <f t="shared" si="17"/>
        <v>2805320133.9699998</v>
      </c>
    </row>
    <row r="541" spans="1:17" x14ac:dyDescent="0.2">
      <c r="A541" s="113" t="s">
        <v>935</v>
      </c>
      <c r="B541" s="20" t="s">
        <v>1084</v>
      </c>
      <c r="C541" s="21" t="s">
        <v>937</v>
      </c>
      <c r="D541" s="21" t="s">
        <v>1085</v>
      </c>
      <c r="E541" s="84" t="s">
        <v>15</v>
      </c>
      <c r="F541" s="180">
        <v>5024</v>
      </c>
      <c r="G541" s="181">
        <v>1539821.266885723</v>
      </c>
      <c r="H541" s="203">
        <v>7736062045</v>
      </c>
      <c r="I541" s="186">
        <v>2204131041</v>
      </c>
      <c r="J541" s="175">
        <v>0</v>
      </c>
      <c r="K541" s="175">
        <f t="shared" si="16"/>
        <v>2204131041</v>
      </c>
      <c r="L541" s="187">
        <v>0</v>
      </c>
      <c r="M541" s="96">
        <v>62584529.799999997</v>
      </c>
      <c r="N541" s="187">
        <v>0</v>
      </c>
      <c r="O541" s="96">
        <v>0</v>
      </c>
      <c r="P541" s="176">
        <v>1536836091.98</v>
      </c>
      <c r="Q541" s="187">
        <f t="shared" si="17"/>
        <v>3932510382.2199998</v>
      </c>
    </row>
    <row r="542" spans="1:17" x14ac:dyDescent="0.2">
      <c r="A542" s="113" t="s">
        <v>935</v>
      </c>
      <c r="B542" s="20" t="s">
        <v>1086</v>
      </c>
      <c r="C542" s="21" t="s">
        <v>937</v>
      </c>
      <c r="D542" s="21" t="s">
        <v>1087</v>
      </c>
      <c r="E542" s="84" t="s">
        <v>15</v>
      </c>
      <c r="F542" s="180">
        <v>5697</v>
      </c>
      <c r="G542" s="181">
        <v>1383714.560434055</v>
      </c>
      <c r="H542" s="203">
        <v>7883021851</v>
      </c>
      <c r="I542" s="186">
        <v>2495120228</v>
      </c>
      <c r="J542" s="175">
        <v>0</v>
      </c>
      <c r="K542" s="175">
        <f t="shared" si="16"/>
        <v>2495120228</v>
      </c>
      <c r="L542" s="187">
        <v>0</v>
      </c>
      <c r="M542" s="96">
        <v>71323338.400000006</v>
      </c>
      <c r="N542" s="187">
        <v>0</v>
      </c>
      <c r="O542" s="96">
        <v>0</v>
      </c>
      <c r="P542" s="176">
        <v>1735195517.3800001</v>
      </c>
      <c r="Q542" s="187">
        <f t="shared" si="17"/>
        <v>3581382767.2199993</v>
      </c>
    </row>
    <row r="543" spans="1:17" x14ac:dyDescent="0.2">
      <c r="A543" s="113" t="s">
        <v>935</v>
      </c>
      <c r="B543" s="20" t="s">
        <v>1088</v>
      </c>
      <c r="C543" s="21" t="s">
        <v>937</v>
      </c>
      <c r="D543" s="21" t="s">
        <v>1089</v>
      </c>
      <c r="E543" s="84" t="s">
        <v>15</v>
      </c>
      <c r="F543" s="180">
        <v>2779</v>
      </c>
      <c r="G543" s="181">
        <v>1477882.4407707648</v>
      </c>
      <c r="H543" s="203">
        <v>4107035303</v>
      </c>
      <c r="I543" s="186">
        <v>1270062338</v>
      </c>
      <c r="J543" s="175">
        <v>1</v>
      </c>
      <c r="K543" s="175">
        <f t="shared" si="16"/>
        <v>1270062339</v>
      </c>
      <c r="L543" s="187">
        <v>0</v>
      </c>
      <c r="M543" s="96">
        <v>29753365.199999999</v>
      </c>
      <c r="N543" s="187">
        <v>0</v>
      </c>
      <c r="O543" s="96">
        <v>0</v>
      </c>
      <c r="P543" s="176">
        <v>938461813.23000002</v>
      </c>
      <c r="Q543" s="187">
        <f t="shared" si="17"/>
        <v>1868757785.5699997</v>
      </c>
    </row>
    <row r="544" spans="1:17" x14ac:dyDescent="0.2">
      <c r="A544" s="113" t="s">
        <v>935</v>
      </c>
      <c r="B544" s="20" t="s">
        <v>1090</v>
      </c>
      <c r="C544" s="21" t="s">
        <v>937</v>
      </c>
      <c r="D544" s="21" t="s">
        <v>195</v>
      </c>
      <c r="E544" s="84" t="s">
        <v>15</v>
      </c>
      <c r="F544" s="180">
        <v>3960</v>
      </c>
      <c r="G544" s="181">
        <v>1426036.1494259774</v>
      </c>
      <c r="H544" s="203">
        <v>5647103152</v>
      </c>
      <c r="I544" s="186">
        <v>1724758782</v>
      </c>
      <c r="J544" s="175">
        <v>5</v>
      </c>
      <c r="K544" s="175">
        <f t="shared" si="16"/>
        <v>1724758787</v>
      </c>
      <c r="L544" s="187">
        <v>0</v>
      </c>
      <c r="M544" s="96">
        <v>55332529.399999999</v>
      </c>
      <c r="N544" s="187">
        <v>0</v>
      </c>
      <c r="O544" s="96">
        <v>0</v>
      </c>
      <c r="P544" s="176">
        <v>1187459823.0599999</v>
      </c>
      <c r="Q544" s="187">
        <f t="shared" si="17"/>
        <v>2679552012.54</v>
      </c>
    </row>
    <row r="545" spans="1:17" x14ac:dyDescent="0.2">
      <c r="A545" s="113" t="s">
        <v>935</v>
      </c>
      <c r="B545" s="20" t="s">
        <v>1091</v>
      </c>
      <c r="C545" s="21" t="s">
        <v>937</v>
      </c>
      <c r="D545" s="21" t="s">
        <v>1092</v>
      </c>
      <c r="E545" s="84" t="s">
        <v>18</v>
      </c>
      <c r="F545" s="180">
        <v>6082</v>
      </c>
      <c r="G545" s="181">
        <v>1807281.2230469515</v>
      </c>
      <c r="H545" s="203">
        <v>10991884399</v>
      </c>
      <c r="I545" s="186">
        <v>2527817238</v>
      </c>
      <c r="J545" s="175">
        <v>5</v>
      </c>
      <c r="K545" s="175">
        <f t="shared" si="16"/>
        <v>2527817243</v>
      </c>
      <c r="L545" s="187">
        <v>0</v>
      </c>
      <c r="M545" s="96">
        <v>78110439.200000003</v>
      </c>
      <c r="N545" s="187">
        <v>0</v>
      </c>
      <c r="O545" s="96">
        <v>0</v>
      </c>
      <c r="P545" s="176">
        <v>1754671896</v>
      </c>
      <c r="Q545" s="187">
        <f t="shared" si="17"/>
        <v>6631284820.8000002</v>
      </c>
    </row>
    <row r="546" spans="1:17" x14ac:dyDescent="0.2">
      <c r="A546" s="113" t="s">
        <v>935</v>
      </c>
      <c r="B546" s="20" t="s">
        <v>1093</v>
      </c>
      <c r="C546" s="21" t="s">
        <v>937</v>
      </c>
      <c r="D546" s="21" t="s">
        <v>1094</v>
      </c>
      <c r="E546" s="84" t="s">
        <v>15</v>
      </c>
      <c r="F546" s="180">
        <v>4945</v>
      </c>
      <c r="G546" s="181">
        <v>1549888.2558845894</v>
      </c>
      <c r="H546" s="203">
        <v>7664197426</v>
      </c>
      <c r="I546" s="186">
        <v>2166261070</v>
      </c>
      <c r="J546" s="175">
        <v>0</v>
      </c>
      <c r="K546" s="175">
        <f t="shared" si="16"/>
        <v>2166261070</v>
      </c>
      <c r="L546" s="187">
        <v>0</v>
      </c>
      <c r="M546" s="96">
        <v>62057382.600000001</v>
      </c>
      <c r="N546" s="187">
        <v>0</v>
      </c>
      <c r="O546" s="96">
        <v>0</v>
      </c>
      <c r="P546" s="176">
        <v>1499081881.0999999</v>
      </c>
      <c r="Q546" s="187">
        <f t="shared" si="17"/>
        <v>3936797092.3000002</v>
      </c>
    </row>
    <row r="547" spans="1:17" x14ac:dyDescent="0.2">
      <c r="A547" s="113" t="s">
        <v>935</v>
      </c>
      <c r="B547" s="20" t="s">
        <v>1095</v>
      </c>
      <c r="C547" s="21" t="s">
        <v>937</v>
      </c>
      <c r="D547" s="21" t="s">
        <v>1096</v>
      </c>
      <c r="E547" s="84" t="s">
        <v>15</v>
      </c>
      <c r="F547" s="180">
        <v>3227</v>
      </c>
      <c r="G547" s="181">
        <v>1331045.4409631765</v>
      </c>
      <c r="H547" s="203">
        <v>4295283638</v>
      </c>
      <c r="I547" s="186">
        <v>1335180934</v>
      </c>
      <c r="J547" s="175">
        <v>0</v>
      </c>
      <c r="K547" s="175">
        <f t="shared" si="16"/>
        <v>1335180934</v>
      </c>
      <c r="L547" s="187">
        <v>0</v>
      </c>
      <c r="M547" s="96">
        <v>126313805.5</v>
      </c>
      <c r="N547" s="187">
        <v>0</v>
      </c>
      <c r="O547" s="96">
        <v>0</v>
      </c>
      <c r="P547" s="176">
        <v>921682163.95000005</v>
      </c>
      <c r="Q547" s="187">
        <f t="shared" si="17"/>
        <v>1912106734.5500002</v>
      </c>
    </row>
    <row r="548" spans="1:17" x14ac:dyDescent="0.2">
      <c r="A548" s="113" t="s">
        <v>935</v>
      </c>
      <c r="B548" s="20" t="s">
        <v>1097</v>
      </c>
      <c r="C548" s="21" t="s">
        <v>937</v>
      </c>
      <c r="D548" s="21" t="s">
        <v>1098</v>
      </c>
      <c r="E548" s="84" t="s">
        <v>15</v>
      </c>
      <c r="F548" s="180">
        <v>9724</v>
      </c>
      <c r="G548" s="181">
        <v>1298815.5636690524</v>
      </c>
      <c r="H548" s="203">
        <v>12629682542</v>
      </c>
      <c r="I548" s="186">
        <v>4263696624</v>
      </c>
      <c r="J548" s="175">
        <v>3</v>
      </c>
      <c r="K548" s="175">
        <f t="shared" si="16"/>
        <v>4263696627</v>
      </c>
      <c r="L548" s="187">
        <v>0</v>
      </c>
      <c r="M548" s="96">
        <v>257304687.19999999</v>
      </c>
      <c r="N548" s="187">
        <v>0</v>
      </c>
      <c r="O548" s="96">
        <v>0</v>
      </c>
      <c r="P548" s="176">
        <v>3399077525.3200002</v>
      </c>
      <c r="Q548" s="187">
        <f t="shared" si="17"/>
        <v>4709603702.4799995</v>
      </c>
    </row>
    <row r="549" spans="1:17" x14ac:dyDescent="0.2">
      <c r="A549" s="113" t="s">
        <v>935</v>
      </c>
      <c r="B549" s="20" t="s">
        <v>1099</v>
      </c>
      <c r="C549" s="21" t="s">
        <v>937</v>
      </c>
      <c r="D549" s="21" t="s">
        <v>1100</v>
      </c>
      <c r="E549" s="84" t="s">
        <v>15</v>
      </c>
      <c r="F549" s="180">
        <v>13692</v>
      </c>
      <c r="G549" s="181">
        <v>1390766.8146522834</v>
      </c>
      <c r="H549" s="203">
        <v>19042379227</v>
      </c>
      <c r="I549" s="186">
        <v>5995361160</v>
      </c>
      <c r="J549" s="175">
        <v>4</v>
      </c>
      <c r="K549" s="175">
        <f t="shared" si="16"/>
        <v>5995361164</v>
      </c>
      <c r="L549" s="187">
        <v>0</v>
      </c>
      <c r="M549" s="96">
        <v>228186072</v>
      </c>
      <c r="N549" s="187">
        <v>0</v>
      </c>
      <c r="O549" s="96">
        <v>0</v>
      </c>
      <c r="P549" s="176">
        <v>4138281003.3699999</v>
      </c>
      <c r="Q549" s="187">
        <f t="shared" si="17"/>
        <v>8680550987.6300011</v>
      </c>
    </row>
    <row r="550" spans="1:17" x14ac:dyDescent="0.2">
      <c r="A550" s="113" t="s">
        <v>935</v>
      </c>
      <c r="B550" s="20" t="s">
        <v>1101</v>
      </c>
      <c r="C550" s="21" t="s">
        <v>937</v>
      </c>
      <c r="D550" s="21" t="s">
        <v>1102</v>
      </c>
      <c r="E550" s="84" t="s">
        <v>15</v>
      </c>
      <c r="F550" s="180">
        <v>5554</v>
      </c>
      <c r="G550" s="181">
        <v>1311044.2278505254</v>
      </c>
      <c r="H550" s="203">
        <v>7281539642</v>
      </c>
      <c r="I550" s="186">
        <v>2412224940</v>
      </c>
      <c r="J550" s="175">
        <v>3</v>
      </c>
      <c r="K550" s="175">
        <f t="shared" si="16"/>
        <v>2412224943</v>
      </c>
      <c r="L550" s="187">
        <v>0</v>
      </c>
      <c r="M550" s="96">
        <v>138778708.19999999</v>
      </c>
      <c r="N550" s="187">
        <v>0</v>
      </c>
      <c r="O550" s="96">
        <v>0</v>
      </c>
      <c r="P550" s="176">
        <v>1657290002.8699999</v>
      </c>
      <c r="Q550" s="187">
        <f t="shared" si="17"/>
        <v>3073245987.9300003</v>
      </c>
    </row>
    <row r="551" spans="1:17" x14ac:dyDescent="0.2">
      <c r="A551" s="113" t="s">
        <v>935</v>
      </c>
      <c r="B551" s="20" t="s">
        <v>1103</v>
      </c>
      <c r="C551" s="21" t="s">
        <v>937</v>
      </c>
      <c r="D551" s="21" t="s">
        <v>1104</v>
      </c>
      <c r="E551" s="84" t="s">
        <v>51</v>
      </c>
      <c r="F551" s="180">
        <v>161076</v>
      </c>
      <c r="G551" s="181">
        <v>1422963.5292833319</v>
      </c>
      <c r="H551" s="203">
        <v>229205273443</v>
      </c>
      <c r="I551" s="186">
        <v>64620094201</v>
      </c>
      <c r="J551" s="175">
        <v>4</v>
      </c>
      <c r="K551" s="175">
        <f t="shared" si="16"/>
        <v>64620094205</v>
      </c>
      <c r="L551" s="187">
        <v>0</v>
      </c>
      <c r="M551" s="96">
        <v>3502594672.8000002</v>
      </c>
      <c r="N551" s="187">
        <v>0</v>
      </c>
      <c r="O551" s="96">
        <v>10124200455</v>
      </c>
      <c r="P551" s="176">
        <v>45003019365.580002</v>
      </c>
      <c r="Q551" s="187">
        <f t="shared" si="17"/>
        <v>105955364744.62</v>
      </c>
    </row>
    <row r="552" spans="1:17" x14ac:dyDescent="0.2">
      <c r="A552" s="113" t="s">
        <v>935</v>
      </c>
      <c r="B552" s="20" t="s">
        <v>1105</v>
      </c>
      <c r="C552" s="21" t="s">
        <v>937</v>
      </c>
      <c r="D552" s="21" t="s">
        <v>1106</v>
      </c>
      <c r="E552" s="84" t="s">
        <v>15</v>
      </c>
      <c r="F552" s="180">
        <v>3399</v>
      </c>
      <c r="G552" s="181">
        <v>1287823.8309291007</v>
      </c>
      <c r="H552" s="203">
        <v>4377313202</v>
      </c>
      <c r="I552" s="186">
        <v>1351745076</v>
      </c>
      <c r="J552" s="175">
        <v>2</v>
      </c>
      <c r="K552" s="175">
        <f t="shared" si="16"/>
        <v>1351745078</v>
      </c>
      <c r="L552" s="187">
        <v>0</v>
      </c>
      <c r="M552" s="96">
        <v>89985770.200000003</v>
      </c>
      <c r="N552" s="187">
        <v>0</v>
      </c>
      <c r="O552" s="96">
        <v>0</v>
      </c>
      <c r="P552" s="176">
        <v>954941825.91999996</v>
      </c>
      <c r="Q552" s="187">
        <f t="shared" si="17"/>
        <v>1980640527.8800001</v>
      </c>
    </row>
    <row r="553" spans="1:17" x14ac:dyDescent="0.2">
      <c r="A553" s="113" t="s">
        <v>935</v>
      </c>
      <c r="B553" s="20" t="s">
        <v>1107</v>
      </c>
      <c r="C553" s="21" t="s">
        <v>937</v>
      </c>
      <c r="D553" s="21" t="s">
        <v>1108</v>
      </c>
      <c r="E553" s="84" t="s">
        <v>15</v>
      </c>
      <c r="F553" s="180">
        <v>4396</v>
      </c>
      <c r="G553" s="181">
        <v>1286126.257746123</v>
      </c>
      <c r="H553" s="203">
        <v>5653811030</v>
      </c>
      <c r="I553" s="186">
        <v>1893570410</v>
      </c>
      <c r="J553" s="175">
        <v>1</v>
      </c>
      <c r="K553" s="175">
        <f t="shared" si="16"/>
        <v>1893570411</v>
      </c>
      <c r="L553" s="187">
        <v>0</v>
      </c>
      <c r="M553" s="96">
        <v>151558403.37</v>
      </c>
      <c r="N553" s="187">
        <v>0</v>
      </c>
      <c r="O553" s="96">
        <v>0</v>
      </c>
      <c r="P553" s="176">
        <v>1309112280.3399999</v>
      </c>
      <c r="Q553" s="187">
        <f t="shared" si="17"/>
        <v>2299569935.29</v>
      </c>
    </row>
    <row r="554" spans="1:17" x14ac:dyDescent="0.2">
      <c r="A554" s="113" t="s">
        <v>935</v>
      </c>
      <c r="B554" s="20" t="s">
        <v>1109</v>
      </c>
      <c r="C554" s="21" t="s">
        <v>937</v>
      </c>
      <c r="D554" s="21" t="s">
        <v>1110</v>
      </c>
      <c r="E554" s="84" t="s">
        <v>15</v>
      </c>
      <c r="F554" s="180">
        <v>4104</v>
      </c>
      <c r="G554" s="181">
        <v>1373261.8692317598</v>
      </c>
      <c r="H554" s="203">
        <v>5635866712</v>
      </c>
      <c r="I554" s="186">
        <v>1648658919</v>
      </c>
      <c r="J554" s="175">
        <v>0</v>
      </c>
      <c r="K554" s="175">
        <f t="shared" si="16"/>
        <v>1648658919</v>
      </c>
      <c r="L554" s="187">
        <v>0</v>
      </c>
      <c r="M554" s="96">
        <v>148958976</v>
      </c>
      <c r="N554" s="187">
        <v>0</v>
      </c>
      <c r="O554" s="96">
        <v>0</v>
      </c>
      <c r="P554" s="176">
        <v>1146109973.0599999</v>
      </c>
      <c r="Q554" s="187">
        <f t="shared" si="17"/>
        <v>2692138843.9400001</v>
      </c>
    </row>
    <row r="555" spans="1:17" x14ac:dyDescent="0.2">
      <c r="A555" s="113" t="s">
        <v>935</v>
      </c>
      <c r="B555" s="20" t="s">
        <v>1111</v>
      </c>
      <c r="C555" s="21" t="s">
        <v>937</v>
      </c>
      <c r="D555" s="21" t="s">
        <v>1112</v>
      </c>
      <c r="E555" s="84" t="s">
        <v>15</v>
      </c>
      <c r="F555" s="180">
        <v>2587</v>
      </c>
      <c r="G555" s="181">
        <v>1578022.5002526916</v>
      </c>
      <c r="H555" s="203">
        <v>4082344209</v>
      </c>
      <c r="I555" s="186">
        <v>1146487290</v>
      </c>
      <c r="J555" s="175">
        <v>4</v>
      </c>
      <c r="K555" s="175">
        <f t="shared" si="16"/>
        <v>1146487294</v>
      </c>
      <c r="L555" s="187">
        <v>0</v>
      </c>
      <c r="M555" s="96">
        <v>26695471</v>
      </c>
      <c r="N555" s="187">
        <v>0</v>
      </c>
      <c r="O555" s="96">
        <v>0</v>
      </c>
      <c r="P555" s="176">
        <v>815311172.99000001</v>
      </c>
      <c r="Q555" s="187">
        <f t="shared" si="17"/>
        <v>2093850271.01</v>
      </c>
    </row>
    <row r="556" spans="1:17" x14ac:dyDescent="0.2">
      <c r="A556" s="113" t="s">
        <v>935</v>
      </c>
      <c r="B556" s="20" t="s">
        <v>1113</v>
      </c>
      <c r="C556" s="21" t="s">
        <v>937</v>
      </c>
      <c r="D556" s="21" t="s">
        <v>1114</v>
      </c>
      <c r="E556" s="84" t="s">
        <v>15</v>
      </c>
      <c r="F556" s="180">
        <v>3917</v>
      </c>
      <c r="G556" s="181">
        <v>1358561.5081843548</v>
      </c>
      <c r="H556" s="203">
        <v>5321485428</v>
      </c>
      <c r="I556" s="186">
        <v>1697613325</v>
      </c>
      <c r="J556" s="175">
        <v>4</v>
      </c>
      <c r="K556" s="175">
        <f t="shared" si="16"/>
        <v>1697613329</v>
      </c>
      <c r="L556" s="187">
        <v>0</v>
      </c>
      <c r="M556" s="96">
        <v>52670822.399999999</v>
      </c>
      <c r="N556" s="187">
        <v>0</v>
      </c>
      <c r="O556" s="96">
        <v>0</v>
      </c>
      <c r="P556" s="176">
        <v>1173376903.1300001</v>
      </c>
      <c r="Q556" s="187">
        <f t="shared" si="17"/>
        <v>2397824373.4699998</v>
      </c>
    </row>
    <row r="557" spans="1:17" x14ac:dyDescent="0.2">
      <c r="A557" s="113" t="s">
        <v>935</v>
      </c>
      <c r="B557" s="20" t="s">
        <v>1115</v>
      </c>
      <c r="C557" s="21" t="s">
        <v>937</v>
      </c>
      <c r="D557" s="21" t="s">
        <v>1116</v>
      </c>
      <c r="E557" s="84" t="s">
        <v>15</v>
      </c>
      <c r="F557" s="180">
        <v>1549</v>
      </c>
      <c r="G557" s="181">
        <v>1413300.3177931285</v>
      </c>
      <c r="H557" s="203">
        <v>2189202193</v>
      </c>
      <c r="I557" s="186">
        <v>652189258</v>
      </c>
      <c r="J557" s="175">
        <v>0</v>
      </c>
      <c r="K557" s="175">
        <f t="shared" si="16"/>
        <v>652189258</v>
      </c>
      <c r="L557" s="187">
        <v>0</v>
      </c>
      <c r="M557" s="96">
        <v>18655356.600000001</v>
      </c>
      <c r="N557" s="187">
        <v>0</v>
      </c>
      <c r="O557" s="96">
        <v>0</v>
      </c>
      <c r="P557" s="176">
        <v>460541445.38</v>
      </c>
      <c r="Q557" s="187">
        <f t="shared" si="17"/>
        <v>1057816133.02</v>
      </c>
    </row>
    <row r="558" spans="1:17" x14ac:dyDescent="0.2">
      <c r="A558" s="113" t="s">
        <v>935</v>
      </c>
      <c r="B558" s="20" t="s">
        <v>1117</v>
      </c>
      <c r="C558" s="21" t="s">
        <v>937</v>
      </c>
      <c r="D558" s="21" t="s">
        <v>1118</v>
      </c>
      <c r="E558" s="84" t="s">
        <v>15</v>
      </c>
      <c r="F558" s="180">
        <v>4450</v>
      </c>
      <c r="G558" s="181">
        <v>1337867.0567284911</v>
      </c>
      <c r="H558" s="203">
        <v>5953508403</v>
      </c>
      <c r="I558" s="186">
        <v>1873683470</v>
      </c>
      <c r="J558" s="175">
        <v>0</v>
      </c>
      <c r="K558" s="175">
        <f t="shared" si="16"/>
        <v>1873683470</v>
      </c>
      <c r="L558" s="187">
        <v>0</v>
      </c>
      <c r="M558" s="96">
        <v>214698550</v>
      </c>
      <c r="N558" s="187">
        <v>0</v>
      </c>
      <c r="O558" s="96">
        <v>0</v>
      </c>
      <c r="P558" s="176">
        <v>1306715187.5799999</v>
      </c>
      <c r="Q558" s="187">
        <f t="shared" si="17"/>
        <v>2558411195.4200001</v>
      </c>
    </row>
    <row r="559" spans="1:17" x14ac:dyDescent="0.2">
      <c r="A559" s="113" t="s">
        <v>935</v>
      </c>
      <c r="B559" s="20" t="s">
        <v>1119</v>
      </c>
      <c r="C559" s="21" t="s">
        <v>937</v>
      </c>
      <c r="D559" s="21" t="s">
        <v>1120</v>
      </c>
      <c r="E559" s="84" t="s">
        <v>15</v>
      </c>
      <c r="F559" s="180">
        <v>2943</v>
      </c>
      <c r="G559" s="181">
        <v>1324609.2647367395</v>
      </c>
      <c r="H559" s="203">
        <v>3898325067</v>
      </c>
      <c r="I559" s="186">
        <v>1256344229</v>
      </c>
      <c r="J559" s="175">
        <v>0</v>
      </c>
      <c r="K559" s="175">
        <f t="shared" si="16"/>
        <v>1256344229</v>
      </c>
      <c r="L559" s="187">
        <v>0</v>
      </c>
      <c r="M559" s="96">
        <v>33098721.600000001</v>
      </c>
      <c r="N559" s="187">
        <v>0</v>
      </c>
      <c r="O559" s="96">
        <v>0</v>
      </c>
      <c r="P559" s="176">
        <v>867747576.99000001</v>
      </c>
      <c r="Q559" s="187">
        <f t="shared" si="17"/>
        <v>1741134539.4099998</v>
      </c>
    </row>
    <row r="560" spans="1:17" x14ac:dyDescent="0.2">
      <c r="A560" s="113" t="s">
        <v>935</v>
      </c>
      <c r="B560" s="20" t="s">
        <v>1121</v>
      </c>
      <c r="C560" s="21" t="s">
        <v>937</v>
      </c>
      <c r="D560" s="21" t="s">
        <v>1122</v>
      </c>
      <c r="E560" s="84" t="s">
        <v>15</v>
      </c>
      <c r="F560" s="180">
        <v>3451</v>
      </c>
      <c r="G560" s="181">
        <v>1493800.9603810348</v>
      </c>
      <c r="H560" s="203">
        <v>5155107115</v>
      </c>
      <c r="I560" s="186">
        <v>1563659403</v>
      </c>
      <c r="J560" s="175">
        <v>0</v>
      </c>
      <c r="K560" s="175">
        <f t="shared" si="16"/>
        <v>1563659403</v>
      </c>
      <c r="L560" s="187">
        <v>0</v>
      </c>
      <c r="M560" s="96">
        <v>45731519.399999999</v>
      </c>
      <c r="N560" s="187">
        <v>0</v>
      </c>
      <c r="O560" s="96">
        <v>0</v>
      </c>
      <c r="P560" s="176">
        <v>1158994346.6099999</v>
      </c>
      <c r="Q560" s="187">
        <f t="shared" si="17"/>
        <v>2386721845.9899998</v>
      </c>
    </row>
    <row r="561" spans="1:17" x14ac:dyDescent="0.2">
      <c r="A561" s="113" t="s">
        <v>935</v>
      </c>
      <c r="B561" s="20" t="s">
        <v>1123</v>
      </c>
      <c r="C561" s="21" t="s">
        <v>937</v>
      </c>
      <c r="D561" s="21" t="s">
        <v>1124</v>
      </c>
      <c r="E561" s="84" t="s">
        <v>15</v>
      </c>
      <c r="F561" s="180">
        <v>4654</v>
      </c>
      <c r="G561" s="181">
        <v>1293179.4958260329</v>
      </c>
      <c r="H561" s="203">
        <v>6018457374</v>
      </c>
      <c r="I561" s="186">
        <v>1924341014</v>
      </c>
      <c r="J561" s="175">
        <v>2</v>
      </c>
      <c r="K561" s="175">
        <f t="shared" si="16"/>
        <v>1924341016</v>
      </c>
      <c r="L561" s="187">
        <v>0</v>
      </c>
      <c r="M561" s="96">
        <v>123484677.40000001</v>
      </c>
      <c r="N561" s="187">
        <v>0</v>
      </c>
      <c r="O561" s="96">
        <v>0</v>
      </c>
      <c r="P561" s="176">
        <v>1344469398.46</v>
      </c>
      <c r="Q561" s="187">
        <f t="shared" si="17"/>
        <v>2626162282.1399999</v>
      </c>
    </row>
    <row r="562" spans="1:17" x14ac:dyDescent="0.2">
      <c r="A562" s="113" t="s">
        <v>935</v>
      </c>
      <c r="B562" s="20" t="s">
        <v>1125</v>
      </c>
      <c r="C562" s="21" t="s">
        <v>937</v>
      </c>
      <c r="D562" s="21" t="s">
        <v>1126</v>
      </c>
      <c r="E562" s="84" t="s">
        <v>15</v>
      </c>
      <c r="F562" s="180">
        <v>2420</v>
      </c>
      <c r="G562" s="181">
        <v>1633871.9881592081</v>
      </c>
      <c r="H562" s="203">
        <v>3953970212</v>
      </c>
      <c r="I562" s="186">
        <v>1090258989</v>
      </c>
      <c r="J562" s="175">
        <v>5</v>
      </c>
      <c r="K562" s="175">
        <f t="shared" si="16"/>
        <v>1090258994</v>
      </c>
      <c r="L562" s="187">
        <v>0</v>
      </c>
      <c r="M562" s="96">
        <v>31214847.600000001</v>
      </c>
      <c r="N562" s="187">
        <v>0</v>
      </c>
      <c r="O562" s="96">
        <v>0</v>
      </c>
      <c r="P562" s="176">
        <v>806322075.15999997</v>
      </c>
      <c r="Q562" s="187">
        <f t="shared" si="17"/>
        <v>2026174295.2400002</v>
      </c>
    </row>
    <row r="563" spans="1:17" x14ac:dyDescent="0.2">
      <c r="A563" s="113" t="s">
        <v>935</v>
      </c>
      <c r="B563" s="20" t="s">
        <v>1127</v>
      </c>
      <c r="C563" s="21" t="s">
        <v>937</v>
      </c>
      <c r="D563" s="21" t="s">
        <v>1128</v>
      </c>
      <c r="E563" s="84" t="s">
        <v>15</v>
      </c>
      <c r="F563" s="180">
        <v>1671</v>
      </c>
      <c r="G563" s="181">
        <v>1684636.3262020946</v>
      </c>
      <c r="H563" s="203">
        <v>2815027302</v>
      </c>
      <c r="I563" s="186">
        <v>737443326</v>
      </c>
      <c r="J563" s="175">
        <v>0</v>
      </c>
      <c r="K563" s="175">
        <f t="shared" si="16"/>
        <v>737443326</v>
      </c>
      <c r="L563" s="187">
        <v>0</v>
      </c>
      <c r="M563" s="96">
        <v>17998241</v>
      </c>
      <c r="N563" s="187">
        <v>0</v>
      </c>
      <c r="O563" s="96">
        <v>0</v>
      </c>
      <c r="P563" s="176">
        <v>514176395.75999999</v>
      </c>
      <c r="Q563" s="187">
        <f t="shared" si="17"/>
        <v>1545409339.24</v>
      </c>
    </row>
    <row r="564" spans="1:17" x14ac:dyDescent="0.2">
      <c r="A564" s="113" t="s">
        <v>935</v>
      </c>
      <c r="B564" s="20" t="s">
        <v>1129</v>
      </c>
      <c r="C564" s="21" t="s">
        <v>937</v>
      </c>
      <c r="D564" s="21" t="s">
        <v>1130</v>
      </c>
      <c r="E564" s="84" t="s">
        <v>15</v>
      </c>
      <c r="F564" s="180">
        <v>8120</v>
      </c>
      <c r="G564" s="181">
        <v>1539201.0304002392</v>
      </c>
      <c r="H564" s="203">
        <v>12498312367</v>
      </c>
      <c r="I564" s="186">
        <v>3550899006</v>
      </c>
      <c r="J564" s="175">
        <v>4</v>
      </c>
      <c r="K564" s="175">
        <f t="shared" si="16"/>
        <v>3550899010</v>
      </c>
      <c r="L564" s="187">
        <v>0</v>
      </c>
      <c r="M564" s="96">
        <v>122834001.2</v>
      </c>
      <c r="N564" s="187">
        <v>0</v>
      </c>
      <c r="O564" s="96">
        <v>0</v>
      </c>
      <c r="P564" s="176">
        <v>2458817892.52</v>
      </c>
      <c r="Q564" s="187">
        <f t="shared" si="17"/>
        <v>6365761463.2800007</v>
      </c>
    </row>
    <row r="565" spans="1:17" x14ac:dyDescent="0.2">
      <c r="A565" s="113" t="s">
        <v>935</v>
      </c>
      <c r="B565" s="37" t="s">
        <v>1131</v>
      </c>
      <c r="C565" s="21" t="s">
        <v>937</v>
      </c>
      <c r="D565" s="21" t="s">
        <v>1132</v>
      </c>
      <c r="E565" s="84" t="s">
        <v>15</v>
      </c>
      <c r="F565" s="180">
        <v>8182</v>
      </c>
      <c r="G565" s="181">
        <v>1171646.9372834596</v>
      </c>
      <c r="H565" s="203">
        <v>9586415241</v>
      </c>
      <c r="I565" s="186">
        <v>2998145129</v>
      </c>
      <c r="J565" s="175">
        <v>0</v>
      </c>
      <c r="K565" s="175">
        <f t="shared" si="16"/>
        <v>2998145129</v>
      </c>
      <c r="L565" s="187">
        <v>0</v>
      </c>
      <c r="M565" s="96">
        <v>334905079.60000002</v>
      </c>
      <c r="N565" s="187">
        <v>0</v>
      </c>
      <c r="O565" s="96">
        <v>0</v>
      </c>
      <c r="P565" s="176">
        <v>2103448891.73</v>
      </c>
      <c r="Q565" s="187">
        <f t="shared" si="17"/>
        <v>4149916140.6700001</v>
      </c>
    </row>
    <row r="566" spans="1:17" x14ac:dyDescent="0.2">
      <c r="A566" s="113" t="s">
        <v>935</v>
      </c>
      <c r="B566" s="20" t="s">
        <v>1133</v>
      </c>
      <c r="C566" s="21" t="s">
        <v>937</v>
      </c>
      <c r="D566" s="21" t="s">
        <v>1134</v>
      </c>
      <c r="E566" s="84" t="s">
        <v>15</v>
      </c>
      <c r="F566" s="180">
        <v>2520</v>
      </c>
      <c r="G566" s="181">
        <v>1712093.5536424359</v>
      </c>
      <c r="H566" s="203">
        <v>4314475756</v>
      </c>
      <c r="I566" s="186">
        <v>1118659830</v>
      </c>
      <c r="J566" s="175">
        <v>0</v>
      </c>
      <c r="K566" s="175">
        <f t="shared" si="16"/>
        <v>1118659830</v>
      </c>
      <c r="L566" s="187">
        <v>0</v>
      </c>
      <c r="M566" s="96">
        <v>31762647.600000001</v>
      </c>
      <c r="N566" s="187">
        <v>0</v>
      </c>
      <c r="O566" s="96">
        <v>0</v>
      </c>
      <c r="P566" s="176">
        <v>794636247.99000001</v>
      </c>
      <c r="Q566" s="187">
        <f t="shared" si="17"/>
        <v>2369417030.4099998</v>
      </c>
    </row>
    <row r="567" spans="1:17" x14ac:dyDescent="0.2">
      <c r="A567" s="113" t="s">
        <v>935</v>
      </c>
      <c r="B567" s="20" t="s">
        <v>1135</v>
      </c>
      <c r="C567" s="21" t="s">
        <v>937</v>
      </c>
      <c r="D567" s="21" t="s">
        <v>1136</v>
      </c>
      <c r="E567" s="84" t="s">
        <v>18</v>
      </c>
      <c r="F567" s="180">
        <v>5784</v>
      </c>
      <c r="G567" s="181">
        <v>1747759.0608390705</v>
      </c>
      <c r="H567" s="203">
        <v>10109038408</v>
      </c>
      <c r="I567" s="186">
        <v>2524446681</v>
      </c>
      <c r="J567" s="175">
        <v>1</v>
      </c>
      <c r="K567" s="175">
        <f t="shared" si="16"/>
        <v>2524446682</v>
      </c>
      <c r="L567" s="187">
        <v>0</v>
      </c>
      <c r="M567" s="96">
        <v>60793222.399999999</v>
      </c>
      <c r="N567" s="187">
        <v>0</v>
      </c>
      <c r="O567" s="96">
        <v>0</v>
      </c>
      <c r="P567" s="176">
        <v>1765159176.8</v>
      </c>
      <c r="Q567" s="187">
        <f t="shared" si="17"/>
        <v>5758639326.8000002</v>
      </c>
    </row>
    <row r="568" spans="1:17" x14ac:dyDescent="0.2">
      <c r="A568" s="113" t="s">
        <v>935</v>
      </c>
      <c r="B568" s="20" t="s">
        <v>1137</v>
      </c>
      <c r="C568" s="21" t="s">
        <v>937</v>
      </c>
      <c r="D568" s="21" t="s">
        <v>1138</v>
      </c>
      <c r="E568" s="84" t="s">
        <v>15</v>
      </c>
      <c r="F568" s="180">
        <v>4171</v>
      </c>
      <c r="G568" s="181">
        <v>1492303.6651461639</v>
      </c>
      <c r="H568" s="203">
        <v>6224398588</v>
      </c>
      <c r="I568" s="186">
        <v>1846997241</v>
      </c>
      <c r="J568" s="175">
        <v>5</v>
      </c>
      <c r="K568" s="175">
        <f t="shared" si="16"/>
        <v>1846997246</v>
      </c>
      <c r="L568" s="187">
        <v>0</v>
      </c>
      <c r="M568" s="96">
        <v>49816901.399999999</v>
      </c>
      <c r="N568" s="187">
        <v>0</v>
      </c>
      <c r="O568" s="96">
        <v>0</v>
      </c>
      <c r="P568" s="176">
        <v>1302520275.26</v>
      </c>
      <c r="Q568" s="187">
        <f t="shared" si="17"/>
        <v>3025064165.3400002</v>
      </c>
    </row>
    <row r="569" spans="1:17" x14ac:dyDescent="0.2">
      <c r="A569" s="113" t="s">
        <v>935</v>
      </c>
      <c r="B569" s="20" t="s">
        <v>1139</v>
      </c>
      <c r="C569" s="21" t="s">
        <v>937</v>
      </c>
      <c r="D569" s="21" t="s">
        <v>1140</v>
      </c>
      <c r="E569" s="84" t="s">
        <v>15</v>
      </c>
      <c r="F569" s="180">
        <v>17230</v>
      </c>
      <c r="G569" s="181">
        <v>1263586.4562041843</v>
      </c>
      <c r="H569" s="203">
        <v>21771594641</v>
      </c>
      <c r="I569" s="186">
        <v>7126771862</v>
      </c>
      <c r="J569" s="175">
        <v>0</v>
      </c>
      <c r="K569" s="175">
        <f t="shared" si="16"/>
        <v>7126771862</v>
      </c>
      <c r="L569" s="187">
        <v>0</v>
      </c>
      <c r="M569" s="96">
        <v>687223917.39999998</v>
      </c>
      <c r="N569" s="187">
        <v>0</v>
      </c>
      <c r="O569" s="96">
        <v>0</v>
      </c>
      <c r="P569" s="176">
        <v>4913440872.7299995</v>
      </c>
      <c r="Q569" s="187">
        <f t="shared" si="17"/>
        <v>9044157988.8700008</v>
      </c>
    </row>
    <row r="570" spans="1:17" x14ac:dyDescent="0.2">
      <c r="A570" s="113" t="s">
        <v>935</v>
      </c>
      <c r="B570" s="20" t="s">
        <v>1141</v>
      </c>
      <c r="C570" s="21" t="s">
        <v>937</v>
      </c>
      <c r="D570" s="21" t="s">
        <v>1142</v>
      </c>
      <c r="E570" s="84" t="s">
        <v>15</v>
      </c>
      <c r="F570" s="180">
        <v>5128</v>
      </c>
      <c r="G570" s="181">
        <v>1351267.088249699</v>
      </c>
      <c r="H570" s="203">
        <v>6929297629</v>
      </c>
      <c r="I570" s="186">
        <v>2234582288</v>
      </c>
      <c r="J570" s="175">
        <v>2</v>
      </c>
      <c r="K570" s="175">
        <f t="shared" si="16"/>
        <v>2234582290</v>
      </c>
      <c r="L570" s="187">
        <v>0</v>
      </c>
      <c r="M570" s="96">
        <v>73157513.799999997</v>
      </c>
      <c r="N570" s="187">
        <v>0</v>
      </c>
      <c r="O570" s="96">
        <v>0</v>
      </c>
      <c r="P570" s="176">
        <v>1549121192.3399999</v>
      </c>
      <c r="Q570" s="187">
        <f t="shared" si="17"/>
        <v>3072436632.8599997</v>
      </c>
    </row>
    <row r="571" spans="1:17" x14ac:dyDescent="0.2">
      <c r="A571" s="113" t="s">
        <v>935</v>
      </c>
      <c r="B571" s="20" t="s">
        <v>1143</v>
      </c>
      <c r="C571" s="21" t="s">
        <v>937</v>
      </c>
      <c r="D571" s="21" t="s">
        <v>1144</v>
      </c>
      <c r="E571" s="84" t="s">
        <v>15</v>
      </c>
      <c r="F571" s="180">
        <v>2624</v>
      </c>
      <c r="G571" s="181">
        <v>1703546.8360821067</v>
      </c>
      <c r="H571" s="203">
        <v>4470106898</v>
      </c>
      <c r="I571" s="186">
        <v>1165652723</v>
      </c>
      <c r="J571" s="175">
        <v>1</v>
      </c>
      <c r="K571" s="175">
        <f t="shared" si="16"/>
        <v>1165652724</v>
      </c>
      <c r="L571" s="187">
        <v>0</v>
      </c>
      <c r="M571" s="96">
        <v>52882801</v>
      </c>
      <c r="N571" s="187">
        <v>0</v>
      </c>
      <c r="O571" s="96">
        <v>0</v>
      </c>
      <c r="P571" s="176">
        <v>814711899.79999995</v>
      </c>
      <c r="Q571" s="187">
        <f t="shared" si="17"/>
        <v>2436859473.1999998</v>
      </c>
    </row>
    <row r="572" spans="1:17" x14ac:dyDescent="0.2">
      <c r="A572" s="113" t="s">
        <v>935</v>
      </c>
      <c r="B572" s="20" t="s">
        <v>1145</v>
      </c>
      <c r="C572" s="21" t="s">
        <v>937</v>
      </c>
      <c r="D572" s="21" t="s">
        <v>1146</v>
      </c>
      <c r="E572" s="84" t="s">
        <v>15</v>
      </c>
      <c r="F572" s="180">
        <v>5024</v>
      </c>
      <c r="G572" s="181">
        <v>1612418.4765980176</v>
      </c>
      <c r="H572" s="203">
        <v>8100790427</v>
      </c>
      <c r="I572" s="186">
        <v>2229421939</v>
      </c>
      <c r="J572" s="175">
        <v>2</v>
      </c>
      <c r="K572" s="175">
        <f t="shared" si="16"/>
        <v>2229421941</v>
      </c>
      <c r="L572" s="187">
        <v>0</v>
      </c>
      <c r="M572" s="96">
        <v>61864623.600000001</v>
      </c>
      <c r="N572" s="187">
        <v>0</v>
      </c>
      <c r="O572" s="96">
        <v>0</v>
      </c>
      <c r="P572" s="176">
        <v>1581781581.1199999</v>
      </c>
      <c r="Q572" s="187">
        <f t="shared" si="17"/>
        <v>4227722281.2800002</v>
      </c>
    </row>
    <row r="573" spans="1:17" x14ac:dyDescent="0.2">
      <c r="A573" s="113" t="s">
        <v>935</v>
      </c>
      <c r="B573" s="20" t="s">
        <v>1147</v>
      </c>
      <c r="C573" s="21" t="s">
        <v>937</v>
      </c>
      <c r="D573" s="21" t="s">
        <v>1148</v>
      </c>
      <c r="E573" s="84" t="s">
        <v>15</v>
      </c>
      <c r="F573" s="180">
        <v>2494</v>
      </c>
      <c r="G573" s="181">
        <v>1583026.2589620147</v>
      </c>
      <c r="H573" s="203">
        <v>3948067490</v>
      </c>
      <c r="I573" s="186">
        <v>1068930664</v>
      </c>
      <c r="J573" s="175">
        <v>5</v>
      </c>
      <c r="K573" s="175">
        <f t="shared" si="16"/>
        <v>1068930669</v>
      </c>
      <c r="L573" s="187">
        <v>0</v>
      </c>
      <c r="M573" s="96">
        <v>46941518.200000003</v>
      </c>
      <c r="N573" s="187">
        <v>0</v>
      </c>
      <c r="O573" s="96">
        <v>0</v>
      </c>
      <c r="P573" s="176">
        <v>763174405.59000003</v>
      </c>
      <c r="Q573" s="187">
        <f t="shared" si="17"/>
        <v>2069020897.21</v>
      </c>
    </row>
    <row r="574" spans="1:17" x14ac:dyDescent="0.2">
      <c r="A574" s="113" t="s">
        <v>935</v>
      </c>
      <c r="B574" s="20" t="s">
        <v>1149</v>
      </c>
      <c r="C574" s="21" t="s">
        <v>937</v>
      </c>
      <c r="D574" s="21" t="s">
        <v>1150</v>
      </c>
      <c r="E574" s="84" t="s">
        <v>15</v>
      </c>
      <c r="F574" s="180">
        <v>1275</v>
      </c>
      <c r="G574" s="181">
        <v>1665839.900910428</v>
      </c>
      <c r="H574" s="203">
        <v>2123945874</v>
      </c>
      <c r="I574" s="186">
        <v>553001424</v>
      </c>
      <c r="J574" s="175">
        <v>4</v>
      </c>
      <c r="K574" s="175">
        <f t="shared" si="16"/>
        <v>553001428</v>
      </c>
      <c r="L574" s="187">
        <v>0</v>
      </c>
      <c r="M574" s="96">
        <v>15096794.800000001</v>
      </c>
      <c r="N574" s="187">
        <v>0</v>
      </c>
      <c r="O574" s="96">
        <v>0</v>
      </c>
      <c r="P574" s="176">
        <v>391025755.50999999</v>
      </c>
      <c r="Q574" s="187">
        <f t="shared" si="17"/>
        <v>1164821895.6900001</v>
      </c>
    </row>
    <row r="575" spans="1:17" x14ac:dyDescent="0.2">
      <c r="A575" s="113" t="s">
        <v>935</v>
      </c>
      <c r="B575" s="20" t="s">
        <v>1151</v>
      </c>
      <c r="C575" s="21" t="s">
        <v>937</v>
      </c>
      <c r="D575" s="21" t="s">
        <v>1152</v>
      </c>
      <c r="E575" s="84" t="s">
        <v>15</v>
      </c>
      <c r="F575" s="180">
        <v>10052</v>
      </c>
      <c r="G575" s="181">
        <v>1241623.1646959477</v>
      </c>
      <c r="H575" s="203">
        <v>12480796052</v>
      </c>
      <c r="I575" s="186">
        <v>4352437069</v>
      </c>
      <c r="J575" s="175">
        <v>1</v>
      </c>
      <c r="K575" s="175">
        <f t="shared" si="16"/>
        <v>4352437070</v>
      </c>
      <c r="L575" s="187">
        <v>0</v>
      </c>
      <c r="M575" s="96">
        <v>136606114.40000001</v>
      </c>
      <c r="N575" s="187">
        <v>0</v>
      </c>
      <c r="O575" s="96">
        <v>0</v>
      </c>
      <c r="P575" s="176">
        <v>2992171030.3099999</v>
      </c>
      <c r="Q575" s="187">
        <f t="shared" si="17"/>
        <v>4999581837.2900009</v>
      </c>
    </row>
    <row r="576" spans="1:17" x14ac:dyDescent="0.2">
      <c r="A576" s="113" t="s">
        <v>935</v>
      </c>
      <c r="B576" s="20" t="s">
        <v>1153</v>
      </c>
      <c r="C576" s="21" t="s">
        <v>937</v>
      </c>
      <c r="D576" s="21" t="s">
        <v>1154</v>
      </c>
      <c r="E576" s="84" t="s">
        <v>15</v>
      </c>
      <c r="F576" s="180">
        <v>13587</v>
      </c>
      <c r="G576" s="181">
        <v>1411230.8118499399</v>
      </c>
      <c r="H576" s="203">
        <v>19174393041</v>
      </c>
      <c r="I576" s="186">
        <v>5588571252</v>
      </c>
      <c r="J576" s="175">
        <v>1</v>
      </c>
      <c r="K576" s="175">
        <f t="shared" si="16"/>
        <v>5588571253</v>
      </c>
      <c r="L576" s="187">
        <v>0</v>
      </c>
      <c r="M576" s="96">
        <v>382898149.80000001</v>
      </c>
      <c r="N576" s="187">
        <v>0</v>
      </c>
      <c r="O576" s="96">
        <v>0</v>
      </c>
      <c r="P576" s="176">
        <v>3869806614.9099998</v>
      </c>
      <c r="Q576" s="187">
        <f t="shared" si="17"/>
        <v>9333117023.2900009</v>
      </c>
    </row>
    <row r="577" spans="1:17" x14ac:dyDescent="0.2">
      <c r="A577" s="113" t="s">
        <v>935</v>
      </c>
      <c r="B577" s="20" t="s">
        <v>1155</v>
      </c>
      <c r="C577" s="21" t="s">
        <v>937</v>
      </c>
      <c r="D577" s="21" t="s">
        <v>1156</v>
      </c>
      <c r="E577" s="84" t="s">
        <v>15</v>
      </c>
      <c r="F577" s="180">
        <v>8408</v>
      </c>
      <c r="G577" s="181">
        <v>1527382.6598432425</v>
      </c>
      <c r="H577" s="203">
        <v>12842233404</v>
      </c>
      <c r="I577" s="186">
        <v>3685950831</v>
      </c>
      <c r="J577" s="175">
        <v>3</v>
      </c>
      <c r="K577" s="175">
        <f t="shared" si="16"/>
        <v>3685950834</v>
      </c>
      <c r="L577" s="187">
        <v>0</v>
      </c>
      <c r="M577" s="96">
        <v>106587667.40000001</v>
      </c>
      <c r="N577" s="187">
        <v>0</v>
      </c>
      <c r="O577" s="96">
        <v>0</v>
      </c>
      <c r="P577" s="176">
        <v>2555300875.8800001</v>
      </c>
      <c r="Q577" s="187">
        <f t="shared" si="17"/>
        <v>6494394026.7199993</v>
      </c>
    </row>
    <row r="578" spans="1:17" x14ac:dyDescent="0.2">
      <c r="A578" s="113" t="s">
        <v>935</v>
      </c>
      <c r="B578" s="20" t="s">
        <v>1157</v>
      </c>
      <c r="C578" s="21" t="s">
        <v>937</v>
      </c>
      <c r="D578" s="21" t="s">
        <v>1158</v>
      </c>
      <c r="E578" s="84" t="s">
        <v>18</v>
      </c>
      <c r="F578" s="180">
        <v>8489</v>
      </c>
      <c r="G578" s="181">
        <v>1762865.5819577659</v>
      </c>
      <c r="H578" s="203">
        <v>14964965926</v>
      </c>
      <c r="I578" s="186">
        <v>3770948640</v>
      </c>
      <c r="J578" s="175">
        <v>0</v>
      </c>
      <c r="K578" s="175">
        <f t="shared" si="16"/>
        <v>3770948640</v>
      </c>
      <c r="L578" s="187">
        <v>0</v>
      </c>
      <c r="M578" s="96">
        <v>95683423.400000006</v>
      </c>
      <c r="N578" s="187">
        <v>0</v>
      </c>
      <c r="O578" s="96">
        <v>0</v>
      </c>
      <c r="P578" s="176">
        <v>2740476291.1300001</v>
      </c>
      <c r="Q578" s="187">
        <f t="shared" si="17"/>
        <v>8357857571.4699993</v>
      </c>
    </row>
    <row r="579" spans="1:17" x14ac:dyDescent="0.2">
      <c r="A579" s="113" t="s">
        <v>935</v>
      </c>
      <c r="B579" s="20" t="s">
        <v>1159</v>
      </c>
      <c r="C579" s="21" t="s">
        <v>937</v>
      </c>
      <c r="D579" s="21" t="s">
        <v>1160</v>
      </c>
      <c r="E579" s="84" t="s">
        <v>15</v>
      </c>
      <c r="F579" s="180">
        <v>1825</v>
      </c>
      <c r="G579" s="181">
        <v>1477625.6116964479</v>
      </c>
      <c r="H579" s="203">
        <v>2696666742</v>
      </c>
      <c r="I579" s="186">
        <v>813261177</v>
      </c>
      <c r="J579" s="175">
        <v>3</v>
      </c>
      <c r="K579" s="175">
        <f t="shared" si="16"/>
        <v>813261180</v>
      </c>
      <c r="L579" s="187">
        <v>0</v>
      </c>
      <c r="M579" s="96">
        <v>25270874.52</v>
      </c>
      <c r="N579" s="187">
        <v>0</v>
      </c>
      <c r="O579" s="96">
        <v>0</v>
      </c>
      <c r="P579" s="176">
        <v>581594629.46000004</v>
      </c>
      <c r="Q579" s="187">
        <f t="shared" si="17"/>
        <v>1276540058.02</v>
      </c>
    </row>
    <row r="580" spans="1:17" x14ac:dyDescent="0.2">
      <c r="A580" s="113" t="s">
        <v>935</v>
      </c>
      <c r="B580" s="20" t="s">
        <v>1161</v>
      </c>
      <c r="C580" s="21" t="s">
        <v>937</v>
      </c>
      <c r="D580" s="21" t="s">
        <v>1162</v>
      </c>
      <c r="E580" s="84" t="s">
        <v>15</v>
      </c>
      <c r="F580" s="180">
        <v>33718</v>
      </c>
      <c r="G580" s="181">
        <v>1270115.2897914015</v>
      </c>
      <c r="H580" s="203">
        <v>42825747342</v>
      </c>
      <c r="I580" s="186">
        <v>13499930339</v>
      </c>
      <c r="J580" s="175">
        <v>0</v>
      </c>
      <c r="K580" s="175">
        <f t="shared" si="16"/>
        <v>13499930339</v>
      </c>
      <c r="L580" s="187">
        <v>0</v>
      </c>
      <c r="M580" s="96">
        <v>1020431898.2</v>
      </c>
      <c r="N580" s="187">
        <v>0</v>
      </c>
      <c r="O580" s="96">
        <v>0</v>
      </c>
      <c r="P580" s="176">
        <v>9385816678.7000008</v>
      </c>
      <c r="Q580" s="187">
        <f t="shared" si="17"/>
        <v>18919568426.099998</v>
      </c>
    </row>
    <row r="581" spans="1:17" x14ac:dyDescent="0.2">
      <c r="A581" s="113" t="s">
        <v>1163</v>
      </c>
      <c r="B581" s="20" t="s">
        <v>1164</v>
      </c>
      <c r="C581" s="21" t="s">
        <v>1165</v>
      </c>
      <c r="D581" s="21" t="s">
        <v>1166</v>
      </c>
      <c r="E581" s="84" t="s">
        <v>18</v>
      </c>
      <c r="F581" s="180">
        <v>105650</v>
      </c>
      <c r="G581" s="181">
        <v>1198867.6531017604</v>
      </c>
      <c r="H581" s="203">
        <v>126660367551</v>
      </c>
      <c r="I581" s="186">
        <v>46190283873</v>
      </c>
      <c r="J581" s="175">
        <v>2</v>
      </c>
      <c r="K581" s="175">
        <f t="shared" si="16"/>
        <v>46190283875</v>
      </c>
      <c r="L581" s="187">
        <v>384389619.43000001</v>
      </c>
      <c r="M581" s="96">
        <v>1696918043.2</v>
      </c>
      <c r="N581" s="187">
        <v>0</v>
      </c>
      <c r="O581" s="96">
        <v>1195175685</v>
      </c>
      <c r="P581" s="176">
        <v>4679702667.4099998</v>
      </c>
      <c r="Q581" s="187">
        <f t="shared" si="17"/>
        <v>72513897660.960007</v>
      </c>
    </row>
    <row r="582" spans="1:17" x14ac:dyDescent="0.2">
      <c r="A582" s="113" t="s">
        <v>1163</v>
      </c>
      <c r="B582" s="20" t="s">
        <v>1167</v>
      </c>
      <c r="C582" s="21" t="s">
        <v>1165</v>
      </c>
      <c r="D582" s="21" t="s">
        <v>1168</v>
      </c>
      <c r="E582" s="84" t="s">
        <v>18</v>
      </c>
      <c r="F582" s="180">
        <v>11498</v>
      </c>
      <c r="G582" s="181">
        <v>1212887.0013967238</v>
      </c>
      <c r="H582" s="203">
        <v>13945774743</v>
      </c>
      <c r="I582" s="186">
        <v>4967267206</v>
      </c>
      <c r="J582" s="175">
        <v>5</v>
      </c>
      <c r="K582" s="175">
        <f t="shared" si="16"/>
        <v>4967267211</v>
      </c>
      <c r="L582" s="187">
        <v>37828968.880000003</v>
      </c>
      <c r="M582" s="96">
        <v>140368967.19999999</v>
      </c>
      <c r="N582" s="187">
        <v>0</v>
      </c>
      <c r="O582" s="96">
        <v>0</v>
      </c>
      <c r="P582" s="176">
        <v>499383525.95999998</v>
      </c>
      <c r="Q582" s="187">
        <f t="shared" si="17"/>
        <v>8300926069.96</v>
      </c>
    </row>
    <row r="583" spans="1:17" x14ac:dyDescent="0.2">
      <c r="A583" s="113" t="s">
        <v>1163</v>
      </c>
      <c r="B583" s="20" t="s">
        <v>1169</v>
      </c>
      <c r="C583" s="21" t="s">
        <v>1165</v>
      </c>
      <c r="D583" s="21" t="s">
        <v>1170</v>
      </c>
      <c r="E583" s="84" t="s">
        <v>18</v>
      </c>
      <c r="F583" s="180">
        <v>17817</v>
      </c>
      <c r="G583" s="181">
        <v>1068091.941345809</v>
      </c>
      <c r="H583" s="203">
        <v>19030194119</v>
      </c>
      <c r="I583" s="186">
        <v>9303310757</v>
      </c>
      <c r="J583" s="175">
        <v>0</v>
      </c>
      <c r="K583" s="175">
        <f t="shared" si="16"/>
        <v>9303310757</v>
      </c>
      <c r="L583" s="187">
        <v>73886173.900000006</v>
      </c>
      <c r="M583" s="96">
        <v>209209197.59999999</v>
      </c>
      <c r="N583" s="187">
        <v>0</v>
      </c>
      <c r="O583" s="96">
        <v>0</v>
      </c>
      <c r="P583" s="176">
        <v>935247432.65999997</v>
      </c>
      <c r="Q583" s="187">
        <f t="shared" si="17"/>
        <v>8508540557.8400002</v>
      </c>
    </row>
    <row r="584" spans="1:17" x14ac:dyDescent="0.2">
      <c r="A584" s="113" t="s">
        <v>1163</v>
      </c>
      <c r="B584" s="20" t="s">
        <v>1171</v>
      </c>
      <c r="C584" s="21" t="s">
        <v>1165</v>
      </c>
      <c r="D584" s="21" t="s">
        <v>1172</v>
      </c>
      <c r="E584" s="84" t="s">
        <v>18</v>
      </c>
      <c r="F584" s="180">
        <v>4665</v>
      </c>
      <c r="G584" s="181">
        <v>1326426.9803021685</v>
      </c>
      <c r="H584" s="203">
        <v>6187781864</v>
      </c>
      <c r="I584" s="186">
        <v>2068253441</v>
      </c>
      <c r="J584" s="175">
        <v>0</v>
      </c>
      <c r="K584" s="175">
        <f t="shared" ref="K584:K647" si="18">+I584+J584</f>
        <v>2068253441</v>
      </c>
      <c r="L584" s="187">
        <v>18111766.960000001</v>
      </c>
      <c r="M584" s="96">
        <v>58419482.799999997</v>
      </c>
      <c r="N584" s="187">
        <v>0</v>
      </c>
      <c r="O584" s="96">
        <v>0</v>
      </c>
      <c r="P584" s="176">
        <v>213808442.16</v>
      </c>
      <c r="Q584" s="187">
        <f t="shared" ref="Q584:Q647" si="19">+((H584)-(K584+L584+M584+N584+O584+P584))</f>
        <v>3829188731.0799999</v>
      </c>
    </row>
    <row r="585" spans="1:17" x14ac:dyDescent="0.2">
      <c r="A585" s="113" t="s">
        <v>1163</v>
      </c>
      <c r="B585" s="20" t="s">
        <v>1173</v>
      </c>
      <c r="C585" s="21" t="s">
        <v>1165</v>
      </c>
      <c r="D585" s="21" t="s">
        <v>1174</v>
      </c>
      <c r="E585" s="84" t="s">
        <v>18</v>
      </c>
      <c r="F585" s="180">
        <v>8720</v>
      </c>
      <c r="G585" s="181">
        <v>1152571.0335887931</v>
      </c>
      <c r="H585" s="203">
        <v>10050419413</v>
      </c>
      <c r="I585" s="186">
        <v>4527595311</v>
      </c>
      <c r="J585" s="175">
        <v>2</v>
      </c>
      <c r="K585" s="175">
        <f t="shared" si="18"/>
        <v>4527595313</v>
      </c>
      <c r="L585" s="187">
        <v>36115058.380000003</v>
      </c>
      <c r="M585" s="96">
        <v>117180461.2</v>
      </c>
      <c r="N585" s="187">
        <v>0</v>
      </c>
      <c r="O585" s="96">
        <v>0</v>
      </c>
      <c r="P585" s="176">
        <v>455209315.61000001</v>
      </c>
      <c r="Q585" s="187">
        <f t="shared" si="19"/>
        <v>4914319264.8100004</v>
      </c>
    </row>
    <row r="586" spans="1:17" x14ac:dyDescent="0.2">
      <c r="A586" s="113" t="s">
        <v>1163</v>
      </c>
      <c r="B586" s="20" t="s">
        <v>1175</v>
      </c>
      <c r="C586" s="21" t="s">
        <v>1165</v>
      </c>
      <c r="D586" s="21" t="s">
        <v>1176</v>
      </c>
      <c r="E586" s="84" t="s">
        <v>18</v>
      </c>
      <c r="F586" s="180">
        <v>9641</v>
      </c>
      <c r="G586" s="181">
        <v>1229461.2714033278</v>
      </c>
      <c r="H586" s="203">
        <v>11853236118</v>
      </c>
      <c r="I586" s="186">
        <v>4266755021</v>
      </c>
      <c r="J586" s="175">
        <v>4</v>
      </c>
      <c r="K586" s="175">
        <f t="shared" si="18"/>
        <v>4266755025</v>
      </c>
      <c r="L586" s="187">
        <v>35370194.460000001</v>
      </c>
      <c r="M586" s="96">
        <v>108315310.8</v>
      </c>
      <c r="N586" s="187">
        <v>0</v>
      </c>
      <c r="O586" s="96">
        <v>0</v>
      </c>
      <c r="P586" s="176">
        <v>430994654.12</v>
      </c>
      <c r="Q586" s="187">
        <f t="shared" si="19"/>
        <v>7011800933.6199999</v>
      </c>
    </row>
    <row r="587" spans="1:17" x14ac:dyDescent="0.2">
      <c r="A587" s="113" t="s">
        <v>1163</v>
      </c>
      <c r="B587" s="20" t="s">
        <v>1177</v>
      </c>
      <c r="C587" s="21" t="s">
        <v>1165</v>
      </c>
      <c r="D587" s="21" t="s">
        <v>1178</v>
      </c>
      <c r="E587" s="84" t="s">
        <v>18</v>
      </c>
      <c r="F587" s="180">
        <v>15680</v>
      </c>
      <c r="G587" s="181">
        <v>1174987.1573921514</v>
      </c>
      <c r="H587" s="203">
        <v>18423798628</v>
      </c>
      <c r="I587" s="186">
        <v>6902441322</v>
      </c>
      <c r="J587" s="175">
        <v>0</v>
      </c>
      <c r="K587" s="175">
        <f t="shared" si="18"/>
        <v>6902441322</v>
      </c>
      <c r="L587" s="187">
        <v>57914987.109999999</v>
      </c>
      <c r="M587" s="96">
        <v>161707029.80000001</v>
      </c>
      <c r="N587" s="187">
        <v>0</v>
      </c>
      <c r="O587" s="96">
        <v>0</v>
      </c>
      <c r="P587" s="176">
        <v>691039062.23000002</v>
      </c>
      <c r="Q587" s="187">
        <f t="shared" si="19"/>
        <v>10610696226.860001</v>
      </c>
    </row>
    <row r="588" spans="1:17" x14ac:dyDescent="0.2">
      <c r="A588" s="113" t="s">
        <v>1163</v>
      </c>
      <c r="B588" s="20" t="s">
        <v>1179</v>
      </c>
      <c r="C588" s="21" t="s">
        <v>1165</v>
      </c>
      <c r="D588" s="21" t="s">
        <v>1180</v>
      </c>
      <c r="E588" s="84" t="s">
        <v>18</v>
      </c>
      <c r="F588" s="180">
        <v>11610</v>
      </c>
      <c r="G588" s="181">
        <v>1062192.9466968526</v>
      </c>
      <c r="H588" s="203">
        <v>12332060112</v>
      </c>
      <c r="I588" s="186">
        <v>5477769423</v>
      </c>
      <c r="J588" s="175">
        <v>5</v>
      </c>
      <c r="K588" s="175">
        <f t="shared" si="18"/>
        <v>5477769428</v>
      </c>
      <c r="L588" s="187">
        <v>45013652.670000002</v>
      </c>
      <c r="M588" s="96">
        <v>127628523</v>
      </c>
      <c r="N588" s="187">
        <v>0</v>
      </c>
      <c r="O588" s="96">
        <v>0</v>
      </c>
      <c r="P588" s="176">
        <v>548865660.29999995</v>
      </c>
      <c r="Q588" s="187">
        <f t="shared" si="19"/>
        <v>6132782848.0299997</v>
      </c>
    </row>
    <row r="589" spans="1:17" x14ac:dyDescent="0.2">
      <c r="A589" s="113" t="s">
        <v>1163</v>
      </c>
      <c r="B589" s="20" t="s">
        <v>1181</v>
      </c>
      <c r="C589" s="21" t="s">
        <v>1165</v>
      </c>
      <c r="D589" s="21" t="s">
        <v>1182</v>
      </c>
      <c r="E589" s="84" t="s">
        <v>18</v>
      </c>
      <c r="F589" s="180">
        <v>4866</v>
      </c>
      <c r="G589" s="181">
        <v>1249324.4193845664</v>
      </c>
      <c r="H589" s="203">
        <v>6079212625</v>
      </c>
      <c r="I589" s="186">
        <v>2066476828</v>
      </c>
      <c r="J589" s="175">
        <v>0</v>
      </c>
      <c r="K589" s="175">
        <f t="shared" si="18"/>
        <v>2066476828</v>
      </c>
      <c r="L589" s="187">
        <v>16672660.58</v>
      </c>
      <c r="M589" s="96">
        <v>54895583.399999999</v>
      </c>
      <c r="N589" s="187">
        <v>0</v>
      </c>
      <c r="O589" s="96">
        <v>0</v>
      </c>
      <c r="P589" s="176">
        <v>206965168.25999999</v>
      </c>
      <c r="Q589" s="187">
        <f t="shared" si="19"/>
        <v>3734202384.7600002</v>
      </c>
    </row>
    <row r="590" spans="1:17" x14ac:dyDescent="0.2">
      <c r="A590" s="113" t="s">
        <v>1163</v>
      </c>
      <c r="B590" s="20" t="s">
        <v>1183</v>
      </c>
      <c r="C590" s="21" t="s">
        <v>1165</v>
      </c>
      <c r="D590" s="21" t="s">
        <v>1184</v>
      </c>
      <c r="E590" s="84" t="s">
        <v>18</v>
      </c>
      <c r="F590" s="180">
        <v>8581</v>
      </c>
      <c r="G590" s="181">
        <v>1094620.3598265625</v>
      </c>
      <c r="H590" s="203">
        <v>9392937308</v>
      </c>
      <c r="I590" s="186">
        <v>3714756624</v>
      </c>
      <c r="J590" s="175">
        <v>0</v>
      </c>
      <c r="K590" s="175">
        <f t="shared" si="18"/>
        <v>3714756624</v>
      </c>
      <c r="L590" s="187">
        <v>23618698.59</v>
      </c>
      <c r="M590" s="96">
        <v>95904482.200000003</v>
      </c>
      <c r="N590" s="187">
        <v>0</v>
      </c>
      <c r="O590" s="96">
        <v>0</v>
      </c>
      <c r="P590" s="176">
        <v>374713113.02999997</v>
      </c>
      <c r="Q590" s="187">
        <f t="shared" si="19"/>
        <v>5183944390.1800003</v>
      </c>
    </row>
    <row r="591" spans="1:17" x14ac:dyDescent="0.2">
      <c r="A591" s="113" t="s">
        <v>1163</v>
      </c>
      <c r="B591" s="20" t="s">
        <v>1185</v>
      </c>
      <c r="C591" s="21" t="s">
        <v>1165</v>
      </c>
      <c r="D591" s="21" t="s">
        <v>1186</v>
      </c>
      <c r="E591" s="84" t="s">
        <v>18</v>
      </c>
      <c r="F591" s="180">
        <v>3505</v>
      </c>
      <c r="G591" s="181">
        <v>1247584.3470034455</v>
      </c>
      <c r="H591" s="203">
        <v>4372783137</v>
      </c>
      <c r="I591" s="186">
        <v>1515074803</v>
      </c>
      <c r="J591" s="175">
        <v>0</v>
      </c>
      <c r="K591" s="175">
        <f t="shared" si="18"/>
        <v>1515074803</v>
      </c>
      <c r="L591" s="187">
        <v>12792859.060000001</v>
      </c>
      <c r="M591" s="96">
        <v>71079113</v>
      </c>
      <c r="N591" s="187">
        <v>0</v>
      </c>
      <c r="O591" s="96">
        <v>0</v>
      </c>
      <c r="P591" s="176">
        <v>151473235.69</v>
      </c>
      <c r="Q591" s="187">
        <f t="shared" si="19"/>
        <v>2622363126.25</v>
      </c>
    </row>
    <row r="592" spans="1:17" x14ac:dyDescent="0.2">
      <c r="A592" s="113" t="s">
        <v>1163</v>
      </c>
      <c r="B592" s="20" t="s">
        <v>1187</v>
      </c>
      <c r="C592" s="21" t="s">
        <v>1165</v>
      </c>
      <c r="D592" s="21" t="s">
        <v>1188</v>
      </c>
      <c r="E592" s="84" t="s">
        <v>18</v>
      </c>
      <c r="F592" s="180">
        <v>9517</v>
      </c>
      <c r="G592" s="181">
        <v>1268786.0390350018</v>
      </c>
      <c r="H592" s="203">
        <v>12075036734</v>
      </c>
      <c r="I592" s="186">
        <v>4125533835</v>
      </c>
      <c r="J592" s="175">
        <v>0</v>
      </c>
      <c r="K592" s="175">
        <f t="shared" si="18"/>
        <v>4125533835</v>
      </c>
      <c r="L592" s="187">
        <v>35804095.729999997</v>
      </c>
      <c r="M592" s="96">
        <v>117997129.8</v>
      </c>
      <c r="N592" s="187">
        <v>0</v>
      </c>
      <c r="O592" s="96">
        <v>0</v>
      </c>
      <c r="P592" s="176">
        <v>412965259.43000001</v>
      </c>
      <c r="Q592" s="187">
        <f t="shared" si="19"/>
        <v>7382736414.04</v>
      </c>
    </row>
    <row r="593" spans="1:17" x14ac:dyDescent="0.2">
      <c r="A593" s="113" t="s">
        <v>1163</v>
      </c>
      <c r="B593" s="20" t="s">
        <v>1189</v>
      </c>
      <c r="C593" s="21" t="s">
        <v>1165</v>
      </c>
      <c r="D593" s="21" t="s">
        <v>1190</v>
      </c>
      <c r="E593" s="84" t="s">
        <v>18</v>
      </c>
      <c r="F593" s="180">
        <v>6649</v>
      </c>
      <c r="G593" s="181">
        <v>1289609.0260079296</v>
      </c>
      <c r="H593" s="203">
        <v>8574610414</v>
      </c>
      <c r="I593" s="186">
        <v>2698408811</v>
      </c>
      <c r="J593" s="175">
        <v>1</v>
      </c>
      <c r="K593" s="175">
        <f t="shared" si="18"/>
        <v>2698408812</v>
      </c>
      <c r="L593" s="187">
        <v>21033369.530000001</v>
      </c>
      <c r="M593" s="96">
        <v>98638006.200000003</v>
      </c>
      <c r="N593" s="187">
        <v>0</v>
      </c>
      <c r="O593" s="96">
        <v>0</v>
      </c>
      <c r="P593" s="176">
        <v>273072948.80000001</v>
      </c>
      <c r="Q593" s="187">
        <f t="shared" si="19"/>
        <v>5483457277.4699993</v>
      </c>
    </row>
    <row r="594" spans="1:17" x14ac:dyDescent="0.2">
      <c r="A594" s="113" t="s">
        <v>1163</v>
      </c>
      <c r="B594" s="20" t="s">
        <v>1191</v>
      </c>
      <c r="C594" s="21" t="s">
        <v>1165</v>
      </c>
      <c r="D594" s="21" t="s">
        <v>1192</v>
      </c>
      <c r="E594" s="84" t="s">
        <v>18</v>
      </c>
      <c r="F594" s="180">
        <v>8736</v>
      </c>
      <c r="G594" s="181">
        <v>1164896.8328625574</v>
      </c>
      <c r="H594" s="203">
        <v>10176538732</v>
      </c>
      <c r="I594" s="186">
        <v>3892348221</v>
      </c>
      <c r="J594" s="175">
        <v>5</v>
      </c>
      <c r="K594" s="175">
        <f t="shared" si="18"/>
        <v>3892348226</v>
      </c>
      <c r="L594" s="187">
        <v>31049259.760000002</v>
      </c>
      <c r="M594" s="96">
        <v>94404043.400000006</v>
      </c>
      <c r="N594" s="187">
        <v>0</v>
      </c>
      <c r="O594" s="96">
        <v>0</v>
      </c>
      <c r="P594" s="176">
        <v>390768486.41000003</v>
      </c>
      <c r="Q594" s="187">
        <f t="shared" si="19"/>
        <v>5767968716.4299994</v>
      </c>
    </row>
    <row r="595" spans="1:17" x14ac:dyDescent="0.2">
      <c r="A595" s="113" t="s">
        <v>1163</v>
      </c>
      <c r="B595" s="20" t="s">
        <v>1193</v>
      </c>
      <c r="C595" s="21" t="s">
        <v>1165</v>
      </c>
      <c r="D595" s="21" t="s">
        <v>1194</v>
      </c>
      <c r="E595" s="84" t="s">
        <v>18</v>
      </c>
      <c r="F595" s="180">
        <v>24815</v>
      </c>
      <c r="G595" s="181">
        <v>1206573.4636613645</v>
      </c>
      <c r="H595" s="203">
        <v>29941120501</v>
      </c>
      <c r="I595" s="186">
        <v>10392758857</v>
      </c>
      <c r="J595" s="175">
        <v>5</v>
      </c>
      <c r="K595" s="175">
        <f t="shared" si="18"/>
        <v>10392758862</v>
      </c>
      <c r="L595" s="187">
        <v>86393381.180000007</v>
      </c>
      <c r="M595" s="96">
        <v>455600817.60000002</v>
      </c>
      <c r="N595" s="187">
        <v>0</v>
      </c>
      <c r="O595" s="96">
        <v>0</v>
      </c>
      <c r="P595" s="176">
        <v>1044301143.62</v>
      </c>
      <c r="Q595" s="187">
        <f t="shared" si="19"/>
        <v>17962066296.599998</v>
      </c>
    </row>
    <row r="596" spans="1:17" x14ac:dyDescent="0.2">
      <c r="A596" s="113" t="s">
        <v>1163</v>
      </c>
      <c r="B596" s="20" t="s">
        <v>1195</v>
      </c>
      <c r="C596" s="21" t="s">
        <v>1165</v>
      </c>
      <c r="D596" s="21" t="s">
        <v>1196</v>
      </c>
      <c r="E596" s="84" t="s">
        <v>18</v>
      </c>
      <c r="F596" s="180">
        <v>4302</v>
      </c>
      <c r="G596" s="181">
        <v>1124106.7511990736</v>
      </c>
      <c r="H596" s="203">
        <v>4835907244</v>
      </c>
      <c r="I596" s="186">
        <v>1912431862</v>
      </c>
      <c r="J596" s="175">
        <v>1</v>
      </c>
      <c r="K596" s="175">
        <f t="shared" si="18"/>
        <v>1912431863</v>
      </c>
      <c r="L596" s="187">
        <v>14864738.210000001</v>
      </c>
      <c r="M596" s="96">
        <v>54243475</v>
      </c>
      <c r="N596" s="187">
        <v>0</v>
      </c>
      <c r="O596" s="96">
        <v>0</v>
      </c>
      <c r="P596" s="176">
        <v>191480067.71000001</v>
      </c>
      <c r="Q596" s="187">
        <f t="shared" si="19"/>
        <v>2662887100.0799999</v>
      </c>
    </row>
    <row r="597" spans="1:17" x14ac:dyDescent="0.2">
      <c r="A597" s="113" t="s">
        <v>1163</v>
      </c>
      <c r="B597" s="20" t="s">
        <v>1197</v>
      </c>
      <c r="C597" s="21" t="s">
        <v>1165</v>
      </c>
      <c r="D597" s="21" t="s">
        <v>1198</v>
      </c>
      <c r="E597" s="84" t="s">
        <v>18</v>
      </c>
      <c r="F597" s="180">
        <v>9902</v>
      </c>
      <c r="G597" s="181">
        <v>1172118.3108924201</v>
      </c>
      <c r="H597" s="203">
        <v>11606315515</v>
      </c>
      <c r="I597" s="186">
        <v>4284943824</v>
      </c>
      <c r="J597" s="175">
        <v>5</v>
      </c>
      <c r="K597" s="175">
        <f t="shared" si="18"/>
        <v>4284943829</v>
      </c>
      <c r="L597" s="187">
        <v>34668720.530000001</v>
      </c>
      <c r="M597" s="96">
        <v>105045738.59999999</v>
      </c>
      <c r="N597" s="187">
        <v>0</v>
      </c>
      <c r="O597" s="96">
        <v>0</v>
      </c>
      <c r="P597" s="176">
        <v>430161178.45999998</v>
      </c>
      <c r="Q597" s="187">
        <f t="shared" si="19"/>
        <v>6751496048.4099998</v>
      </c>
    </row>
    <row r="598" spans="1:17" x14ac:dyDescent="0.2">
      <c r="A598" s="113" t="s">
        <v>1163</v>
      </c>
      <c r="B598" s="20" t="s">
        <v>1199</v>
      </c>
      <c r="C598" s="21" t="s">
        <v>1165</v>
      </c>
      <c r="D598" s="21" t="s">
        <v>1200</v>
      </c>
      <c r="E598" s="84" t="s">
        <v>18</v>
      </c>
      <c r="F598" s="180">
        <v>6143</v>
      </c>
      <c r="G598" s="181">
        <v>1170235.7610795335</v>
      </c>
      <c r="H598" s="203">
        <v>7188758281</v>
      </c>
      <c r="I598" s="186">
        <v>2820216526</v>
      </c>
      <c r="J598" s="175">
        <v>0</v>
      </c>
      <c r="K598" s="175">
        <f t="shared" si="18"/>
        <v>2820216526</v>
      </c>
      <c r="L598" s="187">
        <v>23944124.620000001</v>
      </c>
      <c r="M598" s="96">
        <v>70781856</v>
      </c>
      <c r="N598" s="187">
        <v>0</v>
      </c>
      <c r="O598" s="96">
        <v>0</v>
      </c>
      <c r="P598" s="176">
        <v>287242035.13999999</v>
      </c>
      <c r="Q598" s="187">
        <f t="shared" si="19"/>
        <v>3986573739.2400002</v>
      </c>
    </row>
    <row r="599" spans="1:17" x14ac:dyDescent="0.2">
      <c r="A599" s="113" t="s">
        <v>1163</v>
      </c>
      <c r="B599" s="20" t="s">
        <v>1201</v>
      </c>
      <c r="C599" s="21" t="s">
        <v>1165</v>
      </c>
      <c r="D599" s="21" t="s">
        <v>1202</v>
      </c>
      <c r="E599" s="84" t="s">
        <v>18</v>
      </c>
      <c r="F599" s="180">
        <v>10685</v>
      </c>
      <c r="G599" s="181">
        <v>1153956.5111820325</v>
      </c>
      <c r="H599" s="203">
        <v>12330025322</v>
      </c>
      <c r="I599" s="186">
        <v>4594722046</v>
      </c>
      <c r="J599" s="175">
        <v>1</v>
      </c>
      <c r="K599" s="175">
        <f t="shared" si="18"/>
        <v>4594722047</v>
      </c>
      <c r="L599" s="187">
        <v>36693593.68</v>
      </c>
      <c r="M599" s="96">
        <v>114001001.40000001</v>
      </c>
      <c r="N599" s="187">
        <v>0</v>
      </c>
      <c r="O599" s="96">
        <v>0</v>
      </c>
      <c r="P599" s="176">
        <v>461087512.42000002</v>
      </c>
      <c r="Q599" s="187">
        <f t="shared" si="19"/>
        <v>7123521167.5</v>
      </c>
    </row>
    <row r="600" spans="1:17" x14ac:dyDescent="0.2">
      <c r="A600" s="113" t="s">
        <v>1163</v>
      </c>
      <c r="B600" s="20" t="s">
        <v>1203</v>
      </c>
      <c r="C600" s="21" t="s">
        <v>1165</v>
      </c>
      <c r="D600" s="21" t="s">
        <v>1204</v>
      </c>
      <c r="E600" s="84" t="s">
        <v>18</v>
      </c>
      <c r="F600" s="180">
        <v>7745</v>
      </c>
      <c r="G600" s="181">
        <v>1215165.9070456582</v>
      </c>
      <c r="H600" s="203">
        <v>9411459951</v>
      </c>
      <c r="I600" s="186">
        <v>3345313680</v>
      </c>
      <c r="J600" s="175">
        <v>0</v>
      </c>
      <c r="K600" s="175">
        <f t="shared" si="18"/>
        <v>3345313680</v>
      </c>
      <c r="L600" s="187">
        <v>28044492.670000002</v>
      </c>
      <c r="M600" s="96">
        <v>83888443.599999994</v>
      </c>
      <c r="N600" s="187">
        <v>0</v>
      </c>
      <c r="O600" s="96">
        <v>0</v>
      </c>
      <c r="P600" s="176">
        <v>334925616.72000003</v>
      </c>
      <c r="Q600" s="187">
        <f t="shared" si="19"/>
        <v>5619287718.0100002</v>
      </c>
    </row>
    <row r="601" spans="1:17" x14ac:dyDescent="0.2">
      <c r="A601" s="113" t="s">
        <v>1163</v>
      </c>
      <c r="B601" s="20" t="s">
        <v>1205</v>
      </c>
      <c r="C601" s="21" t="s">
        <v>1165</v>
      </c>
      <c r="D601" s="21" t="s">
        <v>1206</v>
      </c>
      <c r="E601" s="84" t="s">
        <v>18</v>
      </c>
      <c r="F601" s="180">
        <v>5330</v>
      </c>
      <c r="G601" s="181">
        <v>1262811.579502021</v>
      </c>
      <c r="H601" s="203">
        <v>6730785719</v>
      </c>
      <c r="I601" s="186">
        <v>2360656593</v>
      </c>
      <c r="J601" s="175">
        <v>0</v>
      </c>
      <c r="K601" s="175">
        <f t="shared" si="18"/>
        <v>2360656593</v>
      </c>
      <c r="L601" s="187">
        <v>20364438.239999998</v>
      </c>
      <c r="M601" s="96">
        <v>84710784.200000003</v>
      </c>
      <c r="N601" s="187">
        <v>0</v>
      </c>
      <c r="O601" s="96">
        <v>0</v>
      </c>
      <c r="P601" s="176">
        <v>237365096.53999999</v>
      </c>
      <c r="Q601" s="187">
        <f t="shared" si="19"/>
        <v>4027688807.0200005</v>
      </c>
    </row>
    <row r="602" spans="1:17" x14ac:dyDescent="0.2">
      <c r="A602" s="113" t="s">
        <v>1163</v>
      </c>
      <c r="B602" s="20" t="s">
        <v>1207</v>
      </c>
      <c r="C602" s="21" t="s">
        <v>1165</v>
      </c>
      <c r="D602" s="21" t="s">
        <v>1208</v>
      </c>
      <c r="E602" s="84" t="s">
        <v>18</v>
      </c>
      <c r="F602" s="180">
        <v>6925</v>
      </c>
      <c r="G602" s="181">
        <v>1229724.3438763418</v>
      </c>
      <c r="H602" s="203">
        <v>8515841082</v>
      </c>
      <c r="I602" s="186">
        <v>3027983415</v>
      </c>
      <c r="J602" s="175">
        <v>4</v>
      </c>
      <c r="K602" s="175">
        <f t="shared" si="18"/>
        <v>3027983419</v>
      </c>
      <c r="L602" s="187">
        <v>23994746.510000002</v>
      </c>
      <c r="M602" s="96">
        <v>85210839.400000006</v>
      </c>
      <c r="N602" s="187">
        <v>0</v>
      </c>
      <c r="O602" s="96">
        <v>0</v>
      </c>
      <c r="P602" s="176">
        <v>304613422.72000003</v>
      </c>
      <c r="Q602" s="187">
        <f t="shared" si="19"/>
        <v>5074038654.3699999</v>
      </c>
    </row>
    <row r="603" spans="1:17" x14ac:dyDescent="0.2">
      <c r="A603" s="113" t="s">
        <v>1163</v>
      </c>
      <c r="B603" s="20" t="s">
        <v>1209</v>
      </c>
      <c r="C603" s="21" t="s">
        <v>1165</v>
      </c>
      <c r="D603" s="21" t="s">
        <v>1210</v>
      </c>
      <c r="E603" s="84" t="s">
        <v>18</v>
      </c>
      <c r="F603" s="180">
        <v>4305</v>
      </c>
      <c r="G603" s="181">
        <v>1311731.8538922775</v>
      </c>
      <c r="H603" s="203">
        <v>5647005632</v>
      </c>
      <c r="I603" s="186">
        <v>1903053250</v>
      </c>
      <c r="J603" s="175">
        <v>0</v>
      </c>
      <c r="K603" s="175">
        <f t="shared" si="18"/>
        <v>1903053250</v>
      </c>
      <c r="L603" s="187">
        <v>16611191.34</v>
      </c>
      <c r="M603" s="96">
        <v>53586674.200000003</v>
      </c>
      <c r="N603" s="187">
        <v>0</v>
      </c>
      <c r="O603" s="96">
        <v>0</v>
      </c>
      <c r="P603" s="176">
        <v>191655536.27000001</v>
      </c>
      <c r="Q603" s="187">
        <f t="shared" si="19"/>
        <v>3482098980.1900001</v>
      </c>
    </row>
    <row r="604" spans="1:17" x14ac:dyDescent="0.2">
      <c r="A604" s="113" t="s">
        <v>1163</v>
      </c>
      <c r="B604" s="20" t="s">
        <v>1211</v>
      </c>
      <c r="C604" s="21" t="s">
        <v>1165</v>
      </c>
      <c r="D604" s="21" t="s">
        <v>1212</v>
      </c>
      <c r="E604" s="84" t="s">
        <v>18</v>
      </c>
      <c r="F604" s="180">
        <v>7274</v>
      </c>
      <c r="G604" s="181">
        <v>1219399.3091048817</v>
      </c>
      <c r="H604" s="203">
        <v>8869910575</v>
      </c>
      <c r="I604" s="186">
        <v>3111412581</v>
      </c>
      <c r="J604" s="175">
        <v>0</v>
      </c>
      <c r="K604" s="175">
        <f t="shared" si="18"/>
        <v>3111412581</v>
      </c>
      <c r="L604" s="187">
        <v>25560407.370000001</v>
      </c>
      <c r="M604" s="96">
        <v>80267278.799999997</v>
      </c>
      <c r="N604" s="187">
        <v>0</v>
      </c>
      <c r="O604" s="96">
        <v>0</v>
      </c>
      <c r="P604" s="176">
        <v>312158570.86000001</v>
      </c>
      <c r="Q604" s="187">
        <f t="shared" si="19"/>
        <v>5340511736.9699993</v>
      </c>
    </row>
    <row r="605" spans="1:17" x14ac:dyDescent="0.2">
      <c r="A605" s="113" t="s">
        <v>1163</v>
      </c>
      <c r="B605" s="20" t="s">
        <v>1213</v>
      </c>
      <c r="C605" s="21" t="s">
        <v>1165</v>
      </c>
      <c r="D605" s="21" t="s">
        <v>690</v>
      </c>
      <c r="E605" s="84" t="s">
        <v>18</v>
      </c>
      <c r="F605" s="180">
        <v>24953</v>
      </c>
      <c r="G605" s="181">
        <v>1116022.3032344368</v>
      </c>
      <c r="H605" s="203">
        <v>27848104533</v>
      </c>
      <c r="I605" s="186">
        <v>10625393094</v>
      </c>
      <c r="J605" s="175">
        <v>0</v>
      </c>
      <c r="K605" s="175">
        <f t="shared" si="18"/>
        <v>10625393094</v>
      </c>
      <c r="L605" s="187">
        <v>77997389.439999998</v>
      </c>
      <c r="M605" s="96">
        <v>250211793</v>
      </c>
      <c r="N605" s="187">
        <v>0</v>
      </c>
      <c r="O605" s="96">
        <v>0</v>
      </c>
      <c r="P605" s="176">
        <v>1070270490.72</v>
      </c>
      <c r="Q605" s="187">
        <f t="shared" si="19"/>
        <v>15824231765.84</v>
      </c>
    </row>
    <row r="606" spans="1:17" x14ac:dyDescent="0.2">
      <c r="A606" s="113" t="s">
        <v>1163</v>
      </c>
      <c r="B606" s="20" t="s">
        <v>1214</v>
      </c>
      <c r="C606" s="21" t="s">
        <v>1165</v>
      </c>
      <c r="D606" s="21" t="s">
        <v>1215</v>
      </c>
      <c r="E606" s="84" t="s">
        <v>18</v>
      </c>
      <c r="F606" s="180">
        <v>3854</v>
      </c>
      <c r="G606" s="181">
        <v>1219235.3996092139</v>
      </c>
      <c r="H606" s="203">
        <v>4698933231</v>
      </c>
      <c r="I606" s="186">
        <v>1679160084</v>
      </c>
      <c r="J606" s="175">
        <v>2</v>
      </c>
      <c r="K606" s="175">
        <f t="shared" si="18"/>
        <v>1679160086</v>
      </c>
      <c r="L606" s="187">
        <v>13205065.470000001</v>
      </c>
      <c r="M606" s="96">
        <v>44362802.600000001</v>
      </c>
      <c r="N606" s="187">
        <v>0</v>
      </c>
      <c r="O606" s="96">
        <v>0</v>
      </c>
      <c r="P606" s="176">
        <v>169283294.68000001</v>
      </c>
      <c r="Q606" s="187">
        <f t="shared" si="19"/>
        <v>2792921982.25</v>
      </c>
    </row>
    <row r="607" spans="1:17" x14ac:dyDescent="0.2">
      <c r="A607" s="113" t="s">
        <v>1163</v>
      </c>
      <c r="B607" s="20" t="s">
        <v>1216</v>
      </c>
      <c r="C607" s="21" t="s">
        <v>1165</v>
      </c>
      <c r="D607" s="21" t="s">
        <v>1217</v>
      </c>
      <c r="E607" s="84" t="s">
        <v>18</v>
      </c>
      <c r="F607" s="180">
        <v>3342</v>
      </c>
      <c r="G607" s="181">
        <v>1116265.705250005</v>
      </c>
      <c r="H607" s="203">
        <v>3730559987</v>
      </c>
      <c r="I607" s="186">
        <v>1428546146</v>
      </c>
      <c r="J607" s="175">
        <v>3</v>
      </c>
      <c r="K607" s="175">
        <f t="shared" si="18"/>
        <v>1428546149</v>
      </c>
      <c r="L607" s="187">
        <v>11751495.73</v>
      </c>
      <c r="M607" s="96">
        <v>40262456.600000001</v>
      </c>
      <c r="N607" s="187">
        <v>0</v>
      </c>
      <c r="O607" s="96">
        <v>0</v>
      </c>
      <c r="P607" s="176">
        <v>143006877.59999999</v>
      </c>
      <c r="Q607" s="187">
        <f t="shared" si="19"/>
        <v>2106993008.0700002</v>
      </c>
    </row>
    <row r="608" spans="1:17" x14ac:dyDescent="0.2">
      <c r="A608" s="113" t="s">
        <v>1163</v>
      </c>
      <c r="B608" s="20" t="s">
        <v>1218</v>
      </c>
      <c r="C608" s="21" t="s">
        <v>1165</v>
      </c>
      <c r="D608" s="21" t="s">
        <v>1219</v>
      </c>
      <c r="E608" s="84" t="s">
        <v>18</v>
      </c>
      <c r="F608" s="180">
        <v>15915</v>
      </c>
      <c r="G608" s="181">
        <v>1232823.771549623</v>
      </c>
      <c r="H608" s="203">
        <v>19620390325</v>
      </c>
      <c r="I608" s="186">
        <v>6984996990</v>
      </c>
      <c r="J608" s="175">
        <v>3</v>
      </c>
      <c r="K608" s="175">
        <f t="shared" si="18"/>
        <v>6984996993</v>
      </c>
      <c r="L608" s="187">
        <v>58591150.020000003</v>
      </c>
      <c r="M608" s="96">
        <v>211937946.80000001</v>
      </c>
      <c r="N608" s="187">
        <v>0</v>
      </c>
      <c r="O608" s="96">
        <v>0</v>
      </c>
      <c r="P608" s="176">
        <v>699680888.88</v>
      </c>
      <c r="Q608" s="187">
        <f t="shared" si="19"/>
        <v>11665183346.299999</v>
      </c>
    </row>
    <row r="609" spans="1:17" x14ac:dyDescent="0.2">
      <c r="A609" s="113" t="s">
        <v>1163</v>
      </c>
      <c r="B609" s="20" t="s">
        <v>1220</v>
      </c>
      <c r="C609" s="21" t="s">
        <v>1165</v>
      </c>
      <c r="D609" s="21" t="s">
        <v>1221</v>
      </c>
      <c r="E609" s="84" t="s">
        <v>18</v>
      </c>
      <c r="F609" s="180">
        <v>9733</v>
      </c>
      <c r="G609" s="181">
        <v>1182377.5547966436</v>
      </c>
      <c r="H609" s="203">
        <v>11508080741</v>
      </c>
      <c r="I609" s="186">
        <v>4188009971</v>
      </c>
      <c r="J609" s="175">
        <v>0</v>
      </c>
      <c r="K609" s="175">
        <f t="shared" si="18"/>
        <v>4188009971</v>
      </c>
      <c r="L609" s="187">
        <v>32466670.989999998</v>
      </c>
      <c r="M609" s="96">
        <v>102367450</v>
      </c>
      <c r="N609" s="187">
        <v>0</v>
      </c>
      <c r="O609" s="96">
        <v>0</v>
      </c>
      <c r="P609" s="176">
        <v>419940134.75</v>
      </c>
      <c r="Q609" s="187">
        <f t="shared" si="19"/>
        <v>6765296514.2600002</v>
      </c>
    </row>
    <row r="610" spans="1:17" x14ac:dyDescent="0.2">
      <c r="A610" s="113" t="s">
        <v>1163</v>
      </c>
      <c r="B610" s="20" t="s">
        <v>1222</v>
      </c>
      <c r="C610" s="21" t="s">
        <v>1165</v>
      </c>
      <c r="D610" s="21" t="s">
        <v>1223</v>
      </c>
      <c r="E610" s="84" t="s">
        <v>18</v>
      </c>
      <c r="F610" s="180">
        <v>4953</v>
      </c>
      <c r="G610" s="181">
        <v>1259745.5887065167</v>
      </c>
      <c r="H610" s="203">
        <v>6239519901</v>
      </c>
      <c r="I610" s="186">
        <v>2161363001</v>
      </c>
      <c r="J610" s="175">
        <v>0</v>
      </c>
      <c r="K610" s="175">
        <f t="shared" si="18"/>
        <v>2161363001</v>
      </c>
      <c r="L610" s="187">
        <v>17529615.899999999</v>
      </c>
      <c r="M610" s="96">
        <v>68014052.200000003</v>
      </c>
      <c r="N610" s="187">
        <v>0</v>
      </c>
      <c r="O610" s="96">
        <v>0</v>
      </c>
      <c r="P610" s="176">
        <v>216835274.84</v>
      </c>
      <c r="Q610" s="187">
        <f t="shared" si="19"/>
        <v>3775777957.0599999</v>
      </c>
    </row>
    <row r="611" spans="1:17" x14ac:dyDescent="0.2">
      <c r="A611" s="113" t="s">
        <v>1224</v>
      </c>
      <c r="B611" s="20" t="s">
        <v>1225</v>
      </c>
      <c r="C611" s="21" t="s">
        <v>1226</v>
      </c>
      <c r="D611" s="21" t="s">
        <v>1227</v>
      </c>
      <c r="E611" s="84" t="s">
        <v>51</v>
      </c>
      <c r="F611" s="180">
        <v>193676</v>
      </c>
      <c r="G611" s="181">
        <v>1440798.5628228988</v>
      </c>
      <c r="H611" s="203">
        <v>279048102454</v>
      </c>
      <c r="I611" s="186">
        <v>81963061229</v>
      </c>
      <c r="J611" s="175">
        <v>2</v>
      </c>
      <c r="K611" s="175">
        <f t="shared" si="18"/>
        <v>81963061231</v>
      </c>
      <c r="L611" s="187">
        <v>0</v>
      </c>
      <c r="M611" s="96">
        <v>4385349140</v>
      </c>
      <c r="N611" s="187">
        <v>0</v>
      </c>
      <c r="O611" s="96">
        <v>1088843518</v>
      </c>
      <c r="P611" s="176">
        <v>13256261785.120001</v>
      </c>
      <c r="Q611" s="187">
        <f t="shared" si="19"/>
        <v>178354586779.88</v>
      </c>
    </row>
    <row r="612" spans="1:17" x14ac:dyDescent="0.2">
      <c r="A612" s="113" t="s">
        <v>1224</v>
      </c>
      <c r="B612" s="20" t="s">
        <v>1228</v>
      </c>
      <c r="C612" s="21" t="s">
        <v>1226</v>
      </c>
      <c r="D612" s="21" t="s">
        <v>1229</v>
      </c>
      <c r="E612" s="84" t="s">
        <v>15</v>
      </c>
      <c r="F612" s="180">
        <v>31086</v>
      </c>
      <c r="G612" s="181">
        <v>1087372.4661479127</v>
      </c>
      <c r="H612" s="203">
        <v>33802060483</v>
      </c>
      <c r="I612" s="186">
        <v>13282994206</v>
      </c>
      <c r="J612" s="175">
        <v>0</v>
      </c>
      <c r="K612" s="175">
        <f t="shared" si="18"/>
        <v>13282994206</v>
      </c>
      <c r="L612" s="187">
        <v>0</v>
      </c>
      <c r="M612" s="96">
        <v>446912769.19999999</v>
      </c>
      <c r="N612" s="187">
        <v>0</v>
      </c>
      <c r="O612" s="96">
        <v>0</v>
      </c>
      <c r="P612" s="176">
        <v>2133297393.8800001</v>
      </c>
      <c r="Q612" s="187">
        <f t="shared" si="19"/>
        <v>17938856113.919998</v>
      </c>
    </row>
    <row r="613" spans="1:17" x14ac:dyDescent="0.2">
      <c r="A613" s="113" t="s">
        <v>1224</v>
      </c>
      <c r="B613" s="20" t="s">
        <v>1230</v>
      </c>
      <c r="C613" s="21" t="s">
        <v>1226</v>
      </c>
      <c r="D613" s="21" t="s">
        <v>1231</v>
      </c>
      <c r="E613" s="84" t="s">
        <v>15</v>
      </c>
      <c r="F613" s="180">
        <v>7454</v>
      </c>
      <c r="G613" s="181">
        <v>1224280.6772441717</v>
      </c>
      <c r="H613" s="203">
        <v>9125788169</v>
      </c>
      <c r="I613" s="186">
        <v>3134184491</v>
      </c>
      <c r="J613" s="175">
        <v>0</v>
      </c>
      <c r="K613" s="175">
        <f t="shared" si="18"/>
        <v>3134184491</v>
      </c>
      <c r="L613" s="187">
        <v>0</v>
      </c>
      <c r="M613" s="96">
        <v>89483623.599999994</v>
      </c>
      <c r="N613" s="187">
        <v>0</v>
      </c>
      <c r="O613" s="96">
        <v>0</v>
      </c>
      <c r="P613" s="176">
        <v>519178047.08999997</v>
      </c>
      <c r="Q613" s="187">
        <f t="shared" si="19"/>
        <v>5382942007.3099995</v>
      </c>
    </row>
    <row r="614" spans="1:17" x14ac:dyDescent="0.2">
      <c r="A614" s="113" t="s">
        <v>1224</v>
      </c>
      <c r="B614" s="20" t="s">
        <v>1232</v>
      </c>
      <c r="C614" s="21" t="s">
        <v>1226</v>
      </c>
      <c r="D614" s="21" t="s">
        <v>1233</v>
      </c>
      <c r="E614" s="84" t="s">
        <v>15</v>
      </c>
      <c r="F614" s="180">
        <v>11380</v>
      </c>
      <c r="G614" s="181">
        <v>1311775.0545671135</v>
      </c>
      <c r="H614" s="203">
        <v>14928000121</v>
      </c>
      <c r="I614" s="186">
        <v>4886950142</v>
      </c>
      <c r="J614" s="175">
        <v>1</v>
      </c>
      <c r="K614" s="175">
        <f t="shared" si="18"/>
        <v>4886950143</v>
      </c>
      <c r="L614" s="187">
        <v>0</v>
      </c>
      <c r="M614" s="96">
        <v>148881800.91999999</v>
      </c>
      <c r="N614" s="187">
        <v>0</v>
      </c>
      <c r="O614" s="96">
        <v>0</v>
      </c>
      <c r="P614" s="176">
        <v>809836214.52999997</v>
      </c>
      <c r="Q614" s="187">
        <f t="shared" si="19"/>
        <v>9082331962.5499992</v>
      </c>
    </row>
    <row r="615" spans="1:17" x14ac:dyDescent="0.2">
      <c r="A615" s="113" t="s">
        <v>1224</v>
      </c>
      <c r="B615" s="20" t="s">
        <v>1234</v>
      </c>
      <c r="C615" s="21" t="s">
        <v>1226</v>
      </c>
      <c r="D615" s="21" t="s">
        <v>1235</v>
      </c>
      <c r="E615" s="84" t="s">
        <v>15</v>
      </c>
      <c r="F615" s="180">
        <v>22614</v>
      </c>
      <c r="G615" s="181">
        <v>1228069.7032392512</v>
      </c>
      <c r="H615" s="203">
        <v>27771568270</v>
      </c>
      <c r="I615" s="186">
        <v>9722829077</v>
      </c>
      <c r="J615" s="175">
        <v>0</v>
      </c>
      <c r="K615" s="175">
        <f t="shared" si="18"/>
        <v>9722829077</v>
      </c>
      <c r="L615" s="187">
        <v>0</v>
      </c>
      <c r="M615" s="96">
        <v>220032206.59999999</v>
      </c>
      <c r="N615" s="187">
        <v>0</v>
      </c>
      <c r="O615" s="96">
        <v>0</v>
      </c>
      <c r="P615" s="176">
        <v>1566953293.5</v>
      </c>
      <c r="Q615" s="187">
        <f t="shared" si="19"/>
        <v>16261753692.9</v>
      </c>
    </row>
    <row r="616" spans="1:17" x14ac:dyDescent="0.2">
      <c r="A616" s="113" t="s">
        <v>1224</v>
      </c>
      <c r="B616" s="20" t="s">
        <v>1236</v>
      </c>
      <c r="C616" s="21" t="s">
        <v>1226</v>
      </c>
      <c r="D616" s="21" t="s">
        <v>1237</v>
      </c>
      <c r="E616" s="84" t="s">
        <v>15</v>
      </c>
      <c r="F616" s="180">
        <v>2103</v>
      </c>
      <c r="G616" s="181">
        <v>1345572.2753729231</v>
      </c>
      <c r="H616" s="203">
        <v>2829738496</v>
      </c>
      <c r="I616" s="186">
        <v>916934476</v>
      </c>
      <c r="J616" s="175">
        <v>0</v>
      </c>
      <c r="K616" s="175">
        <f t="shared" si="18"/>
        <v>916934476</v>
      </c>
      <c r="L616" s="187">
        <v>0</v>
      </c>
      <c r="M616" s="96">
        <v>25883267.199999999</v>
      </c>
      <c r="N616" s="187">
        <v>0</v>
      </c>
      <c r="O616" s="96">
        <v>0</v>
      </c>
      <c r="P616" s="176">
        <v>157735653.62</v>
      </c>
      <c r="Q616" s="187">
        <f t="shared" si="19"/>
        <v>1729185099.1799998</v>
      </c>
    </row>
    <row r="617" spans="1:17" x14ac:dyDescent="0.2">
      <c r="A617" s="113" t="s">
        <v>1224</v>
      </c>
      <c r="B617" s="20" t="s">
        <v>1238</v>
      </c>
      <c r="C617" s="21" t="s">
        <v>1226</v>
      </c>
      <c r="D617" s="21" t="s">
        <v>1239</v>
      </c>
      <c r="E617" s="84" t="s">
        <v>15</v>
      </c>
      <c r="F617" s="180">
        <v>5334</v>
      </c>
      <c r="G617" s="181">
        <v>1308181.7084639638</v>
      </c>
      <c r="H617" s="203">
        <v>6977841233</v>
      </c>
      <c r="I617" s="186">
        <v>2328254776</v>
      </c>
      <c r="J617" s="175">
        <v>0</v>
      </c>
      <c r="K617" s="175">
        <f t="shared" si="18"/>
        <v>2328254776</v>
      </c>
      <c r="L617" s="187">
        <v>0</v>
      </c>
      <c r="M617" s="96">
        <v>63688928.200000003</v>
      </c>
      <c r="N617" s="187">
        <v>0</v>
      </c>
      <c r="O617" s="96">
        <v>0</v>
      </c>
      <c r="P617" s="176">
        <v>382178586.79000002</v>
      </c>
      <c r="Q617" s="187">
        <f t="shared" si="19"/>
        <v>4203718942.0100002</v>
      </c>
    </row>
    <row r="618" spans="1:17" x14ac:dyDescent="0.2">
      <c r="A618" s="113" t="s">
        <v>1224</v>
      </c>
      <c r="B618" s="20" t="s">
        <v>1240</v>
      </c>
      <c r="C618" s="21" t="s">
        <v>1226</v>
      </c>
      <c r="D618" s="21" t="s">
        <v>1241</v>
      </c>
      <c r="E618" s="84" t="s">
        <v>15</v>
      </c>
      <c r="F618" s="180">
        <v>23292</v>
      </c>
      <c r="G618" s="181">
        <v>1301693.6730923322</v>
      </c>
      <c r="H618" s="203">
        <v>30319049034</v>
      </c>
      <c r="I618" s="186">
        <v>10086499279</v>
      </c>
      <c r="J618" s="175">
        <v>0</v>
      </c>
      <c r="K618" s="175">
        <f t="shared" si="18"/>
        <v>10086499279</v>
      </c>
      <c r="L618" s="187">
        <v>0</v>
      </c>
      <c r="M618" s="96">
        <v>459590500.60000002</v>
      </c>
      <c r="N618" s="187">
        <v>0</v>
      </c>
      <c r="O618" s="96">
        <v>0</v>
      </c>
      <c r="P618" s="176">
        <v>1634433787.02</v>
      </c>
      <c r="Q618" s="187">
        <f t="shared" si="19"/>
        <v>18138525467.379997</v>
      </c>
    </row>
    <row r="619" spans="1:17" x14ac:dyDescent="0.2">
      <c r="A619" s="113" t="s">
        <v>1224</v>
      </c>
      <c r="B619" s="20" t="s">
        <v>1242</v>
      </c>
      <c r="C619" s="21" t="s">
        <v>1226</v>
      </c>
      <c r="D619" s="21" t="s">
        <v>1243</v>
      </c>
      <c r="E619" s="84" t="s">
        <v>15</v>
      </c>
      <c r="F619" s="180">
        <v>5927</v>
      </c>
      <c r="G619" s="181">
        <v>1298562.6466293093</v>
      </c>
      <c r="H619" s="203">
        <v>7696580807</v>
      </c>
      <c r="I619" s="186">
        <v>2551318342</v>
      </c>
      <c r="J619" s="175">
        <v>0</v>
      </c>
      <c r="K619" s="175">
        <f t="shared" si="18"/>
        <v>2551318342</v>
      </c>
      <c r="L619" s="187">
        <v>0</v>
      </c>
      <c r="M619" s="96">
        <v>70637680.400000006</v>
      </c>
      <c r="N619" s="187">
        <v>0</v>
      </c>
      <c r="O619" s="96">
        <v>0</v>
      </c>
      <c r="P619" s="176">
        <v>415145619.56999999</v>
      </c>
      <c r="Q619" s="187">
        <f t="shared" si="19"/>
        <v>4659479165.0299997</v>
      </c>
    </row>
    <row r="620" spans="1:17" x14ac:dyDescent="0.2">
      <c r="A620" s="113" t="s">
        <v>1224</v>
      </c>
      <c r="B620" s="20" t="s">
        <v>1244</v>
      </c>
      <c r="C620" s="21" t="s">
        <v>1226</v>
      </c>
      <c r="D620" s="21" t="s">
        <v>1245</v>
      </c>
      <c r="E620" s="84" t="s">
        <v>18</v>
      </c>
      <c r="F620" s="180">
        <v>3435</v>
      </c>
      <c r="G620" s="181">
        <v>1434506.3002463414</v>
      </c>
      <c r="H620" s="203">
        <v>4927529142</v>
      </c>
      <c r="I620" s="186">
        <v>1485813645</v>
      </c>
      <c r="J620" s="175">
        <v>1</v>
      </c>
      <c r="K620" s="175">
        <f t="shared" si="18"/>
        <v>1485813646</v>
      </c>
      <c r="L620" s="187">
        <v>0</v>
      </c>
      <c r="M620" s="96">
        <v>38425428.600000001</v>
      </c>
      <c r="N620" s="187">
        <v>0</v>
      </c>
      <c r="O620" s="96">
        <v>0</v>
      </c>
      <c r="P620" s="176">
        <v>238923122.40000001</v>
      </c>
      <c r="Q620" s="187">
        <f t="shared" si="19"/>
        <v>3164366945</v>
      </c>
    </row>
    <row r="621" spans="1:17" x14ac:dyDescent="0.2">
      <c r="A621" s="113" t="s">
        <v>1224</v>
      </c>
      <c r="B621" s="20" t="s">
        <v>1246</v>
      </c>
      <c r="C621" s="21" t="s">
        <v>1226</v>
      </c>
      <c r="D621" s="21" t="s">
        <v>1247</v>
      </c>
      <c r="E621" s="84" t="s">
        <v>15</v>
      </c>
      <c r="F621" s="180">
        <v>61508</v>
      </c>
      <c r="G621" s="181">
        <v>1196084.2048854982</v>
      </c>
      <c r="H621" s="203">
        <v>73568747275</v>
      </c>
      <c r="I621" s="186">
        <v>26579061936</v>
      </c>
      <c r="J621" s="175">
        <v>0</v>
      </c>
      <c r="K621" s="175">
        <f t="shared" si="18"/>
        <v>26579061936</v>
      </c>
      <c r="L621" s="187">
        <v>0</v>
      </c>
      <c r="M621" s="96">
        <v>1121760220.4000001</v>
      </c>
      <c r="N621" s="187">
        <v>0</v>
      </c>
      <c r="O621" s="96">
        <v>0</v>
      </c>
      <c r="P621" s="176">
        <v>4282691697.1500001</v>
      </c>
      <c r="Q621" s="187">
        <f t="shared" si="19"/>
        <v>41585233421.449997</v>
      </c>
    </row>
    <row r="622" spans="1:17" x14ac:dyDescent="0.2">
      <c r="A622" s="113" t="s">
        <v>1224</v>
      </c>
      <c r="B622" s="20" t="s">
        <v>1248</v>
      </c>
      <c r="C622" s="21" t="s">
        <v>1226</v>
      </c>
      <c r="D622" s="21" t="s">
        <v>1249</v>
      </c>
      <c r="E622" s="84" t="s">
        <v>15</v>
      </c>
      <c r="F622" s="180">
        <v>18701</v>
      </c>
      <c r="G622" s="181">
        <v>1257944.9295566075</v>
      </c>
      <c r="H622" s="203">
        <v>23524828128</v>
      </c>
      <c r="I622" s="186">
        <v>8145260564</v>
      </c>
      <c r="J622" s="175">
        <v>0</v>
      </c>
      <c r="K622" s="175">
        <f t="shared" si="18"/>
        <v>8145260564</v>
      </c>
      <c r="L622" s="187">
        <v>0</v>
      </c>
      <c r="M622" s="96">
        <v>268610395.39999998</v>
      </c>
      <c r="N622" s="187">
        <v>0</v>
      </c>
      <c r="O622" s="96">
        <v>0</v>
      </c>
      <c r="P622" s="176">
        <v>1321422706.0999999</v>
      </c>
      <c r="Q622" s="187">
        <f t="shared" si="19"/>
        <v>13789534462.5</v>
      </c>
    </row>
    <row r="623" spans="1:17" x14ac:dyDescent="0.2">
      <c r="A623" s="113" t="s">
        <v>1224</v>
      </c>
      <c r="B623" s="20" t="s">
        <v>1250</v>
      </c>
      <c r="C623" s="21" t="s">
        <v>1226</v>
      </c>
      <c r="D623" s="21" t="s">
        <v>121</v>
      </c>
      <c r="E623" s="84" t="s">
        <v>15</v>
      </c>
      <c r="F623" s="180">
        <v>16925</v>
      </c>
      <c r="G623" s="181">
        <v>1173603.9727909162</v>
      </c>
      <c r="H623" s="203">
        <v>19863247240</v>
      </c>
      <c r="I623" s="186">
        <v>7304371639</v>
      </c>
      <c r="J623" s="175">
        <v>0</v>
      </c>
      <c r="K623" s="175">
        <f t="shared" si="18"/>
        <v>7304371639</v>
      </c>
      <c r="L623" s="187">
        <v>0</v>
      </c>
      <c r="M623" s="96">
        <v>234211454.59999999</v>
      </c>
      <c r="N623" s="187">
        <v>0</v>
      </c>
      <c r="O623" s="96">
        <v>0</v>
      </c>
      <c r="P623" s="176">
        <v>1182033311.6600001</v>
      </c>
      <c r="Q623" s="187">
        <f t="shared" si="19"/>
        <v>11142630834.74</v>
      </c>
    </row>
    <row r="624" spans="1:17" x14ac:dyDescent="0.2">
      <c r="A624" s="113" t="s">
        <v>1224</v>
      </c>
      <c r="B624" s="20" t="s">
        <v>1251</v>
      </c>
      <c r="C624" s="21" t="s">
        <v>1226</v>
      </c>
      <c r="D624" s="21" t="s">
        <v>1252</v>
      </c>
      <c r="E624" s="84" t="s">
        <v>15</v>
      </c>
      <c r="F624" s="180">
        <v>5519</v>
      </c>
      <c r="G624" s="181">
        <v>1265947.1482985301</v>
      </c>
      <c r="H624" s="203">
        <v>6986762312</v>
      </c>
      <c r="I624" s="186">
        <v>2387261049</v>
      </c>
      <c r="J624" s="175">
        <v>0</v>
      </c>
      <c r="K624" s="175">
        <f t="shared" si="18"/>
        <v>2387261049</v>
      </c>
      <c r="L624" s="187">
        <v>0</v>
      </c>
      <c r="M624" s="96">
        <v>78916080.200000003</v>
      </c>
      <c r="N624" s="187">
        <v>0</v>
      </c>
      <c r="O624" s="96">
        <v>0</v>
      </c>
      <c r="P624" s="176">
        <v>394971763.69</v>
      </c>
      <c r="Q624" s="187">
        <f t="shared" si="19"/>
        <v>4125613419.1100001</v>
      </c>
    </row>
    <row r="625" spans="1:17" x14ac:dyDescent="0.2">
      <c r="A625" s="113" t="s">
        <v>1224</v>
      </c>
      <c r="B625" s="20" t="s">
        <v>1253</v>
      </c>
      <c r="C625" s="21" t="s">
        <v>1226</v>
      </c>
      <c r="D625" s="21" t="s">
        <v>1254</v>
      </c>
      <c r="E625" s="84" t="s">
        <v>15</v>
      </c>
      <c r="F625" s="180">
        <v>9410</v>
      </c>
      <c r="G625" s="181">
        <v>1215193.0517884956</v>
      </c>
      <c r="H625" s="203">
        <v>11434966618</v>
      </c>
      <c r="I625" s="186">
        <v>4081743601</v>
      </c>
      <c r="J625" s="175">
        <v>0</v>
      </c>
      <c r="K625" s="175">
        <f t="shared" si="18"/>
        <v>4081743601</v>
      </c>
      <c r="L625" s="187">
        <v>0</v>
      </c>
      <c r="M625" s="96">
        <v>103812565.2</v>
      </c>
      <c r="N625" s="187">
        <v>0</v>
      </c>
      <c r="O625" s="96">
        <v>0</v>
      </c>
      <c r="P625" s="176">
        <v>660887083.5</v>
      </c>
      <c r="Q625" s="187">
        <f t="shared" si="19"/>
        <v>6588523368.3000002</v>
      </c>
    </row>
    <row r="626" spans="1:17" x14ac:dyDescent="0.2">
      <c r="A626" s="113" t="s">
        <v>1224</v>
      </c>
      <c r="B626" s="20" t="s">
        <v>1255</v>
      </c>
      <c r="C626" s="21" t="s">
        <v>1226</v>
      </c>
      <c r="D626" s="21" t="s">
        <v>1256</v>
      </c>
      <c r="E626" s="84" t="s">
        <v>18</v>
      </c>
      <c r="F626" s="180">
        <v>25005</v>
      </c>
      <c r="G626" s="181">
        <v>1302354.1176046045</v>
      </c>
      <c r="H626" s="203">
        <v>32565364711</v>
      </c>
      <c r="I626" s="186">
        <v>10750374835</v>
      </c>
      <c r="J626" s="175">
        <v>4</v>
      </c>
      <c r="K626" s="175">
        <f t="shared" si="18"/>
        <v>10750374839</v>
      </c>
      <c r="L626" s="187">
        <v>0</v>
      </c>
      <c r="M626" s="96">
        <v>375422733</v>
      </c>
      <c r="N626" s="187">
        <v>0</v>
      </c>
      <c r="O626" s="96">
        <v>0</v>
      </c>
      <c r="P626" s="176">
        <v>1804681448.8199999</v>
      </c>
      <c r="Q626" s="187">
        <f t="shared" si="19"/>
        <v>19634885690.18</v>
      </c>
    </row>
    <row r="627" spans="1:17" x14ac:dyDescent="0.2">
      <c r="A627" s="113" t="s">
        <v>1224</v>
      </c>
      <c r="B627" s="20" t="s">
        <v>1257</v>
      </c>
      <c r="C627" s="21" t="s">
        <v>1226</v>
      </c>
      <c r="D627" s="21" t="s">
        <v>1258</v>
      </c>
      <c r="E627" s="84" t="s">
        <v>15</v>
      </c>
      <c r="F627" s="180">
        <v>13694</v>
      </c>
      <c r="G627" s="181">
        <v>1156976.180199885</v>
      </c>
      <c r="H627" s="203">
        <v>15843631812</v>
      </c>
      <c r="I627" s="186">
        <v>5901285954</v>
      </c>
      <c r="J627" s="175">
        <v>0</v>
      </c>
      <c r="K627" s="175">
        <f t="shared" si="18"/>
        <v>5901285954</v>
      </c>
      <c r="L627" s="187">
        <v>0</v>
      </c>
      <c r="M627" s="96">
        <v>153412848</v>
      </c>
      <c r="N627" s="187">
        <v>0</v>
      </c>
      <c r="O627" s="96">
        <v>0</v>
      </c>
      <c r="P627" s="176">
        <v>947960349.73000002</v>
      </c>
      <c r="Q627" s="187">
        <f t="shared" si="19"/>
        <v>8840972660.2700005</v>
      </c>
    </row>
    <row r="628" spans="1:17" x14ac:dyDescent="0.2">
      <c r="A628" s="113" t="s">
        <v>1224</v>
      </c>
      <c r="B628" s="20" t="s">
        <v>1259</v>
      </c>
      <c r="C628" s="21" t="s">
        <v>1226</v>
      </c>
      <c r="D628" s="21" t="s">
        <v>1260</v>
      </c>
      <c r="E628" s="84" t="s">
        <v>15</v>
      </c>
      <c r="F628" s="180">
        <v>54787</v>
      </c>
      <c r="G628" s="181">
        <v>1171467.3067546668</v>
      </c>
      <c r="H628" s="203">
        <v>64181179336</v>
      </c>
      <c r="I628" s="186">
        <v>23573210049</v>
      </c>
      <c r="J628" s="175">
        <v>0</v>
      </c>
      <c r="K628" s="175">
        <f t="shared" si="18"/>
        <v>23573210049</v>
      </c>
      <c r="L628" s="187">
        <v>0</v>
      </c>
      <c r="M628" s="96">
        <v>945162966.60000002</v>
      </c>
      <c r="N628" s="187">
        <v>0</v>
      </c>
      <c r="O628" s="96">
        <v>0</v>
      </c>
      <c r="P628" s="176">
        <v>3790224678.7399998</v>
      </c>
      <c r="Q628" s="187">
        <f t="shared" si="19"/>
        <v>35872581641.660004</v>
      </c>
    </row>
    <row r="629" spans="1:17" x14ac:dyDescent="0.2">
      <c r="A629" s="113" t="s">
        <v>1224</v>
      </c>
      <c r="B629" s="20" t="s">
        <v>1261</v>
      </c>
      <c r="C629" s="21" t="s">
        <v>1226</v>
      </c>
      <c r="D629" s="21" t="s">
        <v>1262</v>
      </c>
      <c r="E629" s="84" t="s">
        <v>18</v>
      </c>
      <c r="F629" s="180">
        <v>5243</v>
      </c>
      <c r="G629" s="181">
        <v>1319014.9344415995</v>
      </c>
      <c r="H629" s="203">
        <v>6915595302</v>
      </c>
      <c r="I629" s="186">
        <v>2288574710</v>
      </c>
      <c r="J629" s="175">
        <v>3</v>
      </c>
      <c r="K629" s="175">
        <f t="shared" si="18"/>
        <v>2288574713</v>
      </c>
      <c r="L629" s="187">
        <v>0</v>
      </c>
      <c r="M629" s="96">
        <v>55638326.799999997</v>
      </c>
      <c r="N629" s="187">
        <v>0</v>
      </c>
      <c r="O629" s="96">
        <v>0</v>
      </c>
      <c r="P629" s="176">
        <v>373954401.63999999</v>
      </c>
      <c r="Q629" s="187">
        <f t="shared" si="19"/>
        <v>4197427860.5599999</v>
      </c>
    </row>
    <row r="630" spans="1:17" x14ac:dyDescent="0.2">
      <c r="A630" s="113" t="s">
        <v>1224</v>
      </c>
      <c r="B630" s="20" t="s">
        <v>1263</v>
      </c>
      <c r="C630" s="21" t="s">
        <v>1226</v>
      </c>
      <c r="D630" s="21" t="s">
        <v>1264</v>
      </c>
      <c r="E630" s="84" t="s">
        <v>18</v>
      </c>
      <c r="F630" s="180">
        <v>10738</v>
      </c>
      <c r="G630" s="181">
        <v>1209836.468335836</v>
      </c>
      <c r="H630" s="203">
        <v>12991223997</v>
      </c>
      <c r="I630" s="186">
        <v>4642805153</v>
      </c>
      <c r="J630" s="175">
        <v>4</v>
      </c>
      <c r="K630" s="175">
        <f t="shared" si="18"/>
        <v>4642805157</v>
      </c>
      <c r="L630" s="187">
        <v>0</v>
      </c>
      <c r="M630" s="96">
        <v>115119146.59999999</v>
      </c>
      <c r="N630" s="187">
        <v>0</v>
      </c>
      <c r="O630" s="96">
        <v>0</v>
      </c>
      <c r="P630" s="176">
        <v>755922111.88999999</v>
      </c>
      <c r="Q630" s="187">
        <f t="shared" si="19"/>
        <v>7477377581.5099993</v>
      </c>
    </row>
    <row r="631" spans="1:17" x14ac:dyDescent="0.2">
      <c r="A631" s="113" t="s">
        <v>1224</v>
      </c>
      <c r="B631" s="20" t="s">
        <v>1265</v>
      </c>
      <c r="C631" s="21" t="s">
        <v>1226</v>
      </c>
      <c r="D631" s="21" t="s">
        <v>1266</v>
      </c>
      <c r="E631" s="84" t="s">
        <v>15</v>
      </c>
      <c r="F631" s="180">
        <v>4251</v>
      </c>
      <c r="G631" s="181">
        <v>1254028.7302348069</v>
      </c>
      <c r="H631" s="203">
        <v>5330876133</v>
      </c>
      <c r="I631" s="186">
        <v>1842247868</v>
      </c>
      <c r="J631" s="175">
        <v>0</v>
      </c>
      <c r="K631" s="175">
        <f t="shared" si="18"/>
        <v>1842247868</v>
      </c>
      <c r="L631" s="187">
        <v>0</v>
      </c>
      <c r="M631" s="96">
        <v>52821689.600000001</v>
      </c>
      <c r="N631" s="187">
        <v>0</v>
      </c>
      <c r="O631" s="96">
        <v>0</v>
      </c>
      <c r="P631" s="176">
        <v>299796150.94</v>
      </c>
      <c r="Q631" s="187">
        <f t="shared" si="19"/>
        <v>3136010424.46</v>
      </c>
    </row>
    <row r="632" spans="1:17" x14ac:dyDescent="0.2">
      <c r="A632" s="113" t="s">
        <v>1224</v>
      </c>
      <c r="B632" s="20" t="s">
        <v>1267</v>
      </c>
      <c r="C632" s="21" t="s">
        <v>1226</v>
      </c>
      <c r="D632" s="21" t="s">
        <v>1268</v>
      </c>
      <c r="E632" s="84" t="s">
        <v>15</v>
      </c>
      <c r="F632" s="180">
        <v>14867</v>
      </c>
      <c r="G632" s="181">
        <v>1306431.0725339858</v>
      </c>
      <c r="H632" s="203">
        <v>19422710756</v>
      </c>
      <c r="I632" s="186">
        <v>6437104330</v>
      </c>
      <c r="J632" s="175">
        <v>0</v>
      </c>
      <c r="K632" s="175">
        <f t="shared" si="18"/>
        <v>6437104330</v>
      </c>
      <c r="L632" s="187">
        <v>0</v>
      </c>
      <c r="M632" s="96">
        <v>188844499.80000001</v>
      </c>
      <c r="N632" s="187">
        <v>0</v>
      </c>
      <c r="O632" s="96">
        <v>0</v>
      </c>
      <c r="P632" s="176">
        <v>1039832229.98</v>
      </c>
      <c r="Q632" s="187">
        <f t="shared" si="19"/>
        <v>11756929696.219999</v>
      </c>
    </row>
    <row r="633" spans="1:17" x14ac:dyDescent="0.2">
      <c r="A633" s="113" t="s">
        <v>1224</v>
      </c>
      <c r="B633" s="20" t="s">
        <v>1269</v>
      </c>
      <c r="C633" s="21" t="s">
        <v>1226</v>
      </c>
      <c r="D633" s="21" t="s">
        <v>686</v>
      </c>
      <c r="E633" s="84" t="s">
        <v>18</v>
      </c>
      <c r="F633" s="180">
        <v>10900</v>
      </c>
      <c r="G633" s="181">
        <v>1259039.9016459764</v>
      </c>
      <c r="H633" s="203">
        <v>13723534928</v>
      </c>
      <c r="I633" s="186">
        <v>4721895882</v>
      </c>
      <c r="J633" s="175">
        <v>0</v>
      </c>
      <c r="K633" s="175">
        <f t="shared" si="18"/>
        <v>4721895882</v>
      </c>
      <c r="L633" s="187">
        <v>0</v>
      </c>
      <c r="M633" s="96">
        <v>110530258.59999999</v>
      </c>
      <c r="N633" s="187">
        <v>0</v>
      </c>
      <c r="O633" s="96">
        <v>0</v>
      </c>
      <c r="P633" s="176">
        <v>772440774.37</v>
      </c>
      <c r="Q633" s="187">
        <f t="shared" si="19"/>
        <v>8118668013.0299997</v>
      </c>
    </row>
    <row r="634" spans="1:17" x14ac:dyDescent="0.2">
      <c r="A634" s="113" t="s">
        <v>1224</v>
      </c>
      <c r="B634" s="20" t="s">
        <v>1270</v>
      </c>
      <c r="C634" s="21" t="s">
        <v>1226</v>
      </c>
      <c r="D634" s="21" t="s">
        <v>1271</v>
      </c>
      <c r="E634" s="84" t="s">
        <v>15</v>
      </c>
      <c r="F634" s="180">
        <v>10846</v>
      </c>
      <c r="G634" s="181">
        <v>1165711.0031690153</v>
      </c>
      <c r="H634" s="203">
        <v>12643301541</v>
      </c>
      <c r="I634" s="186">
        <v>4663922784</v>
      </c>
      <c r="J634" s="175">
        <v>0</v>
      </c>
      <c r="K634" s="175">
        <f t="shared" si="18"/>
        <v>4663922784</v>
      </c>
      <c r="L634" s="187">
        <v>0</v>
      </c>
      <c r="M634" s="96">
        <v>123805167.59999999</v>
      </c>
      <c r="N634" s="187">
        <v>0</v>
      </c>
      <c r="O634" s="96">
        <v>0</v>
      </c>
      <c r="P634" s="176">
        <v>766465939</v>
      </c>
      <c r="Q634" s="187">
        <f t="shared" si="19"/>
        <v>7089107650.3999996</v>
      </c>
    </row>
    <row r="635" spans="1:17" x14ac:dyDescent="0.2">
      <c r="A635" s="113" t="s">
        <v>1224</v>
      </c>
      <c r="B635" s="20" t="s">
        <v>1272</v>
      </c>
      <c r="C635" s="21" t="s">
        <v>1226</v>
      </c>
      <c r="D635" s="21" t="s">
        <v>1273</v>
      </c>
      <c r="E635" s="84" t="s">
        <v>15</v>
      </c>
      <c r="F635" s="180">
        <v>114548</v>
      </c>
      <c r="G635" s="181">
        <v>1169687.2293674881</v>
      </c>
      <c r="H635" s="203">
        <v>133985332750</v>
      </c>
      <c r="I635" s="186">
        <v>49067316663</v>
      </c>
      <c r="J635" s="175">
        <v>0</v>
      </c>
      <c r="K635" s="175">
        <f t="shared" si="18"/>
        <v>49067316663</v>
      </c>
      <c r="L635" s="187">
        <v>0</v>
      </c>
      <c r="M635" s="96">
        <v>1948572443.2</v>
      </c>
      <c r="N635" s="187">
        <v>0</v>
      </c>
      <c r="O635" s="96">
        <v>0</v>
      </c>
      <c r="P635" s="176">
        <v>7916586565.8800001</v>
      </c>
      <c r="Q635" s="187">
        <f t="shared" si="19"/>
        <v>75052857077.920013</v>
      </c>
    </row>
    <row r="636" spans="1:17" x14ac:dyDescent="0.2">
      <c r="A636" s="113" t="s">
        <v>1224</v>
      </c>
      <c r="B636" s="20" t="s">
        <v>1274</v>
      </c>
      <c r="C636" s="21" t="s">
        <v>1226</v>
      </c>
      <c r="D636" s="21" t="s">
        <v>1275</v>
      </c>
      <c r="E636" s="84" t="s">
        <v>15</v>
      </c>
      <c r="F636" s="180">
        <v>13910</v>
      </c>
      <c r="G636" s="181">
        <v>1279536.6781190815</v>
      </c>
      <c r="H636" s="203">
        <v>17798355193</v>
      </c>
      <c r="I636" s="186">
        <v>6005714241</v>
      </c>
      <c r="J636" s="175">
        <v>3</v>
      </c>
      <c r="K636" s="175">
        <f t="shared" si="18"/>
        <v>6005714244</v>
      </c>
      <c r="L636" s="187">
        <v>0</v>
      </c>
      <c r="M636" s="96">
        <v>199498307.40000001</v>
      </c>
      <c r="N636" s="187">
        <v>0</v>
      </c>
      <c r="O636" s="96">
        <v>0</v>
      </c>
      <c r="P636" s="176">
        <v>965533394.91999996</v>
      </c>
      <c r="Q636" s="187">
        <f t="shared" si="19"/>
        <v>10627609246.68</v>
      </c>
    </row>
    <row r="637" spans="1:17" x14ac:dyDescent="0.2">
      <c r="A637" s="113" t="s">
        <v>1224</v>
      </c>
      <c r="B637" s="20" t="s">
        <v>1276</v>
      </c>
      <c r="C637" s="21" t="s">
        <v>1226</v>
      </c>
      <c r="D637" s="21" t="s">
        <v>1277</v>
      </c>
      <c r="E637" s="84" t="s">
        <v>18</v>
      </c>
      <c r="F637" s="180">
        <v>11863</v>
      </c>
      <c r="G637" s="181">
        <v>1225416.3820254195</v>
      </c>
      <c r="H637" s="203">
        <v>14537114540</v>
      </c>
      <c r="I637" s="186">
        <v>5154940817</v>
      </c>
      <c r="J637" s="175">
        <v>0</v>
      </c>
      <c r="K637" s="175">
        <f t="shared" si="18"/>
        <v>5154940817</v>
      </c>
      <c r="L637" s="187">
        <v>0</v>
      </c>
      <c r="M637" s="96">
        <v>128578130.8</v>
      </c>
      <c r="N637" s="187">
        <v>0</v>
      </c>
      <c r="O637" s="96">
        <v>0</v>
      </c>
      <c r="P637" s="176">
        <v>838374839.91999996</v>
      </c>
      <c r="Q637" s="187">
        <f t="shared" si="19"/>
        <v>8415220752.2799997</v>
      </c>
    </row>
    <row r="638" spans="1:17" x14ac:dyDescent="0.2">
      <c r="A638" s="113" t="s">
        <v>1224</v>
      </c>
      <c r="B638" s="20" t="s">
        <v>1278</v>
      </c>
      <c r="C638" s="21" t="s">
        <v>1226</v>
      </c>
      <c r="D638" s="21" t="s">
        <v>1279</v>
      </c>
      <c r="E638" s="84" t="s">
        <v>18</v>
      </c>
      <c r="F638" s="180">
        <v>30665</v>
      </c>
      <c r="G638" s="181">
        <v>1357956.9986270722</v>
      </c>
      <c r="H638" s="203">
        <v>41641751363</v>
      </c>
      <c r="I638" s="186">
        <v>13242070271</v>
      </c>
      <c r="J638" s="175">
        <v>5</v>
      </c>
      <c r="K638" s="175">
        <f t="shared" si="18"/>
        <v>13242070276</v>
      </c>
      <c r="L638" s="187">
        <v>0</v>
      </c>
      <c r="M638" s="96">
        <v>422477272</v>
      </c>
      <c r="N638" s="187">
        <v>0</v>
      </c>
      <c r="O638" s="96">
        <v>0</v>
      </c>
      <c r="P638" s="176">
        <v>2125846422.72</v>
      </c>
      <c r="Q638" s="187">
        <f t="shared" si="19"/>
        <v>25851357392.279999</v>
      </c>
    </row>
    <row r="639" spans="1:17" x14ac:dyDescent="0.2">
      <c r="A639" s="113" t="s">
        <v>1224</v>
      </c>
      <c r="B639" s="20" t="s">
        <v>1280</v>
      </c>
      <c r="C639" s="21" t="s">
        <v>1226</v>
      </c>
      <c r="D639" s="21" t="s">
        <v>583</v>
      </c>
      <c r="E639" s="84" t="s">
        <v>15</v>
      </c>
      <c r="F639" s="180">
        <v>9749</v>
      </c>
      <c r="G639" s="181">
        <v>1172049.8399600603</v>
      </c>
      <c r="H639" s="203">
        <v>11426313890</v>
      </c>
      <c r="I639" s="186">
        <v>4272378460</v>
      </c>
      <c r="J639" s="175">
        <v>1</v>
      </c>
      <c r="K639" s="175">
        <f t="shared" si="18"/>
        <v>4272378461</v>
      </c>
      <c r="L639" s="187">
        <v>0</v>
      </c>
      <c r="M639" s="96">
        <v>98624372.799999997</v>
      </c>
      <c r="N639" s="187">
        <v>0</v>
      </c>
      <c r="O639" s="96">
        <v>0</v>
      </c>
      <c r="P639" s="176">
        <v>697509309.67999995</v>
      </c>
      <c r="Q639" s="187">
        <f t="shared" si="19"/>
        <v>6357801746.5199995</v>
      </c>
    </row>
    <row r="640" spans="1:17" x14ac:dyDescent="0.2">
      <c r="A640" s="113" t="s">
        <v>1224</v>
      </c>
      <c r="B640" s="20" t="s">
        <v>1281</v>
      </c>
      <c r="C640" s="21" t="s">
        <v>1226</v>
      </c>
      <c r="D640" s="21" t="s">
        <v>1282</v>
      </c>
      <c r="E640" s="84" t="s">
        <v>15</v>
      </c>
      <c r="F640" s="180">
        <v>20755</v>
      </c>
      <c r="G640" s="181">
        <v>1123617.910378122</v>
      </c>
      <c r="H640" s="203">
        <v>23320689730</v>
      </c>
      <c r="I640" s="186">
        <v>8785729474</v>
      </c>
      <c r="J640" s="175">
        <v>5</v>
      </c>
      <c r="K640" s="175">
        <f t="shared" si="18"/>
        <v>8785729479</v>
      </c>
      <c r="L640" s="187">
        <v>0</v>
      </c>
      <c r="M640" s="96">
        <v>209030923.80000001</v>
      </c>
      <c r="N640" s="187">
        <v>0</v>
      </c>
      <c r="O640" s="96">
        <v>0</v>
      </c>
      <c r="P640" s="176">
        <v>1413786631.6199999</v>
      </c>
      <c r="Q640" s="187">
        <f t="shared" si="19"/>
        <v>12912142695.580002</v>
      </c>
    </row>
    <row r="641" spans="1:17" x14ac:dyDescent="0.2">
      <c r="A641" s="113" t="s">
        <v>1224</v>
      </c>
      <c r="B641" s="20" t="s">
        <v>1283</v>
      </c>
      <c r="C641" s="21" t="s">
        <v>1226</v>
      </c>
      <c r="D641" s="21" t="s">
        <v>1284</v>
      </c>
      <c r="E641" s="84" t="s">
        <v>15</v>
      </c>
      <c r="F641" s="180">
        <v>14403</v>
      </c>
      <c r="G641" s="181">
        <v>1203902.6014284361</v>
      </c>
      <c r="H641" s="203">
        <v>17339809169</v>
      </c>
      <c r="I641" s="186">
        <v>6242783420</v>
      </c>
      <c r="J641" s="175">
        <v>0</v>
      </c>
      <c r="K641" s="175">
        <f t="shared" si="18"/>
        <v>6242783420</v>
      </c>
      <c r="L641" s="187">
        <v>0</v>
      </c>
      <c r="M641" s="96">
        <v>147156132.19999999</v>
      </c>
      <c r="N641" s="187">
        <v>0</v>
      </c>
      <c r="O641" s="96">
        <v>0</v>
      </c>
      <c r="P641" s="176">
        <v>1008903670.4400001</v>
      </c>
      <c r="Q641" s="187">
        <f t="shared" si="19"/>
        <v>9940965946.3600006</v>
      </c>
    </row>
    <row r="642" spans="1:17" x14ac:dyDescent="0.2">
      <c r="A642" s="113" t="s">
        <v>1224</v>
      </c>
      <c r="B642" s="20" t="s">
        <v>1285</v>
      </c>
      <c r="C642" s="21" t="s">
        <v>1226</v>
      </c>
      <c r="D642" s="21" t="s">
        <v>1286</v>
      </c>
      <c r="E642" s="84" t="s">
        <v>15</v>
      </c>
      <c r="F642" s="180">
        <v>7297</v>
      </c>
      <c r="G642" s="181">
        <v>1250641.68173289</v>
      </c>
      <c r="H642" s="203">
        <v>9125932352</v>
      </c>
      <c r="I642" s="186">
        <v>3175832130</v>
      </c>
      <c r="J642" s="175">
        <v>4</v>
      </c>
      <c r="K642" s="175">
        <f t="shared" si="18"/>
        <v>3175832134</v>
      </c>
      <c r="L642" s="187">
        <v>0</v>
      </c>
      <c r="M642" s="96">
        <v>81258834.400000006</v>
      </c>
      <c r="N642" s="187">
        <v>0</v>
      </c>
      <c r="O642" s="96">
        <v>0</v>
      </c>
      <c r="P642" s="176">
        <v>512570582.10000002</v>
      </c>
      <c r="Q642" s="187">
        <f t="shared" si="19"/>
        <v>5356270801.5</v>
      </c>
    </row>
    <row r="643" spans="1:17" x14ac:dyDescent="0.2">
      <c r="A643" s="113" t="s">
        <v>1224</v>
      </c>
      <c r="B643" s="20" t="s">
        <v>1287</v>
      </c>
      <c r="C643" s="21" t="s">
        <v>1226</v>
      </c>
      <c r="D643" s="21" t="s">
        <v>1288</v>
      </c>
      <c r="E643" s="84" t="s">
        <v>15</v>
      </c>
      <c r="F643" s="180">
        <v>8702</v>
      </c>
      <c r="G643" s="181">
        <v>1343141.5525314279</v>
      </c>
      <c r="H643" s="203">
        <v>11688017791</v>
      </c>
      <c r="I643" s="186">
        <v>3835474654</v>
      </c>
      <c r="J643" s="175">
        <v>2</v>
      </c>
      <c r="K643" s="175">
        <f t="shared" si="18"/>
        <v>3835474656</v>
      </c>
      <c r="L643" s="187">
        <v>0</v>
      </c>
      <c r="M643" s="96">
        <v>100289033.2</v>
      </c>
      <c r="N643" s="187">
        <v>0</v>
      </c>
      <c r="O643" s="96">
        <v>0</v>
      </c>
      <c r="P643" s="176">
        <v>632559334.65999997</v>
      </c>
      <c r="Q643" s="187">
        <f t="shared" si="19"/>
        <v>7119694767.1400003</v>
      </c>
    </row>
    <row r="644" spans="1:17" x14ac:dyDescent="0.2">
      <c r="A644" s="113" t="s">
        <v>1224</v>
      </c>
      <c r="B644" s="20" t="s">
        <v>1289</v>
      </c>
      <c r="C644" s="21" t="s">
        <v>1226</v>
      </c>
      <c r="D644" s="21" t="s">
        <v>1290</v>
      </c>
      <c r="E644" s="84" t="s">
        <v>15</v>
      </c>
      <c r="F644" s="180">
        <v>6368</v>
      </c>
      <c r="G644" s="181">
        <v>1222347.5816880441</v>
      </c>
      <c r="H644" s="203">
        <v>7783909401</v>
      </c>
      <c r="I644" s="186">
        <v>2774608510</v>
      </c>
      <c r="J644" s="175">
        <v>0</v>
      </c>
      <c r="K644" s="175">
        <f t="shared" si="18"/>
        <v>2774608510</v>
      </c>
      <c r="L644" s="187">
        <v>0</v>
      </c>
      <c r="M644" s="96">
        <v>70167190</v>
      </c>
      <c r="N644" s="187">
        <v>0</v>
      </c>
      <c r="O644" s="96">
        <v>0</v>
      </c>
      <c r="P644" s="176">
        <v>449096742.87</v>
      </c>
      <c r="Q644" s="187">
        <f t="shared" si="19"/>
        <v>4490036958.1300001</v>
      </c>
    </row>
    <row r="645" spans="1:17" x14ac:dyDescent="0.2">
      <c r="A645" s="113" t="s">
        <v>1224</v>
      </c>
      <c r="B645" s="20" t="s">
        <v>1291</v>
      </c>
      <c r="C645" s="21" t="s">
        <v>1226</v>
      </c>
      <c r="D645" s="21" t="s">
        <v>1292</v>
      </c>
      <c r="E645" s="84" t="s">
        <v>18</v>
      </c>
      <c r="F645" s="180">
        <v>17251</v>
      </c>
      <c r="G645" s="181">
        <v>1401594.2791322379</v>
      </c>
      <c r="H645" s="203">
        <v>24178902910</v>
      </c>
      <c r="I645" s="186">
        <v>7396112228</v>
      </c>
      <c r="J645" s="175">
        <v>2</v>
      </c>
      <c r="K645" s="175">
        <f t="shared" si="18"/>
        <v>7396112230</v>
      </c>
      <c r="L645" s="187">
        <v>0</v>
      </c>
      <c r="M645" s="96">
        <v>216247135.59999999</v>
      </c>
      <c r="N645" s="187">
        <v>0</v>
      </c>
      <c r="O645" s="96">
        <v>0</v>
      </c>
      <c r="P645" s="176">
        <v>1192436554.4100001</v>
      </c>
      <c r="Q645" s="187">
        <f t="shared" si="19"/>
        <v>15374106989.99</v>
      </c>
    </row>
    <row r="646" spans="1:17" x14ac:dyDescent="0.2">
      <c r="A646" s="113" t="s">
        <v>1224</v>
      </c>
      <c r="B646" s="20" t="s">
        <v>1293</v>
      </c>
      <c r="C646" s="21" t="s">
        <v>1226</v>
      </c>
      <c r="D646" s="21" t="s">
        <v>1294</v>
      </c>
      <c r="E646" s="84" t="s">
        <v>15</v>
      </c>
      <c r="F646" s="180">
        <v>5131</v>
      </c>
      <c r="G646" s="181">
        <v>1385640.4092064074</v>
      </c>
      <c r="H646" s="203">
        <v>7109720940</v>
      </c>
      <c r="I646" s="186">
        <v>2255627503</v>
      </c>
      <c r="J646" s="175">
        <v>0</v>
      </c>
      <c r="K646" s="175">
        <f t="shared" si="18"/>
        <v>2255627503</v>
      </c>
      <c r="L646" s="187">
        <v>0</v>
      </c>
      <c r="M646" s="96">
        <v>67846214.599999994</v>
      </c>
      <c r="N646" s="187">
        <v>0</v>
      </c>
      <c r="O646" s="96">
        <v>0</v>
      </c>
      <c r="P646" s="176">
        <v>371002130.05000001</v>
      </c>
      <c r="Q646" s="187">
        <f t="shared" si="19"/>
        <v>4415245092.3500004</v>
      </c>
    </row>
    <row r="647" spans="1:17" x14ac:dyDescent="0.2">
      <c r="A647" s="113" t="s">
        <v>1224</v>
      </c>
      <c r="B647" s="20" t="s">
        <v>1295</v>
      </c>
      <c r="C647" s="21" t="s">
        <v>1226</v>
      </c>
      <c r="D647" s="21" t="s">
        <v>1296</v>
      </c>
      <c r="E647" s="84" t="s">
        <v>15</v>
      </c>
      <c r="F647" s="180">
        <v>4566</v>
      </c>
      <c r="G647" s="181">
        <v>1374122.4195831623</v>
      </c>
      <c r="H647" s="203">
        <v>6274242968</v>
      </c>
      <c r="I647" s="186">
        <v>1986143327</v>
      </c>
      <c r="J647" s="175">
        <v>1</v>
      </c>
      <c r="K647" s="175">
        <f t="shared" si="18"/>
        <v>1986143328</v>
      </c>
      <c r="L647" s="187">
        <v>0</v>
      </c>
      <c r="M647" s="96">
        <v>58709495</v>
      </c>
      <c r="N647" s="187">
        <v>0</v>
      </c>
      <c r="O647" s="96">
        <v>0</v>
      </c>
      <c r="P647" s="176">
        <v>325874550</v>
      </c>
      <c r="Q647" s="187">
        <f t="shared" si="19"/>
        <v>3903515595</v>
      </c>
    </row>
    <row r="648" spans="1:17" x14ac:dyDescent="0.2">
      <c r="A648" s="113" t="s">
        <v>1297</v>
      </c>
      <c r="B648" s="20" t="s">
        <v>1298</v>
      </c>
      <c r="C648" s="21" t="s">
        <v>1299</v>
      </c>
      <c r="D648" s="21" t="s">
        <v>1300</v>
      </c>
      <c r="E648" s="84" t="s">
        <v>51</v>
      </c>
      <c r="F648" s="180">
        <v>231298</v>
      </c>
      <c r="G648" s="181">
        <v>1256348.3293953286</v>
      </c>
      <c r="H648" s="203">
        <v>290590855893</v>
      </c>
      <c r="I648" s="186">
        <v>97012837611</v>
      </c>
      <c r="J648" s="175">
        <v>0</v>
      </c>
      <c r="K648" s="175">
        <f t="shared" ref="K648:K711" si="20">+I648+J648</f>
        <v>97012837611</v>
      </c>
      <c r="L648" s="187">
        <v>0</v>
      </c>
      <c r="M648" s="96">
        <v>2739411279</v>
      </c>
      <c r="N648" s="187">
        <v>482840133.29000002</v>
      </c>
      <c r="O648" s="96">
        <v>964526985</v>
      </c>
      <c r="P648" s="176">
        <v>3260850123.6700001</v>
      </c>
      <c r="Q648" s="187">
        <f t="shared" ref="Q648:Q711" si="21">+((H648)-(K648+L648+M648+N648+O648+P648))</f>
        <v>186130389761.04001</v>
      </c>
    </row>
    <row r="649" spans="1:17" x14ac:dyDescent="0.2">
      <c r="A649" s="113" t="s">
        <v>1297</v>
      </c>
      <c r="B649" s="20" t="s">
        <v>1301</v>
      </c>
      <c r="C649" s="21" t="s">
        <v>1299</v>
      </c>
      <c r="D649" s="21" t="s">
        <v>712</v>
      </c>
      <c r="E649" s="84" t="s">
        <v>18</v>
      </c>
      <c r="F649" s="180">
        <v>19202</v>
      </c>
      <c r="G649" s="181">
        <v>1207461.4703966028</v>
      </c>
      <c r="H649" s="203">
        <v>23185675155</v>
      </c>
      <c r="I649" s="186">
        <v>8216161181</v>
      </c>
      <c r="J649" s="175">
        <v>5</v>
      </c>
      <c r="K649" s="175">
        <f t="shared" si="20"/>
        <v>8216161186</v>
      </c>
      <c r="L649" s="187">
        <v>0</v>
      </c>
      <c r="M649" s="96">
        <v>224600585.40000001</v>
      </c>
      <c r="N649" s="187">
        <v>0</v>
      </c>
      <c r="O649" s="96">
        <v>0</v>
      </c>
      <c r="P649" s="176">
        <v>276679872.79000002</v>
      </c>
      <c r="Q649" s="187">
        <f t="shared" si="21"/>
        <v>14468233510.809999</v>
      </c>
    </row>
    <row r="650" spans="1:17" x14ac:dyDescent="0.2">
      <c r="A650" s="113" t="s">
        <v>1297</v>
      </c>
      <c r="B650" s="20" t="s">
        <v>1302</v>
      </c>
      <c r="C650" s="21" t="s">
        <v>1299</v>
      </c>
      <c r="D650" s="21" t="s">
        <v>1303</v>
      </c>
      <c r="E650" s="84" t="s">
        <v>18</v>
      </c>
      <c r="F650" s="180">
        <v>23240</v>
      </c>
      <c r="G650" s="181">
        <v>1279430.2495481453</v>
      </c>
      <c r="H650" s="203">
        <v>29733959000</v>
      </c>
      <c r="I650" s="186">
        <v>10018968765</v>
      </c>
      <c r="J650" s="175">
        <v>0</v>
      </c>
      <c r="K650" s="175">
        <f t="shared" si="20"/>
        <v>10018968765</v>
      </c>
      <c r="L650" s="187">
        <v>0</v>
      </c>
      <c r="M650" s="96">
        <v>328378597</v>
      </c>
      <c r="N650" s="187">
        <v>0</v>
      </c>
      <c r="O650" s="96">
        <v>0</v>
      </c>
      <c r="P650" s="176">
        <v>335389885.35000002</v>
      </c>
      <c r="Q650" s="187">
        <f t="shared" si="21"/>
        <v>19051221752.650002</v>
      </c>
    </row>
    <row r="651" spans="1:17" x14ac:dyDescent="0.2">
      <c r="A651" s="113" t="s">
        <v>1297</v>
      </c>
      <c r="B651" s="20" t="s">
        <v>1304</v>
      </c>
      <c r="C651" s="21" t="s">
        <v>1299</v>
      </c>
      <c r="D651" s="21" t="s">
        <v>1305</v>
      </c>
      <c r="E651" s="84" t="s">
        <v>18</v>
      </c>
      <c r="F651" s="180">
        <v>33033</v>
      </c>
      <c r="G651" s="181">
        <v>1131192.001530387</v>
      </c>
      <c r="H651" s="203">
        <v>37366665387</v>
      </c>
      <c r="I651" s="186">
        <v>14311175991</v>
      </c>
      <c r="J651" s="175">
        <v>1</v>
      </c>
      <c r="K651" s="175">
        <f t="shared" si="20"/>
        <v>14311175992</v>
      </c>
      <c r="L651" s="187">
        <v>0</v>
      </c>
      <c r="M651" s="96">
        <v>355358073.19999999</v>
      </c>
      <c r="N651" s="187">
        <v>0</v>
      </c>
      <c r="O651" s="96">
        <v>0</v>
      </c>
      <c r="P651" s="176">
        <v>477589826.30000001</v>
      </c>
      <c r="Q651" s="187">
        <f t="shared" si="21"/>
        <v>22222541495.5</v>
      </c>
    </row>
    <row r="652" spans="1:17" x14ac:dyDescent="0.2">
      <c r="A652" s="113" t="s">
        <v>1297</v>
      </c>
      <c r="B652" s="20" t="s">
        <v>1306</v>
      </c>
      <c r="C652" s="21" t="s">
        <v>1299</v>
      </c>
      <c r="D652" s="21" t="s">
        <v>1307</v>
      </c>
      <c r="E652" s="84" t="s">
        <v>18</v>
      </c>
      <c r="F652" s="180">
        <v>8568</v>
      </c>
      <c r="G652" s="181">
        <v>1332767.4015991106</v>
      </c>
      <c r="H652" s="203">
        <v>11419151097</v>
      </c>
      <c r="I652" s="186">
        <v>3690050583</v>
      </c>
      <c r="J652" s="175">
        <v>0</v>
      </c>
      <c r="K652" s="175">
        <f t="shared" si="20"/>
        <v>3690050583</v>
      </c>
      <c r="L652" s="187">
        <v>0</v>
      </c>
      <c r="M652" s="96">
        <v>94769994.599999994</v>
      </c>
      <c r="N652" s="187">
        <v>0</v>
      </c>
      <c r="O652" s="96">
        <v>0</v>
      </c>
      <c r="P652" s="176">
        <v>123023963.69</v>
      </c>
      <c r="Q652" s="187">
        <f t="shared" si="21"/>
        <v>7511306555.71</v>
      </c>
    </row>
    <row r="653" spans="1:17" x14ac:dyDescent="0.2">
      <c r="A653" s="113" t="s">
        <v>1297</v>
      </c>
      <c r="B653" s="20" t="s">
        <v>1308</v>
      </c>
      <c r="C653" s="21" t="s">
        <v>1299</v>
      </c>
      <c r="D653" s="21" t="s">
        <v>1309</v>
      </c>
      <c r="E653" s="84" t="s">
        <v>18</v>
      </c>
      <c r="F653" s="180">
        <v>6335</v>
      </c>
      <c r="G653" s="181">
        <v>1438736.9677283671</v>
      </c>
      <c r="H653" s="203">
        <v>9114398691</v>
      </c>
      <c r="I653" s="186">
        <v>2791571546</v>
      </c>
      <c r="J653" s="175">
        <v>0</v>
      </c>
      <c r="K653" s="175">
        <f t="shared" si="20"/>
        <v>2791571546</v>
      </c>
      <c r="L653" s="187">
        <v>0</v>
      </c>
      <c r="M653" s="96">
        <v>72969009</v>
      </c>
      <c r="N653" s="187">
        <v>0</v>
      </c>
      <c r="O653" s="96">
        <v>0</v>
      </c>
      <c r="P653" s="176">
        <v>93238446.5</v>
      </c>
      <c r="Q653" s="187">
        <f t="shared" si="21"/>
        <v>6156619689.5</v>
      </c>
    </row>
    <row r="654" spans="1:17" x14ac:dyDescent="0.2">
      <c r="A654" s="113" t="s">
        <v>1297</v>
      </c>
      <c r="B654" s="20" t="s">
        <v>1310</v>
      </c>
      <c r="C654" s="21" t="s">
        <v>1299</v>
      </c>
      <c r="D654" s="21" t="s">
        <v>1311</v>
      </c>
      <c r="E654" s="84" t="s">
        <v>18</v>
      </c>
      <c r="F654" s="180">
        <v>34503</v>
      </c>
      <c r="G654" s="181">
        <v>1249705.1145534974</v>
      </c>
      <c r="H654" s="203">
        <v>43118575568</v>
      </c>
      <c r="I654" s="186">
        <v>14822518982</v>
      </c>
      <c r="J654" s="175">
        <v>4</v>
      </c>
      <c r="K654" s="175">
        <f t="shared" si="20"/>
        <v>14822518986</v>
      </c>
      <c r="L654" s="187">
        <v>0</v>
      </c>
      <c r="M654" s="96">
        <v>351764639.39999998</v>
      </c>
      <c r="N654" s="187">
        <v>0</v>
      </c>
      <c r="O654" s="96">
        <v>0</v>
      </c>
      <c r="P654" s="176">
        <v>499801270.27999997</v>
      </c>
      <c r="Q654" s="187">
        <f t="shared" si="21"/>
        <v>27444490672.32</v>
      </c>
    </row>
    <row r="655" spans="1:17" x14ac:dyDescent="0.2">
      <c r="A655" s="113" t="s">
        <v>1297</v>
      </c>
      <c r="B655" s="20" t="s">
        <v>1312</v>
      </c>
      <c r="C655" s="21" t="s">
        <v>1299</v>
      </c>
      <c r="D655" s="21" t="s">
        <v>1313</v>
      </c>
      <c r="E655" s="84" t="s">
        <v>18</v>
      </c>
      <c r="F655" s="180">
        <v>13767</v>
      </c>
      <c r="G655" s="181">
        <v>1244386.3908902877</v>
      </c>
      <c r="H655" s="203">
        <v>17131467444</v>
      </c>
      <c r="I655" s="186">
        <v>5887014235</v>
      </c>
      <c r="J655" s="175">
        <v>2</v>
      </c>
      <c r="K655" s="175">
        <f t="shared" si="20"/>
        <v>5887014237</v>
      </c>
      <c r="L655" s="187">
        <v>0</v>
      </c>
      <c r="M655" s="96">
        <v>185846633.19999999</v>
      </c>
      <c r="N655" s="187">
        <v>0</v>
      </c>
      <c r="O655" s="96">
        <v>0</v>
      </c>
      <c r="P655" s="176">
        <v>197086432.93000001</v>
      </c>
      <c r="Q655" s="187">
        <f t="shared" si="21"/>
        <v>10861520140.869999</v>
      </c>
    </row>
    <row r="656" spans="1:17" x14ac:dyDescent="0.2">
      <c r="A656" s="113" t="s">
        <v>1297</v>
      </c>
      <c r="B656" s="20" t="s">
        <v>1314</v>
      </c>
      <c r="C656" s="21" t="s">
        <v>1299</v>
      </c>
      <c r="D656" s="21" t="s">
        <v>1315</v>
      </c>
      <c r="E656" s="84" t="s">
        <v>18</v>
      </c>
      <c r="F656" s="180">
        <v>2068</v>
      </c>
      <c r="G656" s="181">
        <v>1257089.7061614725</v>
      </c>
      <c r="H656" s="203">
        <v>2599661513</v>
      </c>
      <c r="I656" s="186">
        <v>888445313</v>
      </c>
      <c r="J656" s="175">
        <v>5</v>
      </c>
      <c r="K656" s="175">
        <f t="shared" si="20"/>
        <v>888445318</v>
      </c>
      <c r="L656" s="187">
        <v>0</v>
      </c>
      <c r="M656" s="96">
        <v>24248318.399999999</v>
      </c>
      <c r="N656" s="187">
        <v>0</v>
      </c>
      <c r="O656" s="96">
        <v>0</v>
      </c>
      <c r="P656" s="176">
        <v>29814704.370000001</v>
      </c>
      <c r="Q656" s="187">
        <f t="shared" si="21"/>
        <v>1657153172.23</v>
      </c>
    </row>
    <row r="657" spans="1:17" x14ac:dyDescent="0.2">
      <c r="A657" s="113" t="s">
        <v>1297</v>
      </c>
      <c r="B657" s="20" t="s">
        <v>1316</v>
      </c>
      <c r="C657" s="21" t="s">
        <v>1299</v>
      </c>
      <c r="D657" s="21" t="s">
        <v>1317</v>
      </c>
      <c r="E657" s="84" t="s">
        <v>18</v>
      </c>
      <c r="F657" s="180">
        <v>222404</v>
      </c>
      <c r="G657" s="181">
        <v>1288047.1969058206</v>
      </c>
      <c r="H657" s="203">
        <v>286466848781</v>
      </c>
      <c r="I657" s="186">
        <v>91489883380</v>
      </c>
      <c r="J657" s="175">
        <v>0</v>
      </c>
      <c r="K657" s="175">
        <f t="shared" si="20"/>
        <v>91489883380</v>
      </c>
      <c r="L657" s="187">
        <v>0</v>
      </c>
      <c r="M657" s="96">
        <v>2164294650</v>
      </c>
      <c r="N657" s="187">
        <v>466005197.26999998</v>
      </c>
      <c r="O657" s="96">
        <v>0</v>
      </c>
      <c r="P657" s="176">
        <v>3065996510</v>
      </c>
      <c r="Q657" s="187">
        <f t="shared" si="21"/>
        <v>189280669043.72998</v>
      </c>
    </row>
    <row r="658" spans="1:17" x14ac:dyDescent="0.2">
      <c r="A658" s="113" t="s">
        <v>1297</v>
      </c>
      <c r="B658" s="20" t="s">
        <v>1318</v>
      </c>
      <c r="C658" s="21" t="s">
        <v>1299</v>
      </c>
      <c r="D658" s="21" t="s">
        <v>856</v>
      </c>
      <c r="E658" s="84" t="s">
        <v>18</v>
      </c>
      <c r="F658" s="180">
        <v>77037</v>
      </c>
      <c r="G658" s="181">
        <v>1162550.8583027334</v>
      </c>
      <c r="H658" s="203">
        <v>89559430472</v>
      </c>
      <c r="I658" s="186">
        <v>32084084493</v>
      </c>
      <c r="J658" s="175">
        <v>0</v>
      </c>
      <c r="K658" s="175">
        <f t="shared" si="20"/>
        <v>32084084493</v>
      </c>
      <c r="L658" s="187">
        <v>0</v>
      </c>
      <c r="M658" s="96">
        <v>674530419</v>
      </c>
      <c r="N658" s="187">
        <v>0</v>
      </c>
      <c r="O658" s="96">
        <v>0</v>
      </c>
      <c r="P658" s="176">
        <v>1076773444.46</v>
      </c>
      <c r="Q658" s="187">
        <f t="shared" si="21"/>
        <v>55724042115.540001</v>
      </c>
    </row>
    <row r="659" spans="1:17" x14ac:dyDescent="0.2">
      <c r="A659" s="113" t="s">
        <v>1297</v>
      </c>
      <c r="B659" s="20" t="s">
        <v>1319</v>
      </c>
      <c r="C659" s="21" t="s">
        <v>1299</v>
      </c>
      <c r="D659" s="21" t="s">
        <v>1320</v>
      </c>
      <c r="E659" s="84" t="s">
        <v>18</v>
      </c>
      <c r="F659" s="180">
        <v>37416</v>
      </c>
      <c r="G659" s="181">
        <v>1329202.5163028892</v>
      </c>
      <c r="H659" s="203">
        <v>49733441350</v>
      </c>
      <c r="I659" s="186">
        <v>15925465024</v>
      </c>
      <c r="J659" s="175">
        <v>5</v>
      </c>
      <c r="K659" s="175">
        <f t="shared" si="20"/>
        <v>15925465029</v>
      </c>
      <c r="L659" s="187">
        <v>0</v>
      </c>
      <c r="M659" s="96">
        <v>441372213.60000002</v>
      </c>
      <c r="N659" s="187">
        <v>0</v>
      </c>
      <c r="O659" s="96">
        <v>0</v>
      </c>
      <c r="P659" s="176">
        <v>533249778.55000001</v>
      </c>
      <c r="Q659" s="187">
        <f t="shared" si="21"/>
        <v>32833354328.849998</v>
      </c>
    </row>
    <row r="660" spans="1:17" x14ac:dyDescent="0.2">
      <c r="A660" s="113" t="s">
        <v>1297</v>
      </c>
      <c r="B660" s="20" t="s">
        <v>1321</v>
      </c>
      <c r="C660" s="21" t="s">
        <v>1299</v>
      </c>
      <c r="D660" s="21" t="s">
        <v>1322</v>
      </c>
      <c r="E660" s="84" t="s">
        <v>18</v>
      </c>
      <c r="F660" s="180">
        <v>169071</v>
      </c>
      <c r="G660" s="181">
        <v>1237888.4568738586</v>
      </c>
      <c r="H660" s="203">
        <v>209291039293</v>
      </c>
      <c r="I660" s="186">
        <v>72364229423</v>
      </c>
      <c r="J660" s="175">
        <v>0</v>
      </c>
      <c r="K660" s="175">
        <f t="shared" si="20"/>
        <v>72364229423</v>
      </c>
      <c r="L660" s="187">
        <v>0</v>
      </c>
      <c r="M660" s="96">
        <v>1519760242.8</v>
      </c>
      <c r="N660" s="187">
        <v>0</v>
      </c>
      <c r="O660" s="96">
        <v>0</v>
      </c>
      <c r="P660" s="176">
        <v>2419164820.4899998</v>
      </c>
      <c r="Q660" s="187">
        <f t="shared" si="21"/>
        <v>132987884806.70999</v>
      </c>
    </row>
    <row r="661" spans="1:17" x14ac:dyDescent="0.2">
      <c r="A661" s="113" t="s">
        <v>1297</v>
      </c>
      <c r="B661" s="20" t="s">
        <v>1323</v>
      </c>
      <c r="C661" s="21" t="s">
        <v>1299</v>
      </c>
      <c r="D661" s="21" t="s">
        <v>1324</v>
      </c>
      <c r="E661" s="84" t="s">
        <v>18</v>
      </c>
      <c r="F661" s="180">
        <v>7095</v>
      </c>
      <c r="G661" s="181">
        <v>1432432.3490239754</v>
      </c>
      <c r="H661" s="203">
        <v>10163107517</v>
      </c>
      <c r="I661" s="186">
        <v>3101619170</v>
      </c>
      <c r="J661" s="175">
        <v>0</v>
      </c>
      <c r="K661" s="175">
        <f t="shared" si="20"/>
        <v>3101619170</v>
      </c>
      <c r="L661" s="187">
        <v>0</v>
      </c>
      <c r="M661" s="96">
        <v>91417580.799999997</v>
      </c>
      <c r="N661" s="187">
        <v>0</v>
      </c>
      <c r="O661" s="96">
        <v>0</v>
      </c>
      <c r="P661" s="176">
        <v>103512333.86</v>
      </c>
      <c r="Q661" s="187">
        <f t="shared" si="21"/>
        <v>6866558432.3400002</v>
      </c>
    </row>
    <row r="662" spans="1:17" x14ac:dyDescent="0.2">
      <c r="A662" s="113" t="s">
        <v>1297</v>
      </c>
      <c r="B662" s="20" t="s">
        <v>1325</v>
      </c>
      <c r="C662" s="21" t="s">
        <v>1299</v>
      </c>
      <c r="D662" s="21" t="s">
        <v>404</v>
      </c>
      <c r="E662" s="84" t="s">
        <v>18</v>
      </c>
      <c r="F662" s="180">
        <v>20052</v>
      </c>
      <c r="G662" s="181">
        <v>1370736.8259551253</v>
      </c>
      <c r="H662" s="203">
        <v>27486014835</v>
      </c>
      <c r="I662" s="186">
        <v>8690318211</v>
      </c>
      <c r="J662" s="175">
        <v>0</v>
      </c>
      <c r="K662" s="175">
        <f t="shared" si="20"/>
        <v>8690318211</v>
      </c>
      <c r="L662" s="187">
        <v>0</v>
      </c>
      <c r="M662" s="96">
        <v>274627732.80000001</v>
      </c>
      <c r="N662" s="187">
        <v>0</v>
      </c>
      <c r="O662" s="96">
        <v>0</v>
      </c>
      <c r="P662" s="176">
        <v>290135162.75999999</v>
      </c>
      <c r="Q662" s="187">
        <f t="shared" si="21"/>
        <v>18230933728.440002</v>
      </c>
    </row>
    <row r="663" spans="1:17" x14ac:dyDescent="0.2">
      <c r="A663" s="113" t="s">
        <v>1326</v>
      </c>
      <c r="B663" s="20" t="s">
        <v>1327</v>
      </c>
      <c r="C663" s="21" t="s">
        <v>1328</v>
      </c>
      <c r="D663" s="21" t="s">
        <v>1329</v>
      </c>
      <c r="E663" s="84" t="s">
        <v>51</v>
      </c>
      <c r="F663" s="180">
        <v>323721</v>
      </c>
      <c r="G663" s="181">
        <v>1347660.3978668125</v>
      </c>
      <c r="H663" s="203">
        <v>436265971658</v>
      </c>
      <c r="I663" s="186">
        <v>136816992957</v>
      </c>
      <c r="J663" s="175">
        <v>4</v>
      </c>
      <c r="K663" s="175">
        <f t="shared" si="20"/>
        <v>136816992961</v>
      </c>
      <c r="L663" s="187">
        <v>0</v>
      </c>
      <c r="M663" s="96">
        <v>5573734891.6000004</v>
      </c>
      <c r="N663" s="187">
        <v>2230278946.1300001</v>
      </c>
      <c r="O663" s="96">
        <v>0</v>
      </c>
      <c r="P663" s="176">
        <v>0</v>
      </c>
      <c r="Q663" s="187">
        <f t="shared" si="21"/>
        <v>291644964859.27002</v>
      </c>
    </row>
    <row r="664" spans="1:17" x14ac:dyDescent="0.2">
      <c r="A664" s="113" t="s">
        <v>1326</v>
      </c>
      <c r="B664" s="20" t="s">
        <v>1330</v>
      </c>
      <c r="C664" s="21" t="s">
        <v>1328</v>
      </c>
      <c r="D664" s="21" t="s">
        <v>1331</v>
      </c>
      <c r="E664" s="84" t="s">
        <v>15</v>
      </c>
      <c r="F664" s="180">
        <v>9490</v>
      </c>
      <c r="G664" s="181">
        <v>1150733.8178254664</v>
      </c>
      <c r="H664" s="203">
        <v>10920463932</v>
      </c>
      <c r="I664" s="186">
        <v>4073291739</v>
      </c>
      <c r="J664" s="175">
        <v>3</v>
      </c>
      <c r="K664" s="175">
        <f t="shared" si="20"/>
        <v>4073291742</v>
      </c>
      <c r="L664" s="187">
        <v>0</v>
      </c>
      <c r="M664" s="96">
        <v>100750222.40000001</v>
      </c>
      <c r="N664" s="187">
        <v>0</v>
      </c>
      <c r="O664" s="96">
        <v>0</v>
      </c>
      <c r="P664" s="176">
        <v>490264492.05000001</v>
      </c>
      <c r="Q664" s="187">
        <f t="shared" si="21"/>
        <v>6256157475.5500002</v>
      </c>
    </row>
    <row r="665" spans="1:17" x14ac:dyDescent="0.2">
      <c r="A665" s="113" t="s">
        <v>1326</v>
      </c>
      <c r="B665" s="20" t="s">
        <v>1332</v>
      </c>
      <c r="C665" s="21" t="s">
        <v>1328</v>
      </c>
      <c r="D665" s="21" t="s">
        <v>1333</v>
      </c>
      <c r="E665" s="84" t="s">
        <v>15</v>
      </c>
      <c r="F665" s="180">
        <v>23124</v>
      </c>
      <c r="G665" s="181">
        <v>1161722.4023095251</v>
      </c>
      <c r="H665" s="203">
        <v>26863668832</v>
      </c>
      <c r="I665" s="186">
        <v>10973479609</v>
      </c>
      <c r="J665" s="175">
        <v>2</v>
      </c>
      <c r="K665" s="175">
        <f t="shared" si="20"/>
        <v>10973479611</v>
      </c>
      <c r="L665" s="187">
        <v>0</v>
      </c>
      <c r="M665" s="96">
        <v>299393667.80000001</v>
      </c>
      <c r="N665" s="187">
        <v>0</v>
      </c>
      <c r="O665" s="96">
        <v>0</v>
      </c>
      <c r="P665" s="176">
        <v>1301808252.6199999</v>
      </c>
      <c r="Q665" s="187">
        <f t="shared" si="21"/>
        <v>14288987300.580002</v>
      </c>
    </row>
    <row r="666" spans="1:17" x14ac:dyDescent="0.2">
      <c r="A666" s="113" t="s">
        <v>1326</v>
      </c>
      <c r="B666" s="20" t="s">
        <v>1334</v>
      </c>
      <c r="C666" s="21" t="s">
        <v>1328</v>
      </c>
      <c r="D666" s="21" t="s">
        <v>1335</v>
      </c>
      <c r="E666" s="84" t="s">
        <v>15</v>
      </c>
      <c r="F666" s="180">
        <v>26851</v>
      </c>
      <c r="G666" s="181">
        <v>1145916.7527366511</v>
      </c>
      <c r="H666" s="203">
        <v>30769010728</v>
      </c>
      <c r="I666" s="186">
        <v>11666456189</v>
      </c>
      <c r="J666" s="175">
        <v>1</v>
      </c>
      <c r="K666" s="175">
        <f t="shared" si="20"/>
        <v>11666456190</v>
      </c>
      <c r="L666" s="187">
        <v>0</v>
      </c>
      <c r="M666" s="96">
        <v>269814037.80000001</v>
      </c>
      <c r="N666" s="187">
        <v>0</v>
      </c>
      <c r="O666" s="96">
        <v>0</v>
      </c>
      <c r="P666" s="176">
        <v>1381635628.1400001</v>
      </c>
      <c r="Q666" s="187">
        <f t="shared" si="21"/>
        <v>17451104872.060001</v>
      </c>
    </row>
    <row r="667" spans="1:17" x14ac:dyDescent="0.2">
      <c r="A667" s="113" t="s">
        <v>1326</v>
      </c>
      <c r="B667" s="20" t="s">
        <v>1336</v>
      </c>
      <c r="C667" s="21" t="s">
        <v>1328</v>
      </c>
      <c r="D667" s="21" t="s">
        <v>1337</v>
      </c>
      <c r="E667" s="84" t="s">
        <v>15</v>
      </c>
      <c r="F667" s="180">
        <v>8510</v>
      </c>
      <c r="G667" s="181">
        <v>1239089.335542887</v>
      </c>
      <c r="H667" s="203">
        <v>10544650246</v>
      </c>
      <c r="I667" s="186">
        <v>3726739782</v>
      </c>
      <c r="J667" s="175">
        <v>3</v>
      </c>
      <c r="K667" s="175">
        <f t="shared" si="20"/>
        <v>3726739785</v>
      </c>
      <c r="L667" s="187">
        <v>0</v>
      </c>
      <c r="M667" s="96">
        <v>83774368.799999997</v>
      </c>
      <c r="N667" s="187">
        <v>0</v>
      </c>
      <c r="O667" s="96">
        <v>0</v>
      </c>
      <c r="P667" s="176">
        <v>445167208.47000003</v>
      </c>
      <c r="Q667" s="187">
        <f t="shared" si="21"/>
        <v>6288968883.7299995</v>
      </c>
    </row>
    <row r="668" spans="1:17" x14ac:dyDescent="0.2">
      <c r="A668" s="113" t="s">
        <v>1326</v>
      </c>
      <c r="B668" s="20" t="s">
        <v>1338</v>
      </c>
      <c r="C668" s="21" t="s">
        <v>1328</v>
      </c>
      <c r="D668" s="21" t="s">
        <v>1339</v>
      </c>
      <c r="E668" s="84" t="s">
        <v>15</v>
      </c>
      <c r="F668" s="180">
        <v>18777</v>
      </c>
      <c r="G668" s="181">
        <v>1113473.5484800569</v>
      </c>
      <c r="H668" s="203">
        <v>20907692820</v>
      </c>
      <c r="I668" s="186">
        <v>8222177982</v>
      </c>
      <c r="J668" s="175">
        <v>0</v>
      </c>
      <c r="K668" s="175">
        <f t="shared" si="20"/>
        <v>8222177982</v>
      </c>
      <c r="L668" s="187">
        <v>0</v>
      </c>
      <c r="M668" s="96">
        <v>188178286.59999999</v>
      </c>
      <c r="N668" s="187">
        <v>0</v>
      </c>
      <c r="O668" s="96">
        <v>0</v>
      </c>
      <c r="P668" s="176">
        <v>973634801.65999997</v>
      </c>
      <c r="Q668" s="187">
        <f t="shared" si="21"/>
        <v>11523701749.74</v>
      </c>
    </row>
    <row r="669" spans="1:17" x14ac:dyDescent="0.2">
      <c r="A669" s="113" t="s">
        <v>1326</v>
      </c>
      <c r="B669" s="20" t="s">
        <v>1340</v>
      </c>
      <c r="C669" s="21" t="s">
        <v>1328</v>
      </c>
      <c r="D669" s="21" t="s">
        <v>1341</v>
      </c>
      <c r="E669" s="84" t="s">
        <v>15</v>
      </c>
      <c r="F669" s="180">
        <v>87742</v>
      </c>
      <c r="G669" s="181">
        <v>1176995.6392484717</v>
      </c>
      <c r="H669" s="203">
        <v>103271951379</v>
      </c>
      <c r="I669" s="186">
        <v>37258364624</v>
      </c>
      <c r="J669" s="175">
        <v>2</v>
      </c>
      <c r="K669" s="175">
        <f t="shared" si="20"/>
        <v>37258364626</v>
      </c>
      <c r="L669" s="187">
        <v>0</v>
      </c>
      <c r="M669" s="96">
        <v>1125191145.8</v>
      </c>
      <c r="N669" s="187">
        <v>0</v>
      </c>
      <c r="O669" s="96">
        <v>1477905512</v>
      </c>
      <c r="P669" s="176">
        <v>4431974420.5699997</v>
      </c>
      <c r="Q669" s="187">
        <f t="shared" si="21"/>
        <v>58978515674.629997</v>
      </c>
    </row>
    <row r="670" spans="1:17" x14ac:dyDescent="0.2">
      <c r="A670" s="113" t="s">
        <v>1326</v>
      </c>
      <c r="B670" s="20" t="s">
        <v>1342</v>
      </c>
      <c r="C670" s="21" t="s">
        <v>1328</v>
      </c>
      <c r="D670" s="21" t="s">
        <v>93</v>
      </c>
      <c r="E670" s="84" t="s">
        <v>15</v>
      </c>
      <c r="F670" s="180">
        <v>9502</v>
      </c>
      <c r="G670" s="181">
        <v>1350438.0967719501</v>
      </c>
      <c r="H670" s="203">
        <v>12831862796</v>
      </c>
      <c r="I670" s="186">
        <v>4182599954</v>
      </c>
      <c r="J670" s="175">
        <v>0</v>
      </c>
      <c r="K670" s="175">
        <f t="shared" si="20"/>
        <v>4182599954</v>
      </c>
      <c r="L670" s="187">
        <v>0</v>
      </c>
      <c r="M670" s="96">
        <v>92389904.799999997</v>
      </c>
      <c r="N670" s="187">
        <v>0</v>
      </c>
      <c r="O670" s="96">
        <v>0</v>
      </c>
      <c r="P670" s="176">
        <v>505245083.94999999</v>
      </c>
      <c r="Q670" s="187">
        <f t="shared" si="21"/>
        <v>8051627853.25</v>
      </c>
    </row>
    <row r="671" spans="1:17" x14ac:dyDescent="0.2">
      <c r="A671" s="113" t="s">
        <v>1326</v>
      </c>
      <c r="B671" s="20" t="s">
        <v>1343</v>
      </c>
      <c r="C671" s="21" t="s">
        <v>1328</v>
      </c>
      <c r="D671" s="21" t="s">
        <v>1344</v>
      </c>
      <c r="E671" s="84" t="s">
        <v>15</v>
      </c>
      <c r="F671" s="180">
        <v>58486</v>
      </c>
      <c r="G671" s="181">
        <v>1208831.7271374136</v>
      </c>
      <c r="H671" s="203">
        <v>70699732394</v>
      </c>
      <c r="I671" s="186">
        <v>25325087887</v>
      </c>
      <c r="J671" s="175">
        <v>2</v>
      </c>
      <c r="K671" s="175">
        <f t="shared" si="20"/>
        <v>25325087889</v>
      </c>
      <c r="L671" s="187">
        <v>0</v>
      </c>
      <c r="M671" s="96">
        <v>661768389.79999995</v>
      </c>
      <c r="N671" s="187">
        <v>0</v>
      </c>
      <c r="O671" s="96">
        <v>0</v>
      </c>
      <c r="P671" s="176">
        <v>3009595729.3499999</v>
      </c>
      <c r="Q671" s="187">
        <f t="shared" si="21"/>
        <v>41703280385.850006</v>
      </c>
    </row>
    <row r="672" spans="1:17" x14ac:dyDescent="0.2">
      <c r="A672" s="113" t="s">
        <v>1326</v>
      </c>
      <c r="B672" s="20" t="s">
        <v>1345</v>
      </c>
      <c r="C672" s="21" t="s">
        <v>1328</v>
      </c>
      <c r="D672" s="21" t="s">
        <v>1346</v>
      </c>
      <c r="E672" s="84" t="s">
        <v>18</v>
      </c>
      <c r="F672" s="180">
        <v>15185</v>
      </c>
      <c r="G672" s="181">
        <v>1396695.7437797931</v>
      </c>
      <c r="H672" s="203">
        <v>21208824870</v>
      </c>
      <c r="I672" s="186">
        <v>6698339612</v>
      </c>
      <c r="J672" s="175">
        <v>4</v>
      </c>
      <c r="K672" s="175">
        <f t="shared" si="20"/>
        <v>6698339616</v>
      </c>
      <c r="L672" s="187">
        <v>0</v>
      </c>
      <c r="M672" s="96">
        <v>155930895</v>
      </c>
      <c r="N672" s="187">
        <v>0</v>
      </c>
      <c r="O672" s="96">
        <v>0</v>
      </c>
      <c r="P672" s="176">
        <v>808381767.12</v>
      </c>
      <c r="Q672" s="187">
        <f t="shared" si="21"/>
        <v>13546172591.880001</v>
      </c>
    </row>
    <row r="673" spans="1:17" x14ac:dyDescent="0.2">
      <c r="A673" s="113" t="s">
        <v>1326</v>
      </c>
      <c r="B673" s="20" t="s">
        <v>1347</v>
      </c>
      <c r="C673" s="21" t="s">
        <v>1328</v>
      </c>
      <c r="D673" s="21" t="s">
        <v>1348</v>
      </c>
      <c r="E673" s="84" t="s">
        <v>15</v>
      </c>
      <c r="F673" s="180">
        <v>15206</v>
      </c>
      <c r="G673" s="181">
        <v>1122779.5422881281</v>
      </c>
      <c r="H673" s="203">
        <v>17072985721</v>
      </c>
      <c r="I673" s="186">
        <v>6647569619</v>
      </c>
      <c r="J673" s="175">
        <v>2</v>
      </c>
      <c r="K673" s="175">
        <f t="shared" si="20"/>
        <v>6647569621</v>
      </c>
      <c r="L673" s="187">
        <v>0</v>
      </c>
      <c r="M673" s="96">
        <v>150379778.80000001</v>
      </c>
      <c r="N673" s="187">
        <v>0</v>
      </c>
      <c r="O673" s="96">
        <v>0</v>
      </c>
      <c r="P673" s="176">
        <v>789720822.19000006</v>
      </c>
      <c r="Q673" s="187">
        <f t="shared" si="21"/>
        <v>9485315499.0100002</v>
      </c>
    </row>
    <row r="674" spans="1:17" x14ac:dyDescent="0.2">
      <c r="A674" s="113" t="s">
        <v>1326</v>
      </c>
      <c r="B674" s="20" t="s">
        <v>1349</v>
      </c>
      <c r="C674" s="21" t="s">
        <v>1328</v>
      </c>
      <c r="D674" s="21" t="s">
        <v>1350</v>
      </c>
      <c r="E674" s="84" t="s">
        <v>15</v>
      </c>
      <c r="F674" s="180">
        <v>65188</v>
      </c>
      <c r="G674" s="181">
        <v>1150099.9131982862</v>
      </c>
      <c r="H674" s="203">
        <v>74972713142</v>
      </c>
      <c r="I674" s="186">
        <v>29511673062</v>
      </c>
      <c r="J674" s="175">
        <v>1</v>
      </c>
      <c r="K674" s="175">
        <f t="shared" si="20"/>
        <v>29511673063</v>
      </c>
      <c r="L674" s="187">
        <v>0</v>
      </c>
      <c r="M674" s="96">
        <v>716073320</v>
      </c>
      <c r="N674" s="187">
        <v>0</v>
      </c>
      <c r="O674" s="96">
        <v>0</v>
      </c>
      <c r="P674" s="176">
        <v>3506339716.1599998</v>
      </c>
      <c r="Q674" s="187">
        <f t="shared" si="21"/>
        <v>41238627042.839996</v>
      </c>
    </row>
    <row r="675" spans="1:17" x14ac:dyDescent="0.2">
      <c r="A675" s="113" t="s">
        <v>1326</v>
      </c>
      <c r="B675" s="20" t="s">
        <v>1351</v>
      </c>
      <c r="C675" s="21" t="s">
        <v>1328</v>
      </c>
      <c r="D675" s="21" t="s">
        <v>1352</v>
      </c>
      <c r="E675" s="84" t="s">
        <v>15</v>
      </c>
      <c r="F675" s="180">
        <v>24166</v>
      </c>
      <c r="G675" s="181">
        <v>1317534.6662044737</v>
      </c>
      <c r="H675" s="203">
        <v>31839542744</v>
      </c>
      <c r="I675" s="186">
        <v>10446832973</v>
      </c>
      <c r="J675" s="175">
        <v>2</v>
      </c>
      <c r="K675" s="175">
        <f t="shared" si="20"/>
        <v>10446832975</v>
      </c>
      <c r="L675" s="187">
        <v>0</v>
      </c>
      <c r="M675" s="96">
        <v>279286627.80000001</v>
      </c>
      <c r="N675" s="187">
        <v>0</v>
      </c>
      <c r="O675" s="96">
        <v>0</v>
      </c>
      <c r="P675" s="176">
        <v>1244425846.96</v>
      </c>
      <c r="Q675" s="187">
        <f t="shared" si="21"/>
        <v>19868997294.240002</v>
      </c>
    </row>
    <row r="676" spans="1:17" x14ac:dyDescent="0.2">
      <c r="A676" s="113" t="s">
        <v>1326</v>
      </c>
      <c r="B676" s="20" t="s">
        <v>1353</v>
      </c>
      <c r="C676" s="21" t="s">
        <v>1328</v>
      </c>
      <c r="D676" s="21" t="s">
        <v>1354</v>
      </c>
      <c r="E676" s="84" t="s">
        <v>15</v>
      </c>
      <c r="F676" s="180">
        <v>20271</v>
      </c>
      <c r="G676" s="181">
        <v>1116759.6871291194</v>
      </c>
      <c r="H676" s="203">
        <v>22637835618</v>
      </c>
      <c r="I676" s="186">
        <v>8624851208</v>
      </c>
      <c r="J676" s="175">
        <v>0</v>
      </c>
      <c r="K676" s="175">
        <f t="shared" si="20"/>
        <v>8624851208</v>
      </c>
      <c r="L676" s="187">
        <v>0</v>
      </c>
      <c r="M676" s="96">
        <v>212795455</v>
      </c>
      <c r="N676" s="187">
        <v>0</v>
      </c>
      <c r="O676" s="96">
        <v>0</v>
      </c>
      <c r="P676" s="176">
        <v>1020857359.52</v>
      </c>
      <c r="Q676" s="187">
        <f t="shared" si="21"/>
        <v>12779331595.48</v>
      </c>
    </row>
    <row r="677" spans="1:17" x14ac:dyDescent="0.2">
      <c r="A677" s="113" t="s">
        <v>1326</v>
      </c>
      <c r="B677" s="20" t="s">
        <v>1355</v>
      </c>
      <c r="C677" s="21" t="s">
        <v>1328</v>
      </c>
      <c r="D677" s="21" t="s">
        <v>1356</v>
      </c>
      <c r="E677" s="84" t="s">
        <v>18</v>
      </c>
      <c r="F677" s="180">
        <v>8212</v>
      </c>
      <c r="G677" s="181">
        <v>1395428.6332854757</v>
      </c>
      <c r="H677" s="203">
        <v>11459259937</v>
      </c>
      <c r="I677" s="186">
        <v>3633319689</v>
      </c>
      <c r="J677" s="175">
        <v>0</v>
      </c>
      <c r="K677" s="175">
        <f t="shared" si="20"/>
        <v>3633319689</v>
      </c>
      <c r="L677" s="187">
        <v>0</v>
      </c>
      <c r="M677" s="96">
        <v>81672967.400000006</v>
      </c>
      <c r="N677" s="187">
        <v>0</v>
      </c>
      <c r="O677" s="96">
        <v>0</v>
      </c>
      <c r="P677" s="176">
        <v>432467398.72000003</v>
      </c>
      <c r="Q677" s="187">
        <f t="shared" si="21"/>
        <v>7311799881.8800001</v>
      </c>
    </row>
    <row r="678" spans="1:17" x14ac:dyDescent="0.2">
      <c r="A678" s="113" t="s">
        <v>1326</v>
      </c>
      <c r="B678" s="20" t="s">
        <v>1357</v>
      </c>
      <c r="C678" s="21" t="s">
        <v>1328</v>
      </c>
      <c r="D678" s="21" t="s">
        <v>1358</v>
      </c>
      <c r="E678" s="84" t="s">
        <v>18</v>
      </c>
      <c r="F678" s="180">
        <v>10261</v>
      </c>
      <c r="G678" s="181">
        <v>1267184.027147718</v>
      </c>
      <c r="H678" s="203">
        <v>13002575303</v>
      </c>
      <c r="I678" s="186">
        <v>4497553903</v>
      </c>
      <c r="J678" s="175">
        <v>1</v>
      </c>
      <c r="K678" s="175">
        <f t="shared" si="20"/>
        <v>4497553904</v>
      </c>
      <c r="L678" s="187">
        <v>0</v>
      </c>
      <c r="M678" s="96">
        <v>104935771.59999999</v>
      </c>
      <c r="N678" s="187">
        <v>0</v>
      </c>
      <c r="O678" s="96">
        <v>0</v>
      </c>
      <c r="P678" s="176">
        <v>533495681.13</v>
      </c>
      <c r="Q678" s="187">
        <f t="shared" si="21"/>
        <v>7866589946.2699995</v>
      </c>
    </row>
    <row r="679" spans="1:17" x14ac:dyDescent="0.2">
      <c r="A679" s="113" t="s">
        <v>1326</v>
      </c>
      <c r="B679" s="20" t="s">
        <v>1359</v>
      </c>
      <c r="C679" s="21" t="s">
        <v>1328</v>
      </c>
      <c r="D679" s="21" t="s">
        <v>1360</v>
      </c>
      <c r="E679" s="84" t="s">
        <v>15</v>
      </c>
      <c r="F679" s="180">
        <v>33904</v>
      </c>
      <c r="G679" s="181">
        <v>1233250.8327223433</v>
      </c>
      <c r="H679" s="203">
        <v>41812136233</v>
      </c>
      <c r="I679" s="186">
        <v>14791628580</v>
      </c>
      <c r="J679" s="175">
        <v>3</v>
      </c>
      <c r="K679" s="175">
        <f t="shared" si="20"/>
        <v>14791628583</v>
      </c>
      <c r="L679" s="187">
        <v>0</v>
      </c>
      <c r="M679" s="96">
        <v>338618504.60000002</v>
      </c>
      <c r="N679" s="187">
        <v>0</v>
      </c>
      <c r="O679" s="96">
        <v>0</v>
      </c>
      <c r="P679" s="176">
        <v>1750396634.3199999</v>
      </c>
      <c r="Q679" s="187">
        <f t="shared" si="21"/>
        <v>24931492511.080002</v>
      </c>
    </row>
    <row r="680" spans="1:17" x14ac:dyDescent="0.2">
      <c r="A680" s="113" t="s">
        <v>1326</v>
      </c>
      <c r="B680" s="20" t="s">
        <v>1361</v>
      </c>
      <c r="C680" s="21" t="s">
        <v>1328</v>
      </c>
      <c r="D680" s="21" t="s">
        <v>1362</v>
      </c>
      <c r="E680" s="84" t="s">
        <v>15</v>
      </c>
      <c r="F680" s="180">
        <v>52952</v>
      </c>
      <c r="G680" s="181">
        <v>1195713.345662161</v>
      </c>
      <c r="H680" s="203">
        <v>63315413080</v>
      </c>
      <c r="I680" s="186">
        <v>22950296681</v>
      </c>
      <c r="J680" s="175">
        <v>0</v>
      </c>
      <c r="K680" s="175">
        <f t="shared" si="20"/>
        <v>22950296681</v>
      </c>
      <c r="L680" s="187">
        <v>0</v>
      </c>
      <c r="M680" s="96">
        <v>607323217.20000005</v>
      </c>
      <c r="N680" s="187">
        <v>0</v>
      </c>
      <c r="O680" s="96">
        <v>0</v>
      </c>
      <c r="P680" s="176">
        <v>2736834917.6399999</v>
      </c>
      <c r="Q680" s="187">
        <f t="shared" si="21"/>
        <v>37020958264.160004</v>
      </c>
    </row>
    <row r="681" spans="1:17" x14ac:dyDescent="0.2">
      <c r="A681" s="113" t="s">
        <v>1326</v>
      </c>
      <c r="B681" s="20" t="s">
        <v>1363</v>
      </c>
      <c r="C681" s="21" t="s">
        <v>1328</v>
      </c>
      <c r="D681" s="21" t="s">
        <v>1364</v>
      </c>
      <c r="E681" s="84" t="s">
        <v>15</v>
      </c>
      <c r="F681" s="180">
        <v>23714</v>
      </c>
      <c r="G681" s="181">
        <v>1155350.5611881316</v>
      </c>
      <c r="H681" s="203">
        <v>27397983209</v>
      </c>
      <c r="I681" s="186">
        <v>10376938680</v>
      </c>
      <c r="J681" s="175">
        <v>4</v>
      </c>
      <c r="K681" s="175">
        <f t="shared" si="20"/>
        <v>10376938684</v>
      </c>
      <c r="L681" s="187">
        <v>0</v>
      </c>
      <c r="M681" s="96">
        <v>230505793.40000001</v>
      </c>
      <c r="N681" s="187">
        <v>0</v>
      </c>
      <c r="O681" s="96">
        <v>0</v>
      </c>
      <c r="P681" s="176">
        <v>1229859942.72</v>
      </c>
      <c r="Q681" s="187">
        <f t="shared" si="21"/>
        <v>15560678788.880001</v>
      </c>
    </row>
    <row r="682" spans="1:17" x14ac:dyDescent="0.2">
      <c r="A682" s="113" t="s">
        <v>1326</v>
      </c>
      <c r="B682" s="20" t="s">
        <v>1365</v>
      </c>
      <c r="C682" s="21" t="s">
        <v>1328</v>
      </c>
      <c r="D682" s="21" t="s">
        <v>1366</v>
      </c>
      <c r="E682" s="84" t="s">
        <v>15</v>
      </c>
      <c r="F682" s="180">
        <v>6940</v>
      </c>
      <c r="G682" s="181">
        <v>1242440.9043665715</v>
      </c>
      <c r="H682" s="203">
        <v>8622539877</v>
      </c>
      <c r="I682" s="186">
        <v>3042071898</v>
      </c>
      <c r="J682" s="175">
        <v>2</v>
      </c>
      <c r="K682" s="175">
        <f t="shared" si="20"/>
        <v>3042071900</v>
      </c>
      <c r="L682" s="187">
        <v>0</v>
      </c>
      <c r="M682" s="96">
        <v>67968021.599999994</v>
      </c>
      <c r="N682" s="187">
        <v>0</v>
      </c>
      <c r="O682" s="96">
        <v>0</v>
      </c>
      <c r="P682" s="176">
        <v>362333347.37</v>
      </c>
      <c r="Q682" s="187">
        <f t="shared" si="21"/>
        <v>5150166608.0300007</v>
      </c>
    </row>
    <row r="683" spans="1:17" x14ac:dyDescent="0.2">
      <c r="A683" s="113" t="s">
        <v>1326</v>
      </c>
      <c r="B683" s="20" t="s">
        <v>1367</v>
      </c>
      <c r="C683" s="21" t="s">
        <v>1328</v>
      </c>
      <c r="D683" s="21" t="s">
        <v>1368</v>
      </c>
      <c r="E683" s="84" t="s">
        <v>18</v>
      </c>
      <c r="F683" s="180">
        <v>13348</v>
      </c>
      <c r="G683" s="181">
        <v>1286337.8807681492</v>
      </c>
      <c r="H683" s="203">
        <v>17170038033</v>
      </c>
      <c r="I683" s="186">
        <v>5770778867</v>
      </c>
      <c r="J683" s="175">
        <v>3</v>
      </c>
      <c r="K683" s="175">
        <f t="shared" si="20"/>
        <v>5770778870</v>
      </c>
      <c r="L683" s="187">
        <v>0</v>
      </c>
      <c r="M683" s="96">
        <v>139533902.19999999</v>
      </c>
      <c r="N683" s="187">
        <v>0</v>
      </c>
      <c r="O683" s="96">
        <v>0</v>
      </c>
      <c r="P683" s="176">
        <v>684545663.13999999</v>
      </c>
      <c r="Q683" s="187">
        <f t="shared" si="21"/>
        <v>10575179597.66</v>
      </c>
    </row>
    <row r="684" spans="1:17" x14ac:dyDescent="0.2">
      <c r="A684" s="113" t="s">
        <v>1326</v>
      </c>
      <c r="B684" s="20" t="s">
        <v>1369</v>
      </c>
      <c r="C684" s="21" t="s">
        <v>1328</v>
      </c>
      <c r="D684" s="21" t="s">
        <v>694</v>
      </c>
      <c r="E684" s="84" t="s">
        <v>15</v>
      </c>
      <c r="F684" s="180">
        <v>8526</v>
      </c>
      <c r="G684" s="181">
        <v>1253764.2231836715</v>
      </c>
      <c r="H684" s="203">
        <v>10689593767</v>
      </c>
      <c r="I684" s="186">
        <v>3696785636</v>
      </c>
      <c r="J684" s="175">
        <v>1</v>
      </c>
      <c r="K684" s="175">
        <f t="shared" si="20"/>
        <v>3696785637</v>
      </c>
      <c r="L684" s="187">
        <v>0</v>
      </c>
      <c r="M684" s="96">
        <v>87202688.599999994</v>
      </c>
      <c r="N684" s="187">
        <v>0</v>
      </c>
      <c r="O684" s="96">
        <v>0</v>
      </c>
      <c r="P684" s="176">
        <v>443508457.81</v>
      </c>
      <c r="Q684" s="187">
        <f t="shared" si="21"/>
        <v>6462096983.5900002</v>
      </c>
    </row>
    <row r="685" spans="1:17" x14ac:dyDescent="0.2">
      <c r="A685" s="113" t="s">
        <v>1326</v>
      </c>
      <c r="B685" s="20" t="s">
        <v>1370</v>
      </c>
      <c r="C685" s="21" t="s">
        <v>1328</v>
      </c>
      <c r="D685" s="21" t="s">
        <v>1371</v>
      </c>
      <c r="E685" s="84" t="s">
        <v>18</v>
      </c>
      <c r="F685" s="180">
        <v>19366</v>
      </c>
      <c r="G685" s="181">
        <v>1420301.2141919397</v>
      </c>
      <c r="H685" s="203">
        <v>27505553315</v>
      </c>
      <c r="I685" s="186">
        <v>8374830384</v>
      </c>
      <c r="J685" s="175">
        <v>0</v>
      </c>
      <c r="K685" s="175">
        <f t="shared" si="20"/>
        <v>8374830384</v>
      </c>
      <c r="L685" s="187">
        <v>0</v>
      </c>
      <c r="M685" s="96">
        <v>206941207.80000001</v>
      </c>
      <c r="N685" s="187">
        <v>0</v>
      </c>
      <c r="O685" s="96">
        <v>0</v>
      </c>
      <c r="P685" s="176">
        <v>993902661.28999996</v>
      </c>
      <c r="Q685" s="187">
        <f t="shared" si="21"/>
        <v>17929879061.91</v>
      </c>
    </row>
    <row r="686" spans="1:17" x14ac:dyDescent="0.2">
      <c r="A686" s="113" t="s">
        <v>1326</v>
      </c>
      <c r="B686" s="20" t="s">
        <v>1372</v>
      </c>
      <c r="C686" s="21" t="s">
        <v>1328</v>
      </c>
      <c r="D686" s="21" t="s">
        <v>1373</v>
      </c>
      <c r="E686" s="84" t="s">
        <v>18</v>
      </c>
      <c r="F686" s="180">
        <v>9287</v>
      </c>
      <c r="G686" s="181">
        <v>1361017.6847613431</v>
      </c>
      <c r="H686" s="203">
        <v>12639771239</v>
      </c>
      <c r="I686" s="186">
        <v>4037018969</v>
      </c>
      <c r="J686" s="175">
        <v>2</v>
      </c>
      <c r="K686" s="175">
        <f t="shared" si="20"/>
        <v>4037018971</v>
      </c>
      <c r="L686" s="187">
        <v>0</v>
      </c>
      <c r="M686" s="96">
        <v>86734796.400000006</v>
      </c>
      <c r="N686" s="187">
        <v>0</v>
      </c>
      <c r="O686" s="96">
        <v>0</v>
      </c>
      <c r="P686" s="176">
        <v>478860581.25999999</v>
      </c>
      <c r="Q686" s="187">
        <f t="shared" si="21"/>
        <v>8037156890.3400002</v>
      </c>
    </row>
    <row r="687" spans="1:17" x14ac:dyDescent="0.2">
      <c r="A687" s="113" t="s">
        <v>1326</v>
      </c>
      <c r="B687" s="20" t="s">
        <v>1374</v>
      </c>
      <c r="C687" s="21" t="s">
        <v>1328</v>
      </c>
      <c r="D687" s="21" t="s">
        <v>1375</v>
      </c>
      <c r="E687" s="84" t="s">
        <v>15</v>
      </c>
      <c r="F687" s="180">
        <v>20209</v>
      </c>
      <c r="G687" s="181">
        <v>1163174.3163046474</v>
      </c>
      <c r="H687" s="203">
        <v>23506589759</v>
      </c>
      <c r="I687" s="186">
        <v>8790024507</v>
      </c>
      <c r="J687" s="175">
        <v>0</v>
      </c>
      <c r="K687" s="175">
        <f t="shared" si="20"/>
        <v>8790024507</v>
      </c>
      <c r="L687" s="187">
        <v>0</v>
      </c>
      <c r="M687" s="96">
        <v>197662274.40000001</v>
      </c>
      <c r="N687" s="187">
        <v>0</v>
      </c>
      <c r="O687" s="96">
        <v>0</v>
      </c>
      <c r="P687" s="176">
        <v>1055742959.35</v>
      </c>
      <c r="Q687" s="187">
        <f t="shared" si="21"/>
        <v>13463160018.25</v>
      </c>
    </row>
    <row r="688" spans="1:17" x14ac:dyDescent="0.2">
      <c r="A688" s="113" t="s">
        <v>1326</v>
      </c>
      <c r="B688" s="20" t="s">
        <v>1376</v>
      </c>
      <c r="C688" s="21" t="s">
        <v>1328</v>
      </c>
      <c r="D688" s="21" t="s">
        <v>1377</v>
      </c>
      <c r="E688" s="84" t="s">
        <v>15</v>
      </c>
      <c r="F688" s="180">
        <v>9643</v>
      </c>
      <c r="G688" s="181">
        <v>1170489.0067286217</v>
      </c>
      <c r="H688" s="203">
        <v>11287025492</v>
      </c>
      <c r="I688" s="186">
        <v>4193888533</v>
      </c>
      <c r="J688" s="175">
        <v>3</v>
      </c>
      <c r="K688" s="175">
        <f t="shared" si="20"/>
        <v>4193888536</v>
      </c>
      <c r="L688" s="187">
        <v>0</v>
      </c>
      <c r="M688" s="96">
        <v>102709500.40000001</v>
      </c>
      <c r="N688" s="187">
        <v>0</v>
      </c>
      <c r="O688" s="96">
        <v>0</v>
      </c>
      <c r="P688" s="176">
        <v>500994535.38</v>
      </c>
      <c r="Q688" s="187">
        <f t="shared" si="21"/>
        <v>6489432920.2200003</v>
      </c>
    </row>
    <row r="689" spans="1:17" x14ac:dyDescent="0.2">
      <c r="A689" s="113" t="s">
        <v>1326</v>
      </c>
      <c r="B689" s="20" t="s">
        <v>1378</v>
      </c>
      <c r="C689" s="21" t="s">
        <v>1328</v>
      </c>
      <c r="D689" s="21" t="s">
        <v>1379</v>
      </c>
      <c r="E689" s="84" t="s">
        <v>15</v>
      </c>
      <c r="F689" s="180">
        <v>17990</v>
      </c>
      <c r="G689" s="181">
        <v>1163948.6525289018</v>
      </c>
      <c r="H689" s="203">
        <v>20939436259</v>
      </c>
      <c r="I689" s="186">
        <v>7787821155</v>
      </c>
      <c r="J689" s="175">
        <v>2</v>
      </c>
      <c r="K689" s="175">
        <f t="shared" si="20"/>
        <v>7787821157</v>
      </c>
      <c r="L689" s="187">
        <v>0</v>
      </c>
      <c r="M689" s="96">
        <v>178288324.19999999</v>
      </c>
      <c r="N689" s="187">
        <v>0</v>
      </c>
      <c r="O689" s="96">
        <v>0</v>
      </c>
      <c r="P689" s="176">
        <v>929418729.37</v>
      </c>
      <c r="Q689" s="187">
        <f t="shared" si="21"/>
        <v>12043908048.43</v>
      </c>
    </row>
    <row r="690" spans="1:17" x14ac:dyDescent="0.2">
      <c r="A690" s="113" t="s">
        <v>1326</v>
      </c>
      <c r="B690" s="20" t="s">
        <v>1380</v>
      </c>
      <c r="C690" s="21" t="s">
        <v>1328</v>
      </c>
      <c r="D690" s="21" t="s">
        <v>1381</v>
      </c>
      <c r="E690" s="84" t="s">
        <v>15</v>
      </c>
      <c r="F690" s="180">
        <v>11145</v>
      </c>
      <c r="G690" s="181">
        <v>1225206.5508724651</v>
      </c>
      <c r="H690" s="203">
        <v>13654927010</v>
      </c>
      <c r="I690" s="186">
        <v>4757769229</v>
      </c>
      <c r="J690" s="175">
        <v>0</v>
      </c>
      <c r="K690" s="175">
        <f t="shared" si="20"/>
        <v>4757769229</v>
      </c>
      <c r="L690" s="187">
        <v>0</v>
      </c>
      <c r="M690" s="96">
        <v>105017472.40000001</v>
      </c>
      <c r="N690" s="187">
        <v>0</v>
      </c>
      <c r="O690" s="96">
        <v>0</v>
      </c>
      <c r="P690" s="176">
        <v>564752763.88999999</v>
      </c>
      <c r="Q690" s="187">
        <f t="shared" si="21"/>
        <v>8227387544.71</v>
      </c>
    </row>
    <row r="691" spans="1:17" x14ac:dyDescent="0.2">
      <c r="A691" s="113" t="s">
        <v>1326</v>
      </c>
      <c r="B691" s="20" t="s">
        <v>1382</v>
      </c>
      <c r="C691" s="21" t="s">
        <v>1328</v>
      </c>
      <c r="D691" s="21" t="s">
        <v>1383</v>
      </c>
      <c r="E691" s="84" t="s">
        <v>18</v>
      </c>
      <c r="F691" s="180">
        <v>8514</v>
      </c>
      <c r="G691" s="181">
        <v>1287825.323846983</v>
      </c>
      <c r="H691" s="203">
        <v>10964544808</v>
      </c>
      <c r="I691" s="186">
        <v>3707227042</v>
      </c>
      <c r="J691" s="175">
        <v>0</v>
      </c>
      <c r="K691" s="175">
        <f t="shared" si="20"/>
        <v>3707227042</v>
      </c>
      <c r="L691" s="187">
        <v>0</v>
      </c>
      <c r="M691" s="96">
        <v>82096247</v>
      </c>
      <c r="N691" s="187">
        <v>0</v>
      </c>
      <c r="O691" s="96">
        <v>0</v>
      </c>
      <c r="P691" s="176">
        <v>439620760.94999999</v>
      </c>
      <c r="Q691" s="187">
        <f t="shared" si="21"/>
        <v>6735600758.0500002</v>
      </c>
    </row>
    <row r="692" spans="1:17" x14ac:dyDescent="0.2">
      <c r="A692" s="113" t="s">
        <v>1326</v>
      </c>
      <c r="B692" s="20" t="s">
        <v>1384</v>
      </c>
      <c r="C692" s="21" t="s">
        <v>1328</v>
      </c>
      <c r="D692" s="21" t="s">
        <v>1385</v>
      </c>
      <c r="E692" s="84" t="s">
        <v>15</v>
      </c>
      <c r="F692" s="180">
        <v>39637</v>
      </c>
      <c r="G692" s="181">
        <v>1130491.4566742929</v>
      </c>
      <c r="H692" s="203">
        <v>44809289869</v>
      </c>
      <c r="I692" s="186">
        <v>16987792363</v>
      </c>
      <c r="J692" s="175">
        <v>0</v>
      </c>
      <c r="K692" s="175">
        <f t="shared" si="20"/>
        <v>16987792363</v>
      </c>
      <c r="L692" s="187">
        <v>0</v>
      </c>
      <c r="M692" s="96">
        <v>404300821.19999999</v>
      </c>
      <c r="N692" s="187">
        <v>0</v>
      </c>
      <c r="O692" s="96">
        <v>0</v>
      </c>
      <c r="P692" s="176">
        <v>2024557016.9000001</v>
      </c>
      <c r="Q692" s="187">
        <f t="shared" si="21"/>
        <v>25392639667.899998</v>
      </c>
    </row>
    <row r="693" spans="1:17" x14ac:dyDescent="0.2">
      <c r="A693" s="113" t="s">
        <v>1386</v>
      </c>
      <c r="B693" s="20" t="s">
        <v>1387</v>
      </c>
      <c r="C693" s="21" t="s">
        <v>1388</v>
      </c>
      <c r="D693" s="21" t="s">
        <v>1389</v>
      </c>
      <c r="E693" s="84" t="s">
        <v>51</v>
      </c>
      <c r="F693" s="180">
        <v>251928</v>
      </c>
      <c r="G693" s="181">
        <v>1393337.0543932214</v>
      </c>
      <c r="H693" s="203">
        <v>351020617440</v>
      </c>
      <c r="I693" s="186">
        <v>106349247150</v>
      </c>
      <c r="J693" s="175">
        <v>0</v>
      </c>
      <c r="K693" s="175">
        <f t="shared" si="20"/>
        <v>106349247150</v>
      </c>
      <c r="L693" s="187">
        <v>0</v>
      </c>
      <c r="M693" s="96">
        <v>5340449309.3999996</v>
      </c>
      <c r="N693" s="187">
        <v>114505608.22</v>
      </c>
      <c r="O693" s="96">
        <v>1691640750</v>
      </c>
      <c r="P693" s="176">
        <v>26899644566.5</v>
      </c>
      <c r="Q693" s="187">
        <f t="shared" si="21"/>
        <v>210625130055.88</v>
      </c>
    </row>
    <row r="694" spans="1:17" x14ac:dyDescent="0.2">
      <c r="A694" s="113" t="s">
        <v>1386</v>
      </c>
      <c r="B694" s="20" t="s">
        <v>1390</v>
      </c>
      <c r="C694" s="21" t="s">
        <v>1388</v>
      </c>
      <c r="D694" s="21" t="s">
        <v>1391</v>
      </c>
      <c r="E694" s="84" t="s">
        <v>18</v>
      </c>
      <c r="F694" s="180">
        <v>42114</v>
      </c>
      <c r="G694" s="181">
        <v>1396101.4682106203</v>
      </c>
      <c r="H694" s="203">
        <v>58795417233</v>
      </c>
      <c r="I694" s="186">
        <v>17696443114</v>
      </c>
      <c r="J694" s="175">
        <v>3</v>
      </c>
      <c r="K694" s="175">
        <f t="shared" si="20"/>
        <v>17696443117</v>
      </c>
      <c r="L694" s="187">
        <v>0</v>
      </c>
      <c r="M694" s="96">
        <v>964396050.60000002</v>
      </c>
      <c r="N694" s="187">
        <v>0</v>
      </c>
      <c r="O694" s="96">
        <v>0</v>
      </c>
      <c r="P694" s="176">
        <v>4488484915.7799997</v>
      </c>
      <c r="Q694" s="187">
        <f t="shared" si="21"/>
        <v>35646093149.620003</v>
      </c>
    </row>
    <row r="695" spans="1:17" x14ac:dyDescent="0.2">
      <c r="A695" s="113" t="s">
        <v>1386</v>
      </c>
      <c r="B695" s="20" t="s">
        <v>1392</v>
      </c>
      <c r="C695" s="21" t="s">
        <v>1388</v>
      </c>
      <c r="D695" s="21" t="s">
        <v>1393</v>
      </c>
      <c r="E695" s="84" t="s">
        <v>18</v>
      </c>
      <c r="F695" s="180">
        <v>3637</v>
      </c>
      <c r="G695" s="181">
        <v>1373083.5475966693</v>
      </c>
      <c r="H695" s="203">
        <v>4993904863</v>
      </c>
      <c r="I695" s="186">
        <v>1506258058</v>
      </c>
      <c r="J695" s="175">
        <v>0</v>
      </c>
      <c r="K695" s="175">
        <f t="shared" si="20"/>
        <v>1506258058</v>
      </c>
      <c r="L695" s="187">
        <v>0</v>
      </c>
      <c r="M695" s="96">
        <v>72134620.400000006</v>
      </c>
      <c r="N695" s="187">
        <v>0</v>
      </c>
      <c r="O695" s="96">
        <v>0</v>
      </c>
      <c r="P695" s="176">
        <v>382503439.44999999</v>
      </c>
      <c r="Q695" s="187">
        <f t="shared" si="21"/>
        <v>3033008745.1499996</v>
      </c>
    </row>
    <row r="696" spans="1:17" x14ac:dyDescent="0.2">
      <c r="A696" s="113" t="s">
        <v>1386</v>
      </c>
      <c r="B696" s="20" t="s">
        <v>1394</v>
      </c>
      <c r="C696" s="21" t="s">
        <v>1388</v>
      </c>
      <c r="D696" s="21" t="s">
        <v>1395</v>
      </c>
      <c r="E696" s="84" t="s">
        <v>18</v>
      </c>
      <c r="F696" s="180">
        <v>3908</v>
      </c>
      <c r="G696" s="181">
        <v>1356694.2053366224</v>
      </c>
      <c r="H696" s="203">
        <v>5301960955</v>
      </c>
      <c r="I696" s="186">
        <v>1565643455</v>
      </c>
      <c r="J696" s="175">
        <v>0</v>
      </c>
      <c r="K696" s="175">
        <f t="shared" si="20"/>
        <v>1565643455</v>
      </c>
      <c r="L696" s="187">
        <v>0</v>
      </c>
      <c r="M696" s="96">
        <v>40559783</v>
      </c>
      <c r="N696" s="187">
        <v>0</v>
      </c>
      <c r="O696" s="96">
        <v>0</v>
      </c>
      <c r="P696" s="176">
        <v>405569522.81999999</v>
      </c>
      <c r="Q696" s="187">
        <f t="shared" si="21"/>
        <v>3290188194.1800003</v>
      </c>
    </row>
    <row r="697" spans="1:17" x14ac:dyDescent="0.2">
      <c r="A697" s="113" t="s">
        <v>1386</v>
      </c>
      <c r="B697" s="20" t="s">
        <v>1396</v>
      </c>
      <c r="C697" s="21" t="s">
        <v>1388</v>
      </c>
      <c r="D697" s="21" t="s">
        <v>1397</v>
      </c>
      <c r="E697" s="84" t="s">
        <v>18</v>
      </c>
      <c r="F697" s="180">
        <v>8611</v>
      </c>
      <c r="G697" s="181">
        <v>1284328.86991939</v>
      </c>
      <c r="H697" s="203">
        <v>11059355899</v>
      </c>
      <c r="I697" s="186">
        <v>3565637716</v>
      </c>
      <c r="J697" s="175">
        <v>0</v>
      </c>
      <c r="K697" s="175">
        <f t="shared" si="20"/>
        <v>3565637716</v>
      </c>
      <c r="L697" s="187">
        <v>0</v>
      </c>
      <c r="M697" s="96">
        <v>135642621.19999999</v>
      </c>
      <c r="N697" s="187">
        <v>0</v>
      </c>
      <c r="O697" s="96">
        <v>0</v>
      </c>
      <c r="P697" s="176">
        <v>910727680.49000001</v>
      </c>
      <c r="Q697" s="187">
        <f t="shared" si="21"/>
        <v>6447347881.3100004</v>
      </c>
    </row>
    <row r="698" spans="1:17" x14ac:dyDescent="0.2">
      <c r="A698" s="113" t="s">
        <v>1386</v>
      </c>
      <c r="B698" s="20" t="s">
        <v>1398</v>
      </c>
      <c r="C698" s="21" t="s">
        <v>1388</v>
      </c>
      <c r="D698" s="21" t="s">
        <v>1399</v>
      </c>
      <c r="E698" s="84" t="s">
        <v>18</v>
      </c>
      <c r="F698" s="180">
        <v>4134</v>
      </c>
      <c r="G698" s="181">
        <v>1434287.9465572184</v>
      </c>
      <c r="H698" s="203">
        <v>5929346372</v>
      </c>
      <c r="I698" s="186">
        <v>1802290714</v>
      </c>
      <c r="J698" s="175">
        <v>0</v>
      </c>
      <c r="K698" s="175">
        <f t="shared" si="20"/>
        <v>1802290714</v>
      </c>
      <c r="L698" s="187">
        <v>0</v>
      </c>
      <c r="M698" s="96">
        <v>44427015</v>
      </c>
      <c r="N698" s="187">
        <v>0</v>
      </c>
      <c r="O698" s="96">
        <v>0</v>
      </c>
      <c r="P698" s="176">
        <v>454871909.56</v>
      </c>
      <c r="Q698" s="187">
        <f t="shared" si="21"/>
        <v>3627756733.4400001</v>
      </c>
    </row>
    <row r="699" spans="1:17" x14ac:dyDescent="0.2">
      <c r="A699" s="113" t="s">
        <v>1386</v>
      </c>
      <c r="B699" s="20" t="s">
        <v>1400</v>
      </c>
      <c r="C699" s="21" t="s">
        <v>1388</v>
      </c>
      <c r="D699" s="21" t="s">
        <v>1401</v>
      </c>
      <c r="E699" s="84" t="s">
        <v>18</v>
      </c>
      <c r="F699" s="180">
        <v>12280</v>
      </c>
      <c r="G699" s="181">
        <v>1366046.1464731642</v>
      </c>
      <c r="H699" s="203">
        <v>16775046679</v>
      </c>
      <c r="I699" s="186">
        <v>5191086329</v>
      </c>
      <c r="J699" s="175">
        <v>2</v>
      </c>
      <c r="K699" s="175">
        <f t="shared" si="20"/>
        <v>5191086331</v>
      </c>
      <c r="L699" s="187">
        <v>0</v>
      </c>
      <c r="M699" s="96">
        <v>245048138.80000001</v>
      </c>
      <c r="N699" s="187">
        <v>0</v>
      </c>
      <c r="O699" s="96">
        <v>0</v>
      </c>
      <c r="P699" s="176">
        <v>1308207676.4400001</v>
      </c>
      <c r="Q699" s="187">
        <f t="shared" si="21"/>
        <v>10030704532.76</v>
      </c>
    </row>
    <row r="700" spans="1:17" x14ac:dyDescent="0.2">
      <c r="A700" s="113" t="s">
        <v>1386</v>
      </c>
      <c r="B700" s="20" t="s">
        <v>1402</v>
      </c>
      <c r="C700" s="21" t="s">
        <v>1388</v>
      </c>
      <c r="D700" s="21" t="s">
        <v>1403</v>
      </c>
      <c r="E700" s="84" t="s">
        <v>18</v>
      </c>
      <c r="F700" s="180">
        <v>1145</v>
      </c>
      <c r="G700" s="181">
        <v>1505030.6364970563</v>
      </c>
      <c r="H700" s="203">
        <v>1723260079</v>
      </c>
      <c r="I700" s="186">
        <v>504093641</v>
      </c>
      <c r="J700" s="175">
        <v>5</v>
      </c>
      <c r="K700" s="175">
        <f t="shared" si="20"/>
        <v>504093646</v>
      </c>
      <c r="L700" s="187">
        <v>0</v>
      </c>
      <c r="M700" s="96">
        <v>12219410.6</v>
      </c>
      <c r="N700" s="187">
        <v>0</v>
      </c>
      <c r="O700" s="96">
        <v>0</v>
      </c>
      <c r="P700" s="176">
        <v>126808799.59</v>
      </c>
      <c r="Q700" s="187">
        <f t="shared" si="21"/>
        <v>1080138222.8099999</v>
      </c>
    </row>
    <row r="701" spans="1:17" x14ac:dyDescent="0.2">
      <c r="A701" s="113" t="s">
        <v>1386</v>
      </c>
      <c r="B701" s="20" t="s">
        <v>1404</v>
      </c>
      <c r="C701" s="21" t="s">
        <v>1388</v>
      </c>
      <c r="D701" s="21" t="s">
        <v>1405</v>
      </c>
      <c r="E701" s="84" t="s">
        <v>18</v>
      </c>
      <c r="F701" s="180">
        <v>6771</v>
      </c>
      <c r="G701" s="181">
        <v>1404758.7356259241</v>
      </c>
      <c r="H701" s="203">
        <v>9511621399</v>
      </c>
      <c r="I701" s="186">
        <v>2927466682</v>
      </c>
      <c r="J701" s="175">
        <v>5</v>
      </c>
      <c r="K701" s="175">
        <f t="shared" si="20"/>
        <v>2927466687</v>
      </c>
      <c r="L701" s="187">
        <v>0</v>
      </c>
      <c r="M701" s="96">
        <v>76396670</v>
      </c>
      <c r="N701" s="187">
        <v>0</v>
      </c>
      <c r="O701" s="96">
        <v>0</v>
      </c>
      <c r="P701" s="176">
        <v>732430135.54999995</v>
      </c>
      <c r="Q701" s="187">
        <f t="shared" si="21"/>
        <v>5775327906.4499998</v>
      </c>
    </row>
    <row r="702" spans="1:17" x14ac:dyDescent="0.2">
      <c r="A702" s="113" t="s">
        <v>1386</v>
      </c>
      <c r="B702" s="20" t="s">
        <v>1406</v>
      </c>
      <c r="C702" s="21" t="s">
        <v>1388</v>
      </c>
      <c r="D702" s="21" t="s">
        <v>1407</v>
      </c>
      <c r="E702" s="84" t="s">
        <v>18</v>
      </c>
      <c r="F702" s="180">
        <v>3543</v>
      </c>
      <c r="G702" s="181">
        <v>1421370.0996937742</v>
      </c>
      <c r="H702" s="203">
        <v>5035914264</v>
      </c>
      <c r="I702" s="186">
        <v>1519484557</v>
      </c>
      <c r="J702" s="175">
        <v>1</v>
      </c>
      <c r="K702" s="175">
        <f t="shared" si="20"/>
        <v>1519484558</v>
      </c>
      <c r="L702" s="187">
        <v>0</v>
      </c>
      <c r="M702" s="96">
        <v>36174381</v>
      </c>
      <c r="N702" s="187">
        <v>0</v>
      </c>
      <c r="O702" s="96">
        <v>0</v>
      </c>
      <c r="P702" s="176">
        <v>383924572.55000001</v>
      </c>
      <c r="Q702" s="187">
        <f t="shared" si="21"/>
        <v>3096330752.4499998</v>
      </c>
    </row>
    <row r="703" spans="1:17" x14ac:dyDescent="0.2">
      <c r="A703" s="113" t="s">
        <v>1386</v>
      </c>
      <c r="B703" s="20" t="s">
        <v>1408</v>
      </c>
      <c r="C703" s="21" t="s">
        <v>1388</v>
      </c>
      <c r="D703" s="21" t="s">
        <v>1409</v>
      </c>
      <c r="E703" s="84" t="s">
        <v>18</v>
      </c>
      <c r="F703" s="180">
        <v>9428</v>
      </c>
      <c r="G703" s="181">
        <v>1391704.0473264926</v>
      </c>
      <c r="H703" s="203">
        <v>13120985759</v>
      </c>
      <c r="I703" s="186">
        <v>4160310338</v>
      </c>
      <c r="J703" s="175">
        <v>5</v>
      </c>
      <c r="K703" s="175">
        <f t="shared" si="20"/>
        <v>4160310343</v>
      </c>
      <c r="L703" s="187">
        <v>0</v>
      </c>
      <c r="M703" s="96">
        <v>104651393</v>
      </c>
      <c r="N703" s="187">
        <v>0</v>
      </c>
      <c r="O703" s="96">
        <v>0</v>
      </c>
      <c r="P703" s="176">
        <v>1047156457.98</v>
      </c>
      <c r="Q703" s="187">
        <f t="shared" si="21"/>
        <v>7808867565.0200005</v>
      </c>
    </row>
    <row r="704" spans="1:17" x14ac:dyDescent="0.2">
      <c r="A704" s="113" t="s">
        <v>1386</v>
      </c>
      <c r="B704" s="20" t="s">
        <v>1410</v>
      </c>
      <c r="C704" s="21" t="s">
        <v>1388</v>
      </c>
      <c r="D704" s="21" t="s">
        <v>119</v>
      </c>
      <c r="E704" s="84" t="s">
        <v>18</v>
      </c>
      <c r="F704" s="180">
        <v>60535</v>
      </c>
      <c r="G704" s="181">
        <v>1349980.7633713114</v>
      </c>
      <c r="H704" s="203">
        <v>81721085511</v>
      </c>
      <c r="I704" s="186">
        <v>25521382546</v>
      </c>
      <c r="J704" s="175">
        <v>0</v>
      </c>
      <c r="K704" s="175">
        <f t="shared" si="20"/>
        <v>25521382546</v>
      </c>
      <c r="L704" s="187">
        <v>0</v>
      </c>
      <c r="M704" s="96">
        <v>1100732338.2</v>
      </c>
      <c r="N704" s="187">
        <v>0</v>
      </c>
      <c r="O704" s="96">
        <v>0</v>
      </c>
      <c r="P704" s="176">
        <v>6401548702.6700001</v>
      </c>
      <c r="Q704" s="187">
        <f t="shared" si="21"/>
        <v>48697421924.129997</v>
      </c>
    </row>
    <row r="705" spans="1:17" x14ac:dyDescent="0.2">
      <c r="A705" s="113" t="s">
        <v>1386</v>
      </c>
      <c r="B705" s="20" t="s">
        <v>1411</v>
      </c>
      <c r="C705" s="21" t="s">
        <v>1388</v>
      </c>
      <c r="D705" s="21" t="s">
        <v>1352</v>
      </c>
      <c r="E705" s="84" t="s">
        <v>18</v>
      </c>
      <c r="F705" s="180">
        <v>7449</v>
      </c>
      <c r="G705" s="181">
        <v>1426581.5796158845</v>
      </c>
      <c r="H705" s="203">
        <v>10626606187</v>
      </c>
      <c r="I705" s="186">
        <v>3044759352</v>
      </c>
      <c r="J705" s="175">
        <v>0</v>
      </c>
      <c r="K705" s="175">
        <f t="shared" si="20"/>
        <v>3044759352</v>
      </c>
      <c r="L705" s="187">
        <v>0</v>
      </c>
      <c r="M705" s="96">
        <v>159124750.80000001</v>
      </c>
      <c r="N705" s="187">
        <v>0</v>
      </c>
      <c r="O705" s="96">
        <v>0</v>
      </c>
      <c r="P705" s="176">
        <v>773642995.41999996</v>
      </c>
      <c r="Q705" s="187">
        <f t="shared" si="21"/>
        <v>6649079088.7799997</v>
      </c>
    </row>
    <row r="706" spans="1:17" x14ac:dyDescent="0.2">
      <c r="A706" s="113" t="s">
        <v>1386</v>
      </c>
      <c r="B706" s="20" t="s">
        <v>1412</v>
      </c>
      <c r="C706" s="21" t="s">
        <v>1388</v>
      </c>
      <c r="D706" s="21" t="s">
        <v>1413</v>
      </c>
      <c r="E706" s="84" t="s">
        <v>18</v>
      </c>
      <c r="F706" s="180">
        <v>5612</v>
      </c>
      <c r="G706" s="181">
        <v>1263272.1880606322</v>
      </c>
      <c r="H706" s="203">
        <v>7089483520</v>
      </c>
      <c r="I706" s="186">
        <v>2594749223</v>
      </c>
      <c r="J706" s="175">
        <v>0</v>
      </c>
      <c r="K706" s="175">
        <f t="shared" si="20"/>
        <v>2594749223</v>
      </c>
      <c r="L706" s="187">
        <v>0</v>
      </c>
      <c r="M706" s="96">
        <v>72397249</v>
      </c>
      <c r="N706" s="187">
        <v>0</v>
      </c>
      <c r="O706" s="96">
        <v>0</v>
      </c>
      <c r="P706" s="176">
        <v>663887793.01999998</v>
      </c>
      <c r="Q706" s="187">
        <f t="shared" si="21"/>
        <v>3758449254.98</v>
      </c>
    </row>
    <row r="707" spans="1:17" x14ac:dyDescent="0.2">
      <c r="A707" s="113" t="s">
        <v>1386</v>
      </c>
      <c r="B707" s="20" t="s">
        <v>1414</v>
      </c>
      <c r="C707" s="21" t="s">
        <v>1388</v>
      </c>
      <c r="D707" s="21" t="s">
        <v>1415</v>
      </c>
      <c r="E707" s="84" t="s">
        <v>18</v>
      </c>
      <c r="F707" s="180">
        <v>9873</v>
      </c>
      <c r="G707" s="181">
        <v>1360897.6147463922</v>
      </c>
      <c r="H707" s="203">
        <v>13436142151</v>
      </c>
      <c r="I707" s="186">
        <v>4227200623</v>
      </c>
      <c r="J707" s="175">
        <v>0</v>
      </c>
      <c r="K707" s="175">
        <f t="shared" si="20"/>
        <v>4227200623</v>
      </c>
      <c r="L707" s="187">
        <v>0</v>
      </c>
      <c r="M707" s="96">
        <v>99973579.200000003</v>
      </c>
      <c r="N707" s="187">
        <v>0</v>
      </c>
      <c r="O707" s="96">
        <v>0</v>
      </c>
      <c r="P707" s="176">
        <v>1057541661.4</v>
      </c>
      <c r="Q707" s="187">
        <f t="shared" si="21"/>
        <v>8051426287.4000006</v>
      </c>
    </row>
    <row r="708" spans="1:17" x14ac:dyDescent="0.2">
      <c r="A708" s="113" t="s">
        <v>1386</v>
      </c>
      <c r="B708" s="20" t="s">
        <v>1416</v>
      </c>
      <c r="C708" s="21" t="s">
        <v>1388</v>
      </c>
      <c r="D708" s="21" t="s">
        <v>1417</v>
      </c>
      <c r="E708" s="84" t="s">
        <v>18</v>
      </c>
      <c r="F708" s="180">
        <v>10371</v>
      </c>
      <c r="G708" s="181">
        <v>1208781.7254774678</v>
      </c>
      <c r="H708" s="203">
        <v>12536275275</v>
      </c>
      <c r="I708" s="186">
        <v>4414025430</v>
      </c>
      <c r="J708" s="175">
        <v>0</v>
      </c>
      <c r="K708" s="175">
        <f t="shared" si="20"/>
        <v>4414025430</v>
      </c>
      <c r="L708" s="187">
        <v>0</v>
      </c>
      <c r="M708" s="96">
        <v>124395440.8</v>
      </c>
      <c r="N708" s="187">
        <v>0</v>
      </c>
      <c r="O708" s="96">
        <v>0</v>
      </c>
      <c r="P708" s="176">
        <v>1110014268.1199999</v>
      </c>
      <c r="Q708" s="187">
        <f t="shared" si="21"/>
        <v>6887840136.0799999</v>
      </c>
    </row>
    <row r="709" spans="1:17" x14ac:dyDescent="0.2">
      <c r="A709" s="113" t="s">
        <v>1386</v>
      </c>
      <c r="B709" s="20" t="s">
        <v>1418</v>
      </c>
      <c r="C709" s="21" t="s">
        <v>1388</v>
      </c>
      <c r="D709" s="21" t="s">
        <v>1419</v>
      </c>
      <c r="E709" s="84" t="s">
        <v>18</v>
      </c>
      <c r="F709" s="180">
        <v>8730</v>
      </c>
      <c r="G709" s="181">
        <v>1253305.2267227364</v>
      </c>
      <c r="H709" s="203">
        <v>10941354630</v>
      </c>
      <c r="I709" s="186">
        <v>3775701348</v>
      </c>
      <c r="J709" s="175">
        <v>0</v>
      </c>
      <c r="K709" s="175">
        <f t="shared" si="20"/>
        <v>3775701348</v>
      </c>
      <c r="L709" s="187">
        <v>0</v>
      </c>
      <c r="M709" s="96">
        <v>95260816.200000003</v>
      </c>
      <c r="N709" s="187">
        <v>0</v>
      </c>
      <c r="O709" s="96">
        <v>0</v>
      </c>
      <c r="P709" s="176">
        <v>951503268.63999999</v>
      </c>
      <c r="Q709" s="187">
        <f t="shared" si="21"/>
        <v>6118889197.1599998</v>
      </c>
    </row>
    <row r="710" spans="1:17" x14ac:dyDescent="0.2">
      <c r="A710" s="113" t="s">
        <v>1386</v>
      </c>
      <c r="B710" s="20" t="s">
        <v>1420</v>
      </c>
      <c r="C710" s="21" t="s">
        <v>1388</v>
      </c>
      <c r="D710" s="21" t="s">
        <v>1421</v>
      </c>
      <c r="E710" s="84" t="s">
        <v>18</v>
      </c>
      <c r="F710" s="180">
        <v>9868</v>
      </c>
      <c r="G710" s="181">
        <v>1395233.339291943</v>
      </c>
      <c r="H710" s="203">
        <v>13768162593</v>
      </c>
      <c r="I710" s="186">
        <v>4285726233</v>
      </c>
      <c r="J710" s="175">
        <v>2</v>
      </c>
      <c r="K710" s="175">
        <f t="shared" si="20"/>
        <v>4285726235</v>
      </c>
      <c r="L710" s="187">
        <v>0</v>
      </c>
      <c r="M710" s="96">
        <v>110460369.8</v>
      </c>
      <c r="N710" s="187">
        <v>0</v>
      </c>
      <c r="O710" s="96">
        <v>0</v>
      </c>
      <c r="P710" s="176">
        <v>1071315720.66</v>
      </c>
      <c r="Q710" s="187">
        <f t="shared" si="21"/>
        <v>8300660267.54</v>
      </c>
    </row>
    <row r="711" spans="1:17" x14ac:dyDescent="0.2">
      <c r="A711" s="113" t="s">
        <v>1386</v>
      </c>
      <c r="B711" s="20" t="s">
        <v>1422</v>
      </c>
      <c r="C711" s="21" t="s">
        <v>1388</v>
      </c>
      <c r="D711" s="21" t="s">
        <v>1423</v>
      </c>
      <c r="E711" s="84" t="s">
        <v>18</v>
      </c>
      <c r="F711" s="180">
        <v>7849</v>
      </c>
      <c r="G711" s="181">
        <v>1288052.2856350762</v>
      </c>
      <c r="H711" s="203">
        <v>10109922390</v>
      </c>
      <c r="I711" s="186">
        <v>3439550232</v>
      </c>
      <c r="J711" s="175">
        <v>2</v>
      </c>
      <c r="K711" s="175">
        <f t="shared" si="20"/>
        <v>3439550234</v>
      </c>
      <c r="L711" s="187">
        <v>0</v>
      </c>
      <c r="M711" s="96">
        <v>80322283.400000006</v>
      </c>
      <c r="N711" s="187">
        <v>0</v>
      </c>
      <c r="O711" s="96">
        <v>0</v>
      </c>
      <c r="P711" s="176">
        <v>861862565.48000002</v>
      </c>
      <c r="Q711" s="187">
        <f t="shared" si="21"/>
        <v>5728187307.1199999</v>
      </c>
    </row>
    <row r="712" spans="1:17" x14ac:dyDescent="0.2">
      <c r="A712" s="113" t="s">
        <v>1386</v>
      </c>
      <c r="B712" s="20" t="s">
        <v>1424</v>
      </c>
      <c r="C712" s="21" t="s">
        <v>1388</v>
      </c>
      <c r="D712" s="21" t="s">
        <v>1425</v>
      </c>
      <c r="E712" s="84" t="s">
        <v>18</v>
      </c>
      <c r="F712" s="180">
        <v>37373</v>
      </c>
      <c r="G712" s="181">
        <v>1161255.5184992095</v>
      </c>
      <c r="H712" s="203">
        <v>43399602493</v>
      </c>
      <c r="I712" s="186">
        <v>15481137078</v>
      </c>
      <c r="J712" s="175">
        <v>0</v>
      </c>
      <c r="K712" s="175">
        <f t="shared" ref="K712:K775" si="22">+I712+J712</f>
        <v>15481137078</v>
      </c>
      <c r="L712" s="187">
        <v>0</v>
      </c>
      <c r="M712" s="96">
        <v>616956988.60000002</v>
      </c>
      <c r="N712" s="187">
        <v>0</v>
      </c>
      <c r="O712" s="96">
        <v>0</v>
      </c>
      <c r="P712" s="176">
        <v>3899917177</v>
      </c>
      <c r="Q712" s="187">
        <f t="shared" ref="Q712:Q775" si="23">+((H712)-(K712+L712+M712+N712+O712+P712))</f>
        <v>23401591249.400002</v>
      </c>
    </row>
    <row r="713" spans="1:17" x14ac:dyDescent="0.2">
      <c r="A713" s="113" t="s">
        <v>1386</v>
      </c>
      <c r="B713" s="20" t="s">
        <v>1426</v>
      </c>
      <c r="C713" s="21" t="s">
        <v>1388</v>
      </c>
      <c r="D713" s="21" t="s">
        <v>1427</v>
      </c>
      <c r="E713" s="84" t="s">
        <v>18</v>
      </c>
      <c r="F713" s="180">
        <v>21536</v>
      </c>
      <c r="G713" s="181">
        <v>1352427.2322803782</v>
      </c>
      <c r="H713" s="203">
        <v>29125872875</v>
      </c>
      <c r="I713" s="186">
        <v>9139002206</v>
      </c>
      <c r="J713" s="175">
        <v>0</v>
      </c>
      <c r="K713" s="175">
        <f t="shared" si="22"/>
        <v>9139002206</v>
      </c>
      <c r="L713" s="187">
        <v>0</v>
      </c>
      <c r="M713" s="96">
        <v>361149737.39999998</v>
      </c>
      <c r="N713" s="187">
        <v>0</v>
      </c>
      <c r="O713" s="96">
        <v>0</v>
      </c>
      <c r="P713" s="176">
        <v>2288898832.5700002</v>
      </c>
      <c r="Q713" s="187">
        <f t="shared" si="23"/>
        <v>17336822099.029999</v>
      </c>
    </row>
    <row r="714" spans="1:17" x14ac:dyDescent="0.2">
      <c r="A714" s="113" t="s">
        <v>1386</v>
      </c>
      <c r="B714" s="20" t="s">
        <v>1428</v>
      </c>
      <c r="C714" s="21" t="s">
        <v>1388</v>
      </c>
      <c r="D714" s="21" t="s">
        <v>1429</v>
      </c>
      <c r="E714" s="84" t="s">
        <v>18</v>
      </c>
      <c r="F714" s="180">
        <v>7265</v>
      </c>
      <c r="G714" s="181">
        <v>1377249.5897370395</v>
      </c>
      <c r="H714" s="203">
        <v>10005718270</v>
      </c>
      <c r="I714" s="186">
        <v>3136037381</v>
      </c>
      <c r="J714" s="175">
        <v>3</v>
      </c>
      <c r="K714" s="175">
        <f t="shared" si="22"/>
        <v>3136037384</v>
      </c>
      <c r="L714" s="187">
        <v>0</v>
      </c>
      <c r="M714" s="96">
        <v>93885892.799999997</v>
      </c>
      <c r="N714" s="187">
        <v>0</v>
      </c>
      <c r="O714" s="96">
        <v>0</v>
      </c>
      <c r="P714" s="176">
        <v>786761147.10000002</v>
      </c>
      <c r="Q714" s="187">
        <f t="shared" si="23"/>
        <v>5989033846.1000004</v>
      </c>
    </row>
    <row r="715" spans="1:17" x14ac:dyDescent="0.2">
      <c r="A715" s="113" t="s">
        <v>1386</v>
      </c>
      <c r="B715" s="20" t="s">
        <v>1430</v>
      </c>
      <c r="C715" s="21" t="s">
        <v>1388</v>
      </c>
      <c r="D715" s="21" t="s">
        <v>730</v>
      </c>
      <c r="E715" s="84" t="s">
        <v>18</v>
      </c>
      <c r="F715" s="180">
        <v>9938</v>
      </c>
      <c r="G715" s="181">
        <v>1348591.8338363867</v>
      </c>
      <c r="H715" s="203">
        <v>13402305645</v>
      </c>
      <c r="I715" s="186">
        <v>4256308692</v>
      </c>
      <c r="J715" s="175">
        <v>0</v>
      </c>
      <c r="K715" s="175">
        <f t="shared" si="22"/>
        <v>4256308692</v>
      </c>
      <c r="L715" s="187">
        <v>0</v>
      </c>
      <c r="M715" s="96">
        <v>148761090.80000001</v>
      </c>
      <c r="N715" s="187">
        <v>0</v>
      </c>
      <c r="O715" s="96">
        <v>0</v>
      </c>
      <c r="P715" s="176">
        <v>1064647326.89</v>
      </c>
      <c r="Q715" s="187">
        <f t="shared" si="23"/>
        <v>7932588535.3099995</v>
      </c>
    </row>
    <row r="716" spans="1:17" x14ac:dyDescent="0.2">
      <c r="A716" s="113" t="s">
        <v>1386</v>
      </c>
      <c r="B716" s="20" t="s">
        <v>1431</v>
      </c>
      <c r="C716" s="21" t="s">
        <v>1388</v>
      </c>
      <c r="D716" s="21" t="s">
        <v>1432</v>
      </c>
      <c r="E716" s="84" t="s">
        <v>18</v>
      </c>
      <c r="F716" s="180">
        <v>8699</v>
      </c>
      <c r="G716" s="181">
        <v>1371053.846979999</v>
      </c>
      <c r="H716" s="203">
        <v>11926797415</v>
      </c>
      <c r="I716" s="186">
        <v>3695328912</v>
      </c>
      <c r="J716" s="175">
        <v>3</v>
      </c>
      <c r="K716" s="175">
        <f t="shared" si="22"/>
        <v>3695328915</v>
      </c>
      <c r="L716" s="187">
        <v>0</v>
      </c>
      <c r="M716" s="96">
        <v>187877646.80000001</v>
      </c>
      <c r="N716" s="187">
        <v>0</v>
      </c>
      <c r="O716" s="96">
        <v>0</v>
      </c>
      <c r="P716" s="176">
        <v>926360144.58000004</v>
      </c>
      <c r="Q716" s="187">
        <f t="shared" si="23"/>
        <v>7117230708.6199999</v>
      </c>
    </row>
    <row r="717" spans="1:17" x14ac:dyDescent="0.2">
      <c r="A717" s="113" t="s">
        <v>1386</v>
      </c>
      <c r="B717" s="20" t="s">
        <v>1433</v>
      </c>
      <c r="C717" s="21" t="s">
        <v>1388</v>
      </c>
      <c r="D717" s="21" t="s">
        <v>1434</v>
      </c>
      <c r="E717" s="84" t="s">
        <v>18</v>
      </c>
      <c r="F717" s="180">
        <v>6267</v>
      </c>
      <c r="G717" s="181">
        <v>1344159.1235094636</v>
      </c>
      <c r="H717" s="203">
        <v>8423845228</v>
      </c>
      <c r="I717" s="186">
        <v>2669077396</v>
      </c>
      <c r="J717" s="175">
        <v>0</v>
      </c>
      <c r="K717" s="175">
        <f t="shared" si="22"/>
        <v>2669077396</v>
      </c>
      <c r="L717" s="187">
        <v>0</v>
      </c>
      <c r="M717" s="96">
        <v>75197305.599999994</v>
      </c>
      <c r="N717" s="187">
        <v>0</v>
      </c>
      <c r="O717" s="96">
        <v>0</v>
      </c>
      <c r="P717" s="176">
        <v>678645713.65999997</v>
      </c>
      <c r="Q717" s="187">
        <f t="shared" si="23"/>
        <v>5000924812.7399998</v>
      </c>
    </row>
    <row r="718" spans="1:17" x14ac:dyDescent="0.2">
      <c r="A718" s="113" t="s">
        <v>1386</v>
      </c>
      <c r="B718" s="20" t="s">
        <v>1435</v>
      </c>
      <c r="C718" s="21" t="s">
        <v>1388</v>
      </c>
      <c r="D718" s="21" t="s">
        <v>1436</v>
      </c>
      <c r="E718" s="84" t="s">
        <v>18</v>
      </c>
      <c r="F718" s="180">
        <v>5983</v>
      </c>
      <c r="G718" s="181">
        <v>1413120.7361392428</v>
      </c>
      <c r="H718" s="203">
        <v>8454701365</v>
      </c>
      <c r="I718" s="186">
        <v>2579207802</v>
      </c>
      <c r="J718" s="175">
        <v>5</v>
      </c>
      <c r="K718" s="175">
        <f t="shared" si="22"/>
        <v>2579207807</v>
      </c>
      <c r="L718" s="187">
        <v>0</v>
      </c>
      <c r="M718" s="96">
        <v>66861607.200000003</v>
      </c>
      <c r="N718" s="187">
        <v>0</v>
      </c>
      <c r="O718" s="96">
        <v>0</v>
      </c>
      <c r="P718" s="176">
        <v>653830543.39999998</v>
      </c>
      <c r="Q718" s="187">
        <f t="shared" si="23"/>
        <v>5154801407.3999996</v>
      </c>
    </row>
    <row r="719" spans="1:17" x14ac:dyDescent="0.2">
      <c r="A719" s="113" t="s">
        <v>1386</v>
      </c>
      <c r="B719" s="20" t="s">
        <v>1437</v>
      </c>
      <c r="C719" s="21" t="s">
        <v>1388</v>
      </c>
      <c r="D719" s="21" t="s">
        <v>1438</v>
      </c>
      <c r="E719" s="84" t="s">
        <v>18</v>
      </c>
      <c r="F719" s="180">
        <v>1443</v>
      </c>
      <c r="G719" s="181">
        <v>1334393.9380792938</v>
      </c>
      <c r="H719" s="203">
        <v>1925530453</v>
      </c>
      <c r="I719" s="186">
        <v>616781767</v>
      </c>
      <c r="J719" s="175">
        <v>0</v>
      </c>
      <c r="K719" s="175">
        <f t="shared" si="22"/>
        <v>616781767</v>
      </c>
      <c r="L719" s="187">
        <v>0</v>
      </c>
      <c r="M719" s="96">
        <v>17877780</v>
      </c>
      <c r="N719" s="187">
        <v>0</v>
      </c>
      <c r="O719" s="96">
        <v>0</v>
      </c>
      <c r="P719" s="176">
        <v>156980548.46000001</v>
      </c>
      <c r="Q719" s="187">
        <f t="shared" si="23"/>
        <v>1133890357.54</v>
      </c>
    </row>
    <row r="720" spans="1:17" x14ac:dyDescent="0.2">
      <c r="A720" s="113" t="s">
        <v>1386</v>
      </c>
      <c r="B720" s="20" t="s">
        <v>1439</v>
      </c>
      <c r="C720" s="21" t="s">
        <v>1388</v>
      </c>
      <c r="D720" s="21" t="s">
        <v>872</v>
      </c>
      <c r="E720" s="84" t="s">
        <v>18</v>
      </c>
      <c r="F720" s="180">
        <v>14353</v>
      </c>
      <c r="G720" s="181">
        <v>1434911.7893403219</v>
      </c>
      <c r="H720" s="203">
        <v>20595288913</v>
      </c>
      <c r="I720" s="186">
        <v>6136131337</v>
      </c>
      <c r="J720" s="175">
        <v>0</v>
      </c>
      <c r="K720" s="175">
        <f t="shared" si="22"/>
        <v>6136131337</v>
      </c>
      <c r="L720" s="187">
        <v>0</v>
      </c>
      <c r="M720" s="96">
        <v>267851662.58000001</v>
      </c>
      <c r="N720" s="187">
        <v>0</v>
      </c>
      <c r="O720" s="96">
        <v>0</v>
      </c>
      <c r="P720" s="176">
        <v>1541164186.72</v>
      </c>
      <c r="Q720" s="187">
        <f t="shared" si="23"/>
        <v>12650141726.700001</v>
      </c>
    </row>
    <row r="721" spans="1:17" x14ac:dyDescent="0.2">
      <c r="A721" s="113" t="s">
        <v>1386</v>
      </c>
      <c r="B721" s="20" t="s">
        <v>1440</v>
      </c>
      <c r="C721" s="21" t="s">
        <v>1388</v>
      </c>
      <c r="D721" s="21" t="s">
        <v>1441</v>
      </c>
      <c r="E721" s="84" t="s">
        <v>18</v>
      </c>
      <c r="F721" s="180">
        <v>15869</v>
      </c>
      <c r="G721" s="181">
        <v>1350795.4735067757</v>
      </c>
      <c r="H721" s="203">
        <v>21435773370</v>
      </c>
      <c r="I721" s="186">
        <v>6896645061</v>
      </c>
      <c r="J721" s="175">
        <v>0</v>
      </c>
      <c r="K721" s="175">
        <f t="shared" si="22"/>
        <v>6896645061</v>
      </c>
      <c r="L721" s="187">
        <v>0</v>
      </c>
      <c r="M721" s="96">
        <v>162677066.59999999</v>
      </c>
      <c r="N721" s="187">
        <v>0</v>
      </c>
      <c r="O721" s="96">
        <v>0</v>
      </c>
      <c r="P721" s="176">
        <v>1726020807.5</v>
      </c>
      <c r="Q721" s="187">
        <f t="shared" si="23"/>
        <v>12650430434.9</v>
      </c>
    </row>
    <row r="722" spans="1:17" x14ac:dyDescent="0.2">
      <c r="A722" s="113" t="s">
        <v>1442</v>
      </c>
      <c r="B722" s="20" t="s">
        <v>1443</v>
      </c>
      <c r="C722" s="21" t="s">
        <v>1444</v>
      </c>
      <c r="D722" s="21" t="s">
        <v>1445</v>
      </c>
      <c r="E722" s="84" t="s">
        <v>51</v>
      </c>
      <c r="F722" s="180">
        <v>242450</v>
      </c>
      <c r="G722" s="181">
        <v>1443110.0641581111</v>
      </c>
      <c r="H722" s="203">
        <v>349882035056</v>
      </c>
      <c r="I722" s="186">
        <v>104152711929</v>
      </c>
      <c r="J722" s="175">
        <v>0</v>
      </c>
      <c r="K722" s="175">
        <f t="shared" si="22"/>
        <v>104152711929</v>
      </c>
      <c r="L722" s="187">
        <v>0</v>
      </c>
      <c r="M722" s="96">
        <v>4326878148.6000004</v>
      </c>
      <c r="N722" s="187">
        <v>0</v>
      </c>
      <c r="O722" s="96">
        <v>2018728348</v>
      </c>
      <c r="P722" s="176">
        <v>11836703917.9</v>
      </c>
      <c r="Q722" s="187">
        <f t="shared" si="23"/>
        <v>227547012712.5</v>
      </c>
    </row>
    <row r="723" spans="1:17" x14ac:dyDescent="0.2">
      <c r="A723" s="113" t="s">
        <v>1442</v>
      </c>
      <c r="B723" s="20" t="s">
        <v>1446</v>
      </c>
      <c r="C723" s="21" t="s">
        <v>1444</v>
      </c>
      <c r="D723" s="21" t="s">
        <v>940</v>
      </c>
      <c r="E723" s="84" t="s">
        <v>15</v>
      </c>
      <c r="F723" s="180">
        <v>7173</v>
      </c>
      <c r="G723" s="181">
        <v>1358399.905449427</v>
      </c>
      <c r="H723" s="203">
        <v>9743802522</v>
      </c>
      <c r="I723" s="186">
        <v>3088337791</v>
      </c>
      <c r="J723" s="175">
        <v>1</v>
      </c>
      <c r="K723" s="175">
        <f t="shared" si="22"/>
        <v>3088337792</v>
      </c>
      <c r="L723" s="187">
        <v>0</v>
      </c>
      <c r="M723" s="96">
        <v>97264351.400000006</v>
      </c>
      <c r="N723" s="187">
        <v>0</v>
      </c>
      <c r="O723" s="96">
        <v>0</v>
      </c>
      <c r="P723" s="176">
        <v>346527114.04000002</v>
      </c>
      <c r="Q723" s="187">
        <f t="shared" si="23"/>
        <v>6211673264.5599995</v>
      </c>
    </row>
    <row r="724" spans="1:17" x14ac:dyDescent="0.2">
      <c r="A724" s="113" t="s">
        <v>1442</v>
      </c>
      <c r="B724" s="20" t="s">
        <v>1447</v>
      </c>
      <c r="C724" s="21" t="s">
        <v>1444</v>
      </c>
      <c r="D724" s="21" t="s">
        <v>1448</v>
      </c>
      <c r="E724" s="84" t="s">
        <v>15</v>
      </c>
      <c r="F724" s="180">
        <v>6957</v>
      </c>
      <c r="G724" s="181">
        <v>1341436.6264637914</v>
      </c>
      <c r="H724" s="203">
        <v>9332374611</v>
      </c>
      <c r="I724" s="186">
        <v>3041092504</v>
      </c>
      <c r="J724" s="175">
        <v>1</v>
      </c>
      <c r="K724" s="175">
        <f t="shared" si="22"/>
        <v>3041092505</v>
      </c>
      <c r="L724" s="187">
        <v>0</v>
      </c>
      <c r="M724" s="96">
        <v>70743323.400000006</v>
      </c>
      <c r="N724" s="187">
        <v>0</v>
      </c>
      <c r="O724" s="96">
        <v>0</v>
      </c>
      <c r="P724" s="176">
        <v>342252640.92000002</v>
      </c>
      <c r="Q724" s="187">
        <f t="shared" si="23"/>
        <v>5878286141.6800003</v>
      </c>
    </row>
    <row r="725" spans="1:17" x14ac:dyDescent="0.2">
      <c r="A725" s="113" t="s">
        <v>1442</v>
      </c>
      <c r="B725" s="20" t="s">
        <v>1449</v>
      </c>
      <c r="C725" s="21" t="s">
        <v>1444</v>
      </c>
      <c r="D725" s="21" t="s">
        <v>1450</v>
      </c>
      <c r="E725" s="84" t="s">
        <v>15</v>
      </c>
      <c r="F725" s="180">
        <v>6223</v>
      </c>
      <c r="G725" s="181">
        <v>1516749.0797609941</v>
      </c>
      <c r="H725" s="203">
        <v>9438729524</v>
      </c>
      <c r="I725" s="186">
        <v>2734667264</v>
      </c>
      <c r="J725" s="175">
        <v>0</v>
      </c>
      <c r="K725" s="175">
        <f t="shared" si="22"/>
        <v>2734667264</v>
      </c>
      <c r="L725" s="187">
        <v>0</v>
      </c>
      <c r="M725" s="96">
        <v>73182063</v>
      </c>
      <c r="N725" s="187">
        <v>0</v>
      </c>
      <c r="O725" s="96">
        <v>0</v>
      </c>
      <c r="P725" s="176">
        <v>310022130.94999999</v>
      </c>
      <c r="Q725" s="187">
        <f t="shared" si="23"/>
        <v>6320858066.0500002</v>
      </c>
    </row>
    <row r="726" spans="1:17" x14ac:dyDescent="0.2">
      <c r="A726" s="113" t="s">
        <v>1442</v>
      </c>
      <c r="B726" s="20" t="s">
        <v>1451</v>
      </c>
      <c r="C726" s="21" t="s">
        <v>1444</v>
      </c>
      <c r="D726" s="21" t="s">
        <v>1452</v>
      </c>
      <c r="E726" s="84" t="s">
        <v>15</v>
      </c>
      <c r="F726" s="180">
        <v>5978</v>
      </c>
      <c r="G726" s="181">
        <v>1370593.8310843927</v>
      </c>
      <c r="H726" s="203">
        <v>8193409923</v>
      </c>
      <c r="I726" s="186">
        <v>2632213143</v>
      </c>
      <c r="J726" s="175">
        <v>0</v>
      </c>
      <c r="K726" s="175">
        <f t="shared" si="22"/>
        <v>2632213143</v>
      </c>
      <c r="L726" s="187">
        <v>0</v>
      </c>
      <c r="M726" s="96">
        <v>62207889.799999997</v>
      </c>
      <c r="N726" s="187">
        <v>0</v>
      </c>
      <c r="O726" s="96">
        <v>0</v>
      </c>
      <c r="P726" s="176">
        <v>297739162.20999998</v>
      </c>
      <c r="Q726" s="187">
        <f t="shared" si="23"/>
        <v>5201249727.9899998</v>
      </c>
    </row>
    <row r="727" spans="1:17" x14ac:dyDescent="0.2">
      <c r="A727" s="113" t="s">
        <v>1442</v>
      </c>
      <c r="B727" s="20" t="s">
        <v>1453</v>
      </c>
      <c r="C727" s="21" t="s">
        <v>1444</v>
      </c>
      <c r="D727" s="21" t="s">
        <v>1454</v>
      </c>
      <c r="E727" s="84" t="s">
        <v>18</v>
      </c>
      <c r="F727" s="180">
        <v>34560</v>
      </c>
      <c r="G727" s="181">
        <v>1195189.6811169002</v>
      </c>
      <c r="H727" s="203">
        <v>41305755380</v>
      </c>
      <c r="I727" s="186">
        <v>15333549393</v>
      </c>
      <c r="J727" s="175">
        <v>0</v>
      </c>
      <c r="K727" s="175">
        <f t="shared" si="22"/>
        <v>15333549393</v>
      </c>
      <c r="L727" s="187">
        <v>0</v>
      </c>
      <c r="M727" s="96">
        <v>420578419.19999999</v>
      </c>
      <c r="N727" s="187">
        <v>0</v>
      </c>
      <c r="O727" s="96">
        <v>0</v>
      </c>
      <c r="P727" s="176">
        <v>1719861282.71</v>
      </c>
      <c r="Q727" s="187">
        <f t="shared" si="23"/>
        <v>23831766285.09</v>
      </c>
    </row>
    <row r="728" spans="1:17" x14ac:dyDescent="0.2">
      <c r="A728" s="113" t="s">
        <v>1442</v>
      </c>
      <c r="B728" s="20" t="s">
        <v>1455</v>
      </c>
      <c r="C728" s="21" t="s">
        <v>1444</v>
      </c>
      <c r="D728" s="21" t="s">
        <v>418</v>
      </c>
      <c r="E728" s="84" t="s">
        <v>15</v>
      </c>
      <c r="F728" s="180">
        <v>4745</v>
      </c>
      <c r="G728" s="181">
        <v>1396391.0762167133</v>
      </c>
      <c r="H728" s="203">
        <v>6625875657</v>
      </c>
      <c r="I728" s="186">
        <v>2065657643</v>
      </c>
      <c r="J728" s="175">
        <v>0</v>
      </c>
      <c r="K728" s="175">
        <f t="shared" si="22"/>
        <v>2065657643</v>
      </c>
      <c r="L728" s="187">
        <v>0</v>
      </c>
      <c r="M728" s="96">
        <v>61586331.399999999</v>
      </c>
      <c r="N728" s="187">
        <v>0</v>
      </c>
      <c r="O728" s="96">
        <v>0</v>
      </c>
      <c r="P728" s="176">
        <v>231804186.03</v>
      </c>
      <c r="Q728" s="187">
        <f t="shared" si="23"/>
        <v>4266827496.5699997</v>
      </c>
    </row>
    <row r="729" spans="1:17" x14ac:dyDescent="0.2">
      <c r="A729" s="113" t="s">
        <v>1442</v>
      </c>
      <c r="B729" s="20" t="s">
        <v>1456</v>
      </c>
      <c r="C729" s="21" t="s">
        <v>1444</v>
      </c>
      <c r="D729" s="21" t="s">
        <v>1457</v>
      </c>
      <c r="E729" s="84" t="s">
        <v>15</v>
      </c>
      <c r="F729" s="180">
        <v>18287</v>
      </c>
      <c r="G729" s="181">
        <v>1372284.2293682164</v>
      </c>
      <c r="H729" s="203">
        <v>25094961703</v>
      </c>
      <c r="I729" s="186">
        <v>7972648769</v>
      </c>
      <c r="J729" s="175">
        <v>5</v>
      </c>
      <c r="K729" s="175">
        <f t="shared" si="22"/>
        <v>7972648774</v>
      </c>
      <c r="L729" s="187">
        <v>0</v>
      </c>
      <c r="M729" s="96">
        <v>229600595.40000001</v>
      </c>
      <c r="N729" s="187">
        <v>0</v>
      </c>
      <c r="O729" s="96">
        <v>0</v>
      </c>
      <c r="P729" s="176">
        <v>895772344.13</v>
      </c>
      <c r="Q729" s="187">
        <f t="shared" si="23"/>
        <v>15996939989.470001</v>
      </c>
    </row>
    <row r="730" spans="1:17" x14ac:dyDescent="0.2">
      <c r="A730" s="113" t="s">
        <v>1442</v>
      </c>
      <c r="B730" s="20" t="s">
        <v>1458</v>
      </c>
      <c r="C730" s="21" t="s">
        <v>1444</v>
      </c>
      <c r="D730" s="21" t="s">
        <v>1459</v>
      </c>
      <c r="E730" s="84" t="s">
        <v>15</v>
      </c>
      <c r="F730" s="180">
        <v>7397</v>
      </c>
      <c r="G730" s="181">
        <v>1400039.8106925448</v>
      </c>
      <c r="H730" s="203">
        <v>10356094480</v>
      </c>
      <c r="I730" s="186">
        <v>3223295233</v>
      </c>
      <c r="J730" s="175">
        <v>0</v>
      </c>
      <c r="K730" s="175">
        <f t="shared" si="22"/>
        <v>3223295233</v>
      </c>
      <c r="L730" s="187">
        <v>0</v>
      </c>
      <c r="M730" s="96">
        <v>75760296.400000006</v>
      </c>
      <c r="N730" s="187">
        <v>0</v>
      </c>
      <c r="O730" s="96">
        <v>0</v>
      </c>
      <c r="P730" s="176">
        <v>364411116.51999998</v>
      </c>
      <c r="Q730" s="187">
        <f t="shared" si="23"/>
        <v>6692627834.0799999</v>
      </c>
    </row>
    <row r="731" spans="1:17" x14ac:dyDescent="0.2">
      <c r="A731" s="113" t="s">
        <v>1442</v>
      </c>
      <c r="B731" s="20" t="s">
        <v>1460</v>
      </c>
      <c r="C731" s="21" t="s">
        <v>1444</v>
      </c>
      <c r="D731" s="21" t="s">
        <v>1461</v>
      </c>
      <c r="E731" s="84" t="s">
        <v>15</v>
      </c>
      <c r="F731" s="180">
        <v>8231</v>
      </c>
      <c r="G731" s="181">
        <v>1459807.0497089715</v>
      </c>
      <c r="H731" s="203">
        <v>12015671827</v>
      </c>
      <c r="I731" s="186">
        <v>3574202595</v>
      </c>
      <c r="J731" s="175">
        <v>0</v>
      </c>
      <c r="K731" s="175">
        <f t="shared" si="22"/>
        <v>3574202595</v>
      </c>
      <c r="L731" s="187">
        <v>0</v>
      </c>
      <c r="M731" s="96">
        <v>86394277.799999997</v>
      </c>
      <c r="N731" s="187">
        <v>0</v>
      </c>
      <c r="O731" s="96">
        <v>0</v>
      </c>
      <c r="P731" s="176">
        <v>401063495.24000001</v>
      </c>
      <c r="Q731" s="187">
        <f t="shared" si="23"/>
        <v>7954011458.96</v>
      </c>
    </row>
    <row r="732" spans="1:17" x14ac:dyDescent="0.2">
      <c r="A732" s="113" t="s">
        <v>1442</v>
      </c>
      <c r="B732" s="20" t="s">
        <v>1462</v>
      </c>
      <c r="C732" s="21" t="s">
        <v>1444</v>
      </c>
      <c r="D732" s="21" t="s">
        <v>1463</v>
      </c>
      <c r="E732" s="84" t="s">
        <v>15</v>
      </c>
      <c r="F732" s="180">
        <v>5877</v>
      </c>
      <c r="G732" s="181">
        <v>1399235.6965998691</v>
      </c>
      <c r="H732" s="203">
        <v>8223308189</v>
      </c>
      <c r="I732" s="186">
        <v>2544595900</v>
      </c>
      <c r="J732" s="175">
        <v>4</v>
      </c>
      <c r="K732" s="175">
        <f t="shared" si="22"/>
        <v>2544595904</v>
      </c>
      <c r="L732" s="187">
        <v>0</v>
      </c>
      <c r="M732" s="96">
        <v>60943386.399999999</v>
      </c>
      <c r="N732" s="187">
        <v>0</v>
      </c>
      <c r="O732" s="96">
        <v>0</v>
      </c>
      <c r="P732" s="176">
        <v>286389699.10000002</v>
      </c>
      <c r="Q732" s="187">
        <f t="shared" si="23"/>
        <v>5331379199.5</v>
      </c>
    </row>
    <row r="733" spans="1:17" x14ac:dyDescent="0.2">
      <c r="A733" s="113" t="s">
        <v>1442</v>
      </c>
      <c r="B733" s="20" t="s">
        <v>1464</v>
      </c>
      <c r="C733" s="21" t="s">
        <v>1444</v>
      </c>
      <c r="D733" s="21" t="s">
        <v>877</v>
      </c>
      <c r="E733" s="84" t="s">
        <v>15</v>
      </c>
      <c r="F733" s="180">
        <v>13557</v>
      </c>
      <c r="G733" s="181">
        <v>1318858.1528401198</v>
      </c>
      <c r="H733" s="203">
        <v>17879759979</v>
      </c>
      <c r="I733" s="186">
        <v>5924321770</v>
      </c>
      <c r="J733" s="175">
        <v>0</v>
      </c>
      <c r="K733" s="175">
        <f t="shared" si="22"/>
        <v>5924321770</v>
      </c>
      <c r="L733" s="187">
        <v>0</v>
      </c>
      <c r="M733" s="96">
        <v>179189902.59999999</v>
      </c>
      <c r="N733" s="187">
        <v>0</v>
      </c>
      <c r="O733" s="96">
        <v>0</v>
      </c>
      <c r="P733" s="176">
        <v>664803399.98000002</v>
      </c>
      <c r="Q733" s="187">
        <f t="shared" si="23"/>
        <v>11111444906.42</v>
      </c>
    </row>
    <row r="734" spans="1:17" x14ac:dyDescent="0.2">
      <c r="A734" s="113" t="s">
        <v>1442</v>
      </c>
      <c r="B734" s="20" t="s">
        <v>1465</v>
      </c>
      <c r="C734" s="21" t="s">
        <v>1444</v>
      </c>
      <c r="D734" s="21" t="s">
        <v>1466</v>
      </c>
      <c r="E734" s="84" t="s">
        <v>15</v>
      </c>
      <c r="F734" s="180">
        <v>8937</v>
      </c>
      <c r="G734" s="181">
        <v>1361255.4621239111</v>
      </c>
      <c r="H734" s="203">
        <v>12165540066</v>
      </c>
      <c r="I734" s="186">
        <v>3885380505</v>
      </c>
      <c r="J734" s="175">
        <v>0</v>
      </c>
      <c r="K734" s="175">
        <f t="shared" si="22"/>
        <v>3885380505</v>
      </c>
      <c r="L734" s="187">
        <v>0</v>
      </c>
      <c r="M734" s="96">
        <v>94405539.400000006</v>
      </c>
      <c r="N734" s="187">
        <v>0</v>
      </c>
      <c r="O734" s="96">
        <v>0</v>
      </c>
      <c r="P734" s="176">
        <v>437028027.69999999</v>
      </c>
      <c r="Q734" s="187">
        <f t="shared" si="23"/>
        <v>7748725993.8999996</v>
      </c>
    </row>
    <row r="735" spans="1:17" x14ac:dyDescent="0.2">
      <c r="A735" s="113" t="s">
        <v>1442</v>
      </c>
      <c r="B735" s="20" t="s">
        <v>1467</v>
      </c>
      <c r="C735" s="21" t="s">
        <v>1444</v>
      </c>
      <c r="D735" s="21" t="s">
        <v>1468</v>
      </c>
      <c r="E735" s="84" t="s">
        <v>18</v>
      </c>
      <c r="F735" s="180">
        <v>31488</v>
      </c>
      <c r="G735" s="181">
        <v>1471080.7402521458</v>
      </c>
      <c r="H735" s="203">
        <v>46321390350</v>
      </c>
      <c r="I735" s="186">
        <v>13699410233</v>
      </c>
      <c r="J735" s="175">
        <v>0</v>
      </c>
      <c r="K735" s="175">
        <f t="shared" si="22"/>
        <v>13699410233</v>
      </c>
      <c r="L735" s="187">
        <v>0</v>
      </c>
      <c r="M735" s="96">
        <v>297726328.39999998</v>
      </c>
      <c r="N735" s="187">
        <v>0</v>
      </c>
      <c r="O735" s="96">
        <v>0</v>
      </c>
      <c r="P735" s="176">
        <v>1537139839.76</v>
      </c>
      <c r="Q735" s="187">
        <f t="shared" si="23"/>
        <v>30787113948.84</v>
      </c>
    </row>
    <row r="736" spans="1:17" x14ac:dyDescent="0.2">
      <c r="A736" s="113" t="s">
        <v>1442</v>
      </c>
      <c r="B736" s="20" t="s">
        <v>1469</v>
      </c>
      <c r="C736" s="21" t="s">
        <v>1444</v>
      </c>
      <c r="D736" s="21" t="s">
        <v>1470</v>
      </c>
      <c r="E736" s="84" t="s">
        <v>18</v>
      </c>
      <c r="F736" s="180">
        <v>7468</v>
      </c>
      <c r="G736" s="181">
        <v>1343163.5029025036</v>
      </c>
      <c r="H736" s="203">
        <v>10030745040</v>
      </c>
      <c r="I736" s="186">
        <v>3255434240</v>
      </c>
      <c r="J736" s="175">
        <v>0</v>
      </c>
      <c r="K736" s="175">
        <f t="shared" si="22"/>
        <v>3255434240</v>
      </c>
      <c r="L736" s="187">
        <v>0</v>
      </c>
      <c r="M736" s="96">
        <v>87206545.200000003</v>
      </c>
      <c r="N736" s="187">
        <v>0</v>
      </c>
      <c r="O736" s="96">
        <v>0</v>
      </c>
      <c r="P736" s="176">
        <v>365590281.51999998</v>
      </c>
      <c r="Q736" s="187">
        <f t="shared" si="23"/>
        <v>6322513973.2800007</v>
      </c>
    </row>
    <row r="737" spans="1:17" x14ac:dyDescent="0.2">
      <c r="A737" s="113" t="s">
        <v>1442</v>
      </c>
      <c r="B737" s="20" t="s">
        <v>1471</v>
      </c>
      <c r="C737" s="21" t="s">
        <v>1444</v>
      </c>
      <c r="D737" s="21" t="s">
        <v>1472</v>
      </c>
      <c r="E737" s="84" t="s">
        <v>15</v>
      </c>
      <c r="F737" s="180">
        <v>9539</v>
      </c>
      <c r="G737" s="181">
        <v>1281867.6089764717</v>
      </c>
      <c r="H737" s="203">
        <v>12227735123</v>
      </c>
      <c r="I737" s="186">
        <v>4136812528</v>
      </c>
      <c r="J737" s="175">
        <v>3</v>
      </c>
      <c r="K737" s="175">
        <f t="shared" si="22"/>
        <v>4136812531</v>
      </c>
      <c r="L737" s="187">
        <v>0</v>
      </c>
      <c r="M737" s="96">
        <v>111899765.40000001</v>
      </c>
      <c r="N737" s="187">
        <v>0</v>
      </c>
      <c r="O737" s="96">
        <v>0</v>
      </c>
      <c r="P737" s="176">
        <v>466851075.80000001</v>
      </c>
      <c r="Q737" s="187">
        <f t="shared" si="23"/>
        <v>7512171750.8000002</v>
      </c>
    </row>
    <row r="738" spans="1:17" x14ac:dyDescent="0.2">
      <c r="A738" s="113" t="s">
        <v>1442</v>
      </c>
      <c r="B738" s="20" t="s">
        <v>1473</v>
      </c>
      <c r="C738" s="21" t="s">
        <v>1444</v>
      </c>
      <c r="D738" s="21" t="s">
        <v>1474</v>
      </c>
      <c r="E738" s="84" t="s">
        <v>18</v>
      </c>
      <c r="F738" s="180">
        <v>21394</v>
      </c>
      <c r="G738" s="181">
        <v>1162450.5465903459</v>
      </c>
      <c r="H738" s="203">
        <v>24869466994</v>
      </c>
      <c r="I738" s="186">
        <v>9345450575</v>
      </c>
      <c r="J738" s="175">
        <v>0</v>
      </c>
      <c r="K738" s="175">
        <f t="shared" si="22"/>
        <v>9345450575</v>
      </c>
      <c r="L738" s="187">
        <v>0</v>
      </c>
      <c r="M738" s="96">
        <v>229724409.19999999</v>
      </c>
      <c r="N738" s="187">
        <v>0</v>
      </c>
      <c r="O738" s="96">
        <v>0</v>
      </c>
      <c r="P738" s="176">
        <v>1051127332.73</v>
      </c>
      <c r="Q738" s="187">
        <f t="shared" si="23"/>
        <v>14243164677.07</v>
      </c>
    </row>
    <row r="739" spans="1:17" x14ac:dyDescent="0.2">
      <c r="A739" s="113" t="s">
        <v>1442</v>
      </c>
      <c r="B739" s="20" t="s">
        <v>1475</v>
      </c>
      <c r="C739" s="21" t="s">
        <v>1444</v>
      </c>
      <c r="D739" s="21" t="s">
        <v>1476</v>
      </c>
      <c r="E739" s="84" t="s">
        <v>15</v>
      </c>
      <c r="F739" s="180">
        <v>5665</v>
      </c>
      <c r="G739" s="181">
        <v>1426832.8339119668</v>
      </c>
      <c r="H739" s="203">
        <v>8083008005</v>
      </c>
      <c r="I739" s="186">
        <v>2466587168</v>
      </c>
      <c r="J739" s="175">
        <v>0</v>
      </c>
      <c r="K739" s="175">
        <f t="shared" si="22"/>
        <v>2466587168</v>
      </c>
      <c r="L739" s="187">
        <v>0</v>
      </c>
      <c r="M739" s="96">
        <v>63105018.399999999</v>
      </c>
      <c r="N739" s="187">
        <v>0</v>
      </c>
      <c r="O739" s="96">
        <v>0</v>
      </c>
      <c r="P739" s="176">
        <v>276710719.73000002</v>
      </c>
      <c r="Q739" s="187">
        <f t="shared" si="23"/>
        <v>5276605098.8699999</v>
      </c>
    </row>
    <row r="740" spans="1:17" x14ac:dyDescent="0.2">
      <c r="A740" s="113" t="s">
        <v>1442</v>
      </c>
      <c r="B740" s="20" t="s">
        <v>1477</v>
      </c>
      <c r="C740" s="21" t="s">
        <v>1444</v>
      </c>
      <c r="D740" s="21" t="s">
        <v>1478</v>
      </c>
      <c r="E740" s="84" t="s">
        <v>18</v>
      </c>
      <c r="F740" s="180">
        <v>7172</v>
      </c>
      <c r="G740" s="181">
        <v>1484261.4856517953</v>
      </c>
      <c r="H740" s="203">
        <v>10645123376</v>
      </c>
      <c r="I740" s="186">
        <v>3116777036</v>
      </c>
      <c r="J740" s="175">
        <v>0</v>
      </c>
      <c r="K740" s="175">
        <f t="shared" si="22"/>
        <v>3116777036</v>
      </c>
      <c r="L740" s="187">
        <v>0</v>
      </c>
      <c r="M740" s="96">
        <v>74727665.799999997</v>
      </c>
      <c r="N740" s="187">
        <v>0</v>
      </c>
      <c r="O740" s="96">
        <v>0</v>
      </c>
      <c r="P740" s="176">
        <v>350162872.79000002</v>
      </c>
      <c r="Q740" s="187">
        <f t="shared" si="23"/>
        <v>7103455801.4099998</v>
      </c>
    </row>
    <row r="741" spans="1:17" x14ac:dyDescent="0.2">
      <c r="A741" s="113" t="s">
        <v>1442</v>
      </c>
      <c r="B741" s="20" t="s">
        <v>1479</v>
      </c>
      <c r="C741" s="21" t="s">
        <v>1444</v>
      </c>
      <c r="D741" s="21" t="s">
        <v>1480</v>
      </c>
      <c r="E741" s="84" t="s">
        <v>15</v>
      </c>
      <c r="F741" s="180">
        <v>12743</v>
      </c>
      <c r="G741" s="181">
        <v>1320462.3940390255</v>
      </c>
      <c r="H741" s="203">
        <v>16826652288</v>
      </c>
      <c r="I741" s="186">
        <v>5528201992</v>
      </c>
      <c r="J741" s="175">
        <v>0</v>
      </c>
      <c r="K741" s="175">
        <f t="shared" si="22"/>
        <v>5528201992</v>
      </c>
      <c r="L741" s="187">
        <v>0</v>
      </c>
      <c r="M741" s="96">
        <v>133884683.2</v>
      </c>
      <c r="N741" s="187">
        <v>0</v>
      </c>
      <c r="O741" s="96">
        <v>0</v>
      </c>
      <c r="P741" s="176">
        <v>620977767.51999998</v>
      </c>
      <c r="Q741" s="187">
        <f t="shared" si="23"/>
        <v>10543587845.280001</v>
      </c>
    </row>
    <row r="742" spans="1:17" x14ac:dyDescent="0.2">
      <c r="A742" s="113" t="s">
        <v>1442</v>
      </c>
      <c r="B742" s="20" t="s">
        <v>1481</v>
      </c>
      <c r="C742" s="21" t="s">
        <v>1444</v>
      </c>
      <c r="D742" s="21" t="s">
        <v>763</v>
      </c>
      <c r="E742" s="84" t="s">
        <v>15</v>
      </c>
      <c r="F742" s="180">
        <v>11608</v>
      </c>
      <c r="G742" s="181">
        <v>1398902.8469803042</v>
      </c>
      <c r="H742" s="203">
        <v>16238464248</v>
      </c>
      <c r="I742" s="186">
        <v>5093599359</v>
      </c>
      <c r="J742" s="175">
        <v>4</v>
      </c>
      <c r="K742" s="175">
        <f t="shared" si="22"/>
        <v>5093599363</v>
      </c>
      <c r="L742" s="187">
        <v>0</v>
      </c>
      <c r="M742" s="96">
        <v>146891247.80000001</v>
      </c>
      <c r="N742" s="187">
        <v>0</v>
      </c>
      <c r="O742" s="96">
        <v>0</v>
      </c>
      <c r="P742" s="176">
        <v>571895024.45000005</v>
      </c>
      <c r="Q742" s="187">
        <f t="shared" si="23"/>
        <v>10426078612.75</v>
      </c>
    </row>
    <row r="743" spans="1:17" x14ac:dyDescent="0.2">
      <c r="A743" s="113" t="s">
        <v>1442</v>
      </c>
      <c r="B743" s="20" t="s">
        <v>1482</v>
      </c>
      <c r="C743" s="21" t="s">
        <v>1444</v>
      </c>
      <c r="D743" s="21" t="s">
        <v>1483</v>
      </c>
      <c r="E743" s="84" t="s">
        <v>15</v>
      </c>
      <c r="F743" s="180">
        <v>5478</v>
      </c>
      <c r="G743" s="181">
        <v>1459510.7371465084</v>
      </c>
      <c r="H743" s="203">
        <v>7995199819</v>
      </c>
      <c r="I743" s="186">
        <v>2356585927</v>
      </c>
      <c r="J743" s="175">
        <v>5</v>
      </c>
      <c r="K743" s="175">
        <f t="shared" si="22"/>
        <v>2356585932</v>
      </c>
      <c r="L743" s="187">
        <v>0</v>
      </c>
      <c r="M743" s="96">
        <v>58455503.399999999</v>
      </c>
      <c r="N743" s="187">
        <v>0</v>
      </c>
      <c r="O743" s="96">
        <v>0</v>
      </c>
      <c r="P743" s="176">
        <v>268014377.87</v>
      </c>
      <c r="Q743" s="187">
        <f t="shared" si="23"/>
        <v>5312144005.7299995</v>
      </c>
    </row>
    <row r="744" spans="1:17" x14ac:dyDescent="0.2">
      <c r="A744" s="113" t="s">
        <v>1442</v>
      </c>
      <c r="B744" s="20" t="s">
        <v>1484</v>
      </c>
      <c r="C744" s="21" t="s">
        <v>1444</v>
      </c>
      <c r="D744" s="21" t="s">
        <v>1485</v>
      </c>
      <c r="E744" s="84" t="s">
        <v>15</v>
      </c>
      <c r="F744" s="180">
        <v>16031</v>
      </c>
      <c r="G744" s="181">
        <v>1416289.7227677796</v>
      </c>
      <c r="H744" s="203">
        <v>22704540546</v>
      </c>
      <c r="I744" s="186">
        <v>7004257335</v>
      </c>
      <c r="J744" s="175">
        <v>0</v>
      </c>
      <c r="K744" s="175">
        <f t="shared" si="22"/>
        <v>7004257335</v>
      </c>
      <c r="L744" s="187">
        <v>0</v>
      </c>
      <c r="M744" s="96">
        <v>168317417.19999999</v>
      </c>
      <c r="N744" s="187">
        <v>0</v>
      </c>
      <c r="O744" s="96">
        <v>0</v>
      </c>
      <c r="P744" s="176">
        <v>785078229.87</v>
      </c>
      <c r="Q744" s="187">
        <f t="shared" si="23"/>
        <v>14746887563.93</v>
      </c>
    </row>
    <row r="745" spans="1:17" x14ac:dyDescent="0.2">
      <c r="A745" s="113" t="s">
        <v>1442</v>
      </c>
      <c r="B745" s="20" t="s">
        <v>1486</v>
      </c>
      <c r="C745" s="21" t="s">
        <v>1444</v>
      </c>
      <c r="D745" s="21" t="s">
        <v>1487</v>
      </c>
      <c r="E745" s="84" t="s">
        <v>15</v>
      </c>
      <c r="F745" s="180">
        <v>9995</v>
      </c>
      <c r="G745" s="181">
        <v>1420540.4559433635</v>
      </c>
      <c r="H745" s="203">
        <v>14198301858</v>
      </c>
      <c r="I745" s="186">
        <v>4350951787</v>
      </c>
      <c r="J745" s="175">
        <v>0</v>
      </c>
      <c r="K745" s="175">
        <f t="shared" si="22"/>
        <v>4350951787</v>
      </c>
      <c r="L745" s="187">
        <v>0</v>
      </c>
      <c r="M745" s="96">
        <v>109849573</v>
      </c>
      <c r="N745" s="187">
        <v>0</v>
      </c>
      <c r="O745" s="96">
        <v>0</v>
      </c>
      <c r="P745" s="176">
        <v>490729167.02999997</v>
      </c>
      <c r="Q745" s="187">
        <f t="shared" si="23"/>
        <v>9246771330.9700012</v>
      </c>
    </row>
    <row r="746" spans="1:17" x14ac:dyDescent="0.2">
      <c r="A746" s="113" t="s">
        <v>1442</v>
      </c>
      <c r="B746" s="20" t="s">
        <v>1488</v>
      </c>
      <c r="C746" s="21" t="s">
        <v>1444</v>
      </c>
      <c r="D746" s="21" t="s">
        <v>1489</v>
      </c>
      <c r="E746" s="84" t="s">
        <v>15</v>
      </c>
      <c r="F746" s="180">
        <v>5221</v>
      </c>
      <c r="G746" s="181">
        <v>1426689.3532034759</v>
      </c>
      <c r="H746" s="203">
        <v>7448745114</v>
      </c>
      <c r="I746" s="186">
        <v>2267195898</v>
      </c>
      <c r="J746" s="175">
        <v>0</v>
      </c>
      <c r="K746" s="175">
        <f t="shared" si="22"/>
        <v>2267195898</v>
      </c>
      <c r="L746" s="187">
        <v>0</v>
      </c>
      <c r="M746" s="96">
        <v>52296105.399999999</v>
      </c>
      <c r="N746" s="187">
        <v>0</v>
      </c>
      <c r="O746" s="96">
        <v>0</v>
      </c>
      <c r="P746" s="176">
        <v>255534881.63</v>
      </c>
      <c r="Q746" s="187">
        <f t="shared" si="23"/>
        <v>4873718228.9699993</v>
      </c>
    </row>
    <row r="747" spans="1:17" x14ac:dyDescent="0.2">
      <c r="A747" s="113" t="s">
        <v>1442</v>
      </c>
      <c r="B747" s="20" t="s">
        <v>1490</v>
      </c>
      <c r="C747" s="21" t="s">
        <v>1444</v>
      </c>
      <c r="D747" s="21" t="s">
        <v>1491</v>
      </c>
      <c r="E747" s="84" t="s">
        <v>15</v>
      </c>
      <c r="F747" s="180">
        <v>6549</v>
      </c>
      <c r="G747" s="181">
        <v>1341297.8474809781</v>
      </c>
      <c r="H747" s="203">
        <v>8784159604</v>
      </c>
      <c r="I747" s="186">
        <v>2849139162</v>
      </c>
      <c r="J747" s="175">
        <v>0</v>
      </c>
      <c r="K747" s="175">
        <f t="shared" si="22"/>
        <v>2849139162</v>
      </c>
      <c r="L747" s="187">
        <v>0</v>
      </c>
      <c r="M747" s="96">
        <v>67232922.799999997</v>
      </c>
      <c r="N747" s="187">
        <v>0</v>
      </c>
      <c r="O747" s="96">
        <v>0</v>
      </c>
      <c r="P747" s="176">
        <v>319504582.81999999</v>
      </c>
      <c r="Q747" s="187">
        <f t="shared" si="23"/>
        <v>5548282936.3799992</v>
      </c>
    </row>
    <row r="748" spans="1:17" x14ac:dyDescent="0.2">
      <c r="A748" s="113" t="s">
        <v>1442</v>
      </c>
      <c r="B748" s="20" t="s">
        <v>1492</v>
      </c>
      <c r="C748" s="21" t="s">
        <v>1444</v>
      </c>
      <c r="D748" s="21" t="s">
        <v>1493</v>
      </c>
      <c r="E748" s="84" t="s">
        <v>15</v>
      </c>
      <c r="F748" s="180">
        <v>5039</v>
      </c>
      <c r="G748" s="181">
        <v>1460029.4842318895</v>
      </c>
      <c r="H748" s="203">
        <v>7357088572</v>
      </c>
      <c r="I748" s="186">
        <v>2164303380</v>
      </c>
      <c r="J748" s="175">
        <v>0</v>
      </c>
      <c r="K748" s="175">
        <f t="shared" si="22"/>
        <v>2164303380</v>
      </c>
      <c r="L748" s="187">
        <v>0</v>
      </c>
      <c r="M748" s="96">
        <v>56401821.600000001</v>
      </c>
      <c r="N748" s="187">
        <v>0</v>
      </c>
      <c r="O748" s="96">
        <v>0</v>
      </c>
      <c r="P748" s="176">
        <v>244136286.63999999</v>
      </c>
      <c r="Q748" s="187">
        <f t="shared" si="23"/>
        <v>4892247083.7600002</v>
      </c>
    </row>
    <row r="749" spans="1:17" x14ac:dyDescent="0.2">
      <c r="A749" s="113" t="s">
        <v>1442</v>
      </c>
      <c r="B749" s="20" t="s">
        <v>1494</v>
      </c>
      <c r="C749" s="21" t="s">
        <v>1444</v>
      </c>
      <c r="D749" s="21" t="s">
        <v>1495</v>
      </c>
      <c r="E749" s="84" t="s">
        <v>15</v>
      </c>
      <c r="F749" s="180">
        <v>102705</v>
      </c>
      <c r="G749" s="181">
        <v>1254673.7999701097</v>
      </c>
      <c r="H749" s="203">
        <v>128861272626</v>
      </c>
      <c r="I749" s="186">
        <v>44460766062</v>
      </c>
      <c r="J749" s="175">
        <v>0</v>
      </c>
      <c r="K749" s="175">
        <f t="shared" si="22"/>
        <v>44460766062</v>
      </c>
      <c r="L749" s="187">
        <v>0</v>
      </c>
      <c r="M749" s="96">
        <v>1721909913.2</v>
      </c>
      <c r="N749" s="187">
        <v>0</v>
      </c>
      <c r="O749" s="96">
        <v>0</v>
      </c>
      <c r="P749" s="176">
        <v>5008601596.4099998</v>
      </c>
      <c r="Q749" s="187">
        <f t="shared" si="23"/>
        <v>77669995054.389999</v>
      </c>
    </row>
    <row r="750" spans="1:17" x14ac:dyDescent="0.2">
      <c r="A750" s="113" t="s">
        <v>1442</v>
      </c>
      <c r="B750" s="20" t="s">
        <v>1496</v>
      </c>
      <c r="C750" s="21" t="s">
        <v>1444</v>
      </c>
      <c r="D750" s="21" t="s">
        <v>1497</v>
      </c>
      <c r="E750" s="84" t="s">
        <v>15</v>
      </c>
      <c r="F750" s="180">
        <v>14234</v>
      </c>
      <c r="G750" s="181">
        <v>1363000.1070663799</v>
      </c>
      <c r="H750" s="203">
        <v>19400943524</v>
      </c>
      <c r="I750" s="186">
        <v>6185370522</v>
      </c>
      <c r="J750" s="175">
        <v>3</v>
      </c>
      <c r="K750" s="175">
        <f t="shared" si="22"/>
        <v>6185370525</v>
      </c>
      <c r="L750" s="187">
        <v>0</v>
      </c>
      <c r="M750" s="96">
        <v>163051974.19999999</v>
      </c>
      <c r="N750" s="187">
        <v>0</v>
      </c>
      <c r="O750" s="96">
        <v>0</v>
      </c>
      <c r="P750" s="176">
        <v>699048316.82000005</v>
      </c>
      <c r="Q750" s="187">
        <f t="shared" si="23"/>
        <v>12353472707.98</v>
      </c>
    </row>
    <row r="751" spans="1:17" x14ac:dyDescent="0.2">
      <c r="A751" s="113" t="s">
        <v>1442</v>
      </c>
      <c r="B751" s="20" t="s">
        <v>1498</v>
      </c>
      <c r="C751" s="21" t="s">
        <v>1444</v>
      </c>
      <c r="D751" s="21" t="s">
        <v>1499</v>
      </c>
      <c r="E751" s="84" t="s">
        <v>15</v>
      </c>
      <c r="F751" s="180">
        <v>7705</v>
      </c>
      <c r="G751" s="181">
        <v>1457057.1492234704</v>
      </c>
      <c r="H751" s="203">
        <v>11226625335</v>
      </c>
      <c r="I751" s="186">
        <v>3357902071</v>
      </c>
      <c r="J751" s="175">
        <v>0</v>
      </c>
      <c r="K751" s="175">
        <f t="shared" si="22"/>
        <v>3357902071</v>
      </c>
      <c r="L751" s="187">
        <v>0</v>
      </c>
      <c r="M751" s="96">
        <v>92760809.799999997</v>
      </c>
      <c r="N751" s="187">
        <v>0</v>
      </c>
      <c r="O751" s="96">
        <v>0</v>
      </c>
      <c r="P751" s="176">
        <v>376939744.63999999</v>
      </c>
      <c r="Q751" s="187">
        <f t="shared" si="23"/>
        <v>7399022709.5599995</v>
      </c>
    </row>
    <row r="752" spans="1:17" x14ac:dyDescent="0.2">
      <c r="A752" s="113" t="s">
        <v>1442</v>
      </c>
      <c r="B752" s="20" t="s">
        <v>1500</v>
      </c>
      <c r="C752" s="21" t="s">
        <v>1444</v>
      </c>
      <c r="D752" s="21" t="s">
        <v>1501</v>
      </c>
      <c r="E752" s="84" t="s">
        <v>18</v>
      </c>
      <c r="F752" s="180">
        <v>4261</v>
      </c>
      <c r="G752" s="181">
        <v>1331618.8617362787</v>
      </c>
      <c r="H752" s="203">
        <v>5674027970</v>
      </c>
      <c r="I752" s="186">
        <v>1842733454</v>
      </c>
      <c r="J752" s="175">
        <v>4</v>
      </c>
      <c r="K752" s="175">
        <f t="shared" si="22"/>
        <v>1842733458</v>
      </c>
      <c r="L752" s="187">
        <v>0</v>
      </c>
      <c r="M752" s="96">
        <v>50254831.600000001</v>
      </c>
      <c r="N752" s="187">
        <v>0</v>
      </c>
      <c r="O752" s="96">
        <v>0</v>
      </c>
      <c r="P752" s="176">
        <v>207434776.05000001</v>
      </c>
      <c r="Q752" s="187">
        <f t="shared" si="23"/>
        <v>3573604904.3500004</v>
      </c>
    </row>
    <row r="753" spans="1:17" x14ac:dyDescent="0.2">
      <c r="A753" s="113" t="s">
        <v>1442</v>
      </c>
      <c r="B753" s="20" t="s">
        <v>1502</v>
      </c>
      <c r="C753" s="21" t="s">
        <v>1444</v>
      </c>
      <c r="D753" s="21" t="s">
        <v>1503</v>
      </c>
      <c r="E753" s="84" t="s">
        <v>18</v>
      </c>
      <c r="F753" s="180">
        <v>5807</v>
      </c>
      <c r="G753" s="181">
        <v>1210346.9014994656</v>
      </c>
      <c r="H753" s="203">
        <v>7028484458</v>
      </c>
      <c r="I753" s="186">
        <v>2537009848</v>
      </c>
      <c r="J753" s="175">
        <v>0</v>
      </c>
      <c r="K753" s="175">
        <f t="shared" si="22"/>
        <v>2537009848</v>
      </c>
      <c r="L753" s="187">
        <v>0</v>
      </c>
      <c r="M753" s="96">
        <v>75209757.799999997</v>
      </c>
      <c r="N753" s="187">
        <v>0</v>
      </c>
      <c r="O753" s="96">
        <v>0</v>
      </c>
      <c r="P753" s="176">
        <v>286340567.22000003</v>
      </c>
      <c r="Q753" s="187">
        <f t="shared" si="23"/>
        <v>4129924284.9799995</v>
      </c>
    </row>
    <row r="754" spans="1:17" x14ac:dyDescent="0.2">
      <c r="A754" s="113" t="s">
        <v>1442</v>
      </c>
      <c r="B754" s="20" t="s">
        <v>1504</v>
      </c>
      <c r="C754" s="21" t="s">
        <v>1444</v>
      </c>
      <c r="D754" s="21" t="s">
        <v>145</v>
      </c>
      <c r="E754" s="84" t="s">
        <v>15</v>
      </c>
      <c r="F754" s="180">
        <v>27131</v>
      </c>
      <c r="G754" s="181">
        <v>1320981.0952671752</v>
      </c>
      <c r="H754" s="203">
        <v>35839538096</v>
      </c>
      <c r="I754" s="186">
        <v>11751743739</v>
      </c>
      <c r="J754" s="175">
        <v>5</v>
      </c>
      <c r="K754" s="175">
        <f t="shared" si="22"/>
        <v>11751743744</v>
      </c>
      <c r="L754" s="187">
        <v>0</v>
      </c>
      <c r="M754" s="96">
        <v>394265114.19999999</v>
      </c>
      <c r="N754" s="187">
        <v>0</v>
      </c>
      <c r="O754" s="96">
        <v>0</v>
      </c>
      <c r="P754" s="176">
        <v>1319927820.5999999</v>
      </c>
      <c r="Q754" s="187">
        <f t="shared" si="23"/>
        <v>22373601417.199997</v>
      </c>
    </row>
    <row r="755" spans="1:17" x14ac:dyDescent="0.2">
      <c r="A755" s="113" t="s">
        <v>1442</v>
      </c>
      <c r="B755" s="20" t="s">
        <v>1505</v>
      </c>
      <c r="C755" s="21" t="s">
        <v>1444</v>
      </c>
      <c r="D755" s="21" t="s">
        <v>1506</v>
      </c>
      <c r="E755" s="84" t="s">
        <v>18</v>
      </c>
      <c r="F755" s="180">
        <v>8834</v>
      </c>
      <c r="G755" s="181">
        <v>1396506.1454315449</v>
      </c>
      <c r="H755" s="203">
        <v>12336735289</v>
      </c>
      <c r="I755" s="186">
        <v>3822742529</v>
      </c>
      <c r="J755" s="175">
        <v>0</v>
      </c>
      <c r="K755" s="175">
        <f t="shared" si="22"/>
        <v>3822742529</v>
      </c>
      <c r="L755" s="187">
        <v>0</v>
      </c>
      <c r="M755" s="96">
        <v>87388578.799999997</v>
      </c>
      <c r="N755" s="187">
        <v>0</v>
      </c>
      <c r="O755" s="96">
        <v>0</v>
      </c>
      <c r="P755" s="176">
        <v>430984807.07999998</v>
      </c>
      <c r="Q755" s="187">
        <f t="shared" si="23"/>
        <v>7995619374.1199999</v>
      </c>
    </row>
    <row r="756" spans="1:17" x14ac:dyDescent="0.2">
      <c r="A756" s="113" t="s">
        <v>1442</v>
      </c>
      <c r="B756" s="20" t="s">
        <v>1507</v>
      </c>
      <c r="C756" s="21" t="s">
        <v>1444</v>
      </c>
      <c r="D756" s="21" t="s">
        <v>1508</v>
      </c>
      <c r="E756" s="84" t="s">
        <v>15</v>
      </c>
      <c r="F756" s="180">
        <v>8469</v>
      </c>
      <c r="G756" s="181">
        <v>1454229.1051767501</v>
      </c>
      <c r="H756" s="203">
        <v>12315866292</v>
      </c>
      <c r="I756" s="186">
        <v>3687899204</v>
      </c>
      <c r="J756" s="175">
        <v>2</v>
      </c>
      <c r="K756" s="175">
        <f t="shared" si="22"/>
        <v>3687899206</v>
      </c>
      <c r="L756" s="187">
        <v>0</v>
      </c>
      <c r="M756" s="96">
        <v>96898193.599999994</v>
      </c>
      <c r="N756" s="187">
        <v>0</v>
      </c>
      <c r="O756" s="96">
        <v>0</v>
      </c>
      <c r="P756" s="176">
        <v>414820420.22000003</v>
      </c>
      <c r="Q756" s="187">
        <f t="shared" si="23"/>
        <v>8116248472.1800003</v>
      </c>
    </row>
    <row r="757" spans="1:17" x14ac:dyDescent="0.2">
      <c r="A757" s="113" t="s">
        <v>1442</v>
      </c>
      <c r="B757" s="20" t="s">
        <v>1509</v>
      </c>
      <c r="C757" s="21" t="s">
        <v>1444</v>
      </c>
      <c r="D757" s="21" t="s">
        <v>1510</v>
      </c>
      <c r="E757" s="84" t="s">
        <v>15</v>
      </c>
      <c r="F757" s="180">
        <v>8651</v>
      </c>
      <c r="G757" s="181">
        <v>1284862.7927493094</v>
      </c>
      <c r="H757" s="203">
        <v>11115348021</v>
      </c>
      <c r="I757" s="186">
        <v>3757914203</v>
      </c>
      <c r="J757" s="175">
        <v>0</v>
      </c>
      <c r="K757" s="175">
        <f t="shared" si="22"/>
        <v>3757914203</v>
      </c>
      <c r="L757" s="187">
        <v>0</v>
      </c>
      <c r="M757" s="96">
        <v>91911097.200000003</v>
      </c>
      <c r="N757" s="187">
        <v>0</v>
      </c>
      <c r="O757" s="96">
        <v>0</v>
      </c>
      <c r="P757" s="176">
        <v>421846278.33999997</v>
      </c>
      <c r="Q757" s="187">
        <f t="shared" si="23"/>
        <v>6843676442.46</v>
      </c>
    </row>
    <row r="758" spans="1:17" x14ac:dyDescent="0.2">
      <c r="A758" s="113" t="s">
        <v>1442</v>
      </c>
      <c r="B758" s="20" t="s">
        <v>1511</v>
      </c>
      <c r="C758" s="21" t="s">
        <v>1444</v>
      </c>
      <c r="D758" s="21" t="s">
        <v>1512</v>
      </c>
      <c r="E758" s="84" t="s">
        <v>18</v>
      </c>
      <c r="F758" s="180">
        <v>7778</v>
      </c>
      <c r="G758" s="181">
        <v>1170468.3674256245</v>
      </c>
      <c r="H758" s="203">
        <v>9103902962</v>
      </c>
      <c r="I758" s="186">
        <v>3430723034</v>
      </c>
      <c r="J758" s="175">
        <v>2</v>
      </c>
      <c r="K758" s="175">
        <f t="shared" si="22"/>
        <v>3430723036</v>
      </c>
      <c r="L758" s="187">
        <v>0</v>
      </c>
      <c r="M758" s="96">
        <v>110531320.2</v>
      </c>
      <c r="N758" s="187">
        <v>0</v>
      </c>
      <c r="O758" s="96">
        <v>0</v>
      </c>
      <c r="P758" s="176">
        <v>385390427.13</v>
      </c>
      <c r="Q758" s="187">
        <f t="shared" si="23"/>
        <v>5177258178.6700001</v>
      </c>
    </row>
    <row r="759" spans="1:17" x14ac:dyDescent="0.2">
      <c r="A759" s="113" t="s">
        <v>1442</v>
      </c>
      <c r="B759" s="20" t="s">
        <v>1513</v>
      </c>
      <c r="C759" s="21" t="s">
        <v>1444</v>
      </c>
      <c r="D759" s="21" t="s">
        <v>1514</v>
      </c>
      <c r="E759" s="84" t="s">
        <v>15</v>
      </c>
      <c r="F759" s="180">
        <v>6712</v>
      </c>
      <c r="G759" s="181">
        <v>1323040.7813583738</v>
      </c>
      <c r="H759" s="203">
        <v>8880249725</v>
      </c>
      <c r="I759" s="186">
        <v>2919736858</v>
      </c>
      <c r="J759" s="175">
        <v>3</v>
      </c>
      <c r="K759" s="175">
        <f t="shared" si="22"/>
        <v>2919736861</v>
      </c>
      <c r="L759" s="187">
        <v>0</v>
      </c>
      <c r="M759" s="96">
        <v>69822613.400000006</v>
      </c>
      <c r="N759" s="187">
        <v>0</v>
      </c>
      <c r="O759" s="96">
        <v>0</v>
      </c>
      <c r="P759" s="176">
        <v>331001441.55000001</v>
      </c>
      <c r="Q759" s="187">
        <f t="shared" si="23"/>
        <v>5559688809.0499992</v>
      </c>
    </row>
    <row r="760" spans="1:17" x14ac:dyDescent="0.2">
      <c r="A760" s="113" t="s">
        <v>1442</v>
      </c>
      <c r="B760" s="20" t="s">
        <v>1515</v>
      </c>
      <c r="C760" s="21" t="s">
        <v>1444</v>
      </c>
      <c r="D760" s="21" t="s">
        <v>1049</v>
      </c>
      <c r="E760" s="84" t="s">
        <v>18</v>
      </c>
      <c r="F760" s="180">
        <v>6960</v>
      </c>
      <c r="G760" s="181">
        <v>1235568.870003266</v>
      </c>
      <c r="H760" s="203">
        <v>8599559336</v>
      </c>
      <c r="I760" s="186">
        <v>3016421610</v>
      </c>
      <c r="J760" s="175">
        <v>3</v>
      </c>
      <c r="K760" s="175">
        <f t="shared" si="22"/>
        <v>3016421613</v>
      </c>
      <c r="L760" s="187">
        <v>0</v>
      </c>
      <c r="M760" s="96">
        <v>80827059.400000006</v>
      </c>
      <c r="N760" s="187">
        <v>0</v>
      </c>
      <c r="O760" s="96">
        <v>0</v>
      </c>
      <c r="P760" s="176">
        <v>338518618.42000002</v>
      </c>
      <c r="Q760" s="187">
        <f t="shared" si="23"/>
        <v>5163792045.1800003</v>
      </c>
    </row>
    <row r="761" spans="1:17" x14ac:dyDescent="0.2">
      <c r="A761" s="113" t="s">
        <v>1442</v>
      </c>
      <c r="B761" s="20" t="s">
        <v>1516</v>
      </c>
      <c r="C761" s="21" t="s">
        <v>1444</v>
      </c>
      <c r="D761" s="21" t="s">
        <v>159</v>
      </c>
      <c r="E761" s="84" t="s">
        <v>15</v>
      </c>
      <c r="F761" s="180">
        <v>3073</v>
      </c>
      <c r="G761" s="181">
        <v>1353732.919639132</v>
      </c>
      <c r="H761" s="203">
        <v>4160021263</v>
      </c>
      <c r="I761" s="186">
        <v>1338159719</v>
      </c>
      <c r="J761" s="175">
        <v>0</v>
      </c>
      <c r="K761" s="175">
        <f t="shared" si="22"/>
        <v>1338159719</v>
      </c>
      <c r="L761" s="187">
        <v>0</v>
      </c>
      <c r="M761" s="96">
        <v>71850268.200000003</v>
      </c>
      <c r="N761" s="187">
        <v>0</v>
      </c>
      <c r="O761" s="96">
        <v>0</v>
      </c>
      <c r="P761" s="176">
        <v>169111913.59</v>
      </c>
      <c r="Q761" s="187">
        <f t="shared" si="23"/>
        <v>2580899362.21</v>
      </c>
    </row>
    <row r="762" spans="1:17" x14ac:dyDescent="0.2">
      <c r="A762" s="113" t="s">
        <v>1442</v>
      </c>
      <c r="B762" s="20" t="s">
        <v>1517</v>
      </c>
      <c r="C762" s="21" t="s">
        <v>1444</v>
      </c>
      <c r="D762" s="21" t="s">
        <v>1518</v>
      </c>
      <c r="E762" s="84" t="s">
        <v>18</v>
      </c>
      <c r="F762" s="180">
        <v>20645</v>
      </c>
      <c r="G762" s="181">
        <v>1159970.5638963224</v>
      </c>
      <c r="H762" s="203">
        <v>23947592292</v>
      </c>
      <c r="I762" s="186">
        <v>9030543287</v>
      </c>
      <c r="J762" s="175">
        <v>0</v>
      </c>
      <c r="K762" s="175">
        <f t="shared" si="22"/>
        <v>9030543287</v>
      </c>
      <c r="L762" s="187">
        <v>0</v>
      </c>
      <c r="M762" s="96">
        <v>231814566.19999999</v>
      </c>
      <c r="N762" s="187">
        <v>0</v>
      </c>
      <c r="O762" s="96">
        <v>0</v>
      </c>
      <c r="P762" s="176">
        <v>1015359327.77</v>
      </c>
      <c r="Q762" s="187">
        <f t="shared" si="23"/>
        <v>13669875111.029999</v>
      </c>
    </row>
    <row r="763" spans="1:17" x14ac:dyDescent="0.2">
      <c r="A763" s="113" t="s">
        <v>1442</v>
      </c>
      <c r="B763" s="20" t="s">
        <v>1519</v>
      </c>
      <c r="C763" s="21" t="s">
        <v>1444</v>
      </c>
      <c r="D763" s="21" t="s">
        <v>1520</v>
      </c>
      <c r="E763" s="84" t="s">
        <v>15</v>
      </c>
      <c r="F763" s="180">
        <v>5550</v>
      </c>
      <c r="G763" s="181">
        <v>1395754.1131699104</v>
      </c>
      <c r="H763" s="203">
        <v>7746435329</v>
      </c>
      <c r="I763" s="186">
        <v>2417525197</v>
      </c>
      <c r="J763" s="175">
        <v>1</v>
      </c>
      <c r="K763" s="175">
        <f t="shared" si="22"/>
        <v>2417525198</v>
      </c>
      <c r="L763" s="187">
        <v>0</v>
      </c>
      <c r="M763" s="96">
        <v>57242012.200000003</v>
      </c>
      <c r="N763" s="187">
        <v>0</v>
      </c>
      <c r="O763" s="96">
        <v>0</v>
      </c>
      <c r="P763" s="176">
        <v>273418884.11000001</v>
      </c>
      <c r="Q763" s="187">
        <f t="shared" si="23"/>
        <v>4998249234.6900005</v>
      </c>
    </row>
    <row r="764" spans="1:17" x14ac:dyDescent="0.2">
      <c r="A764" s="113" t="s">
        <v>1442</v>
      </c>
      <c r="B764" s="20" t="s">
        <v>1521</v>
      </c>
      <c r="C764" s="21" t="s">
        <v>1444</v>
      </c>
      <c r="D764" s="21" t="s">
        <v>1522</v>
      </c>
      <c r="E764" s="84" t="s">
        <v>18</v>
      </c>
      <c r="F764" s="180">
        <v>6327</v>
      </c>
      <c r="G764" s="181">
        <v>1233525.5207050252</v>
      </c>
      <c r="H764" s="203">
        <v>7804515970</v>
      </c>
      <c r="I764" s="186">
        <v>2735758047</v>
      </c>
      <c r="J764" s="175">
        <v>5</v>
      </c>
      <c r="K764" s="175">
        <f t="shared" si="22"/>
        <v>2735758052</v>
      </c>
      <c r="L764" s="187">
        <v>0</v>
      </c>
      <c r="M764" s="96">
        <v>78192204.599999994</v>
      </c>
      <c r="N764" s="187">
        <v>0</v>
      </c>
      <c r="O764" s="96">
        <v>0</v>
      </c>
      <c r="P764" s="176">
        <v>313461362.19999999</v>
      </c>
      <c r="Q764" s="187">
        <f t="shared" si="23"/>
        <v>4677104351.2000008</v>
      </c>
    </row>
    <row r="765" spans="1:17" x14ac:dyDescent="0.2">
      <c r="A765" s="113" t="s">
        <v>1442</v>
      </c>
      <c r="B765" s="20" t="s">
        <v>1523</v>
      </c>
      <c r="C765" s="21" t="s">
        <v>1444</v>
      </c>
      <c r="D765" s="21" t="s">
        <v>1524</v>
      </c>
      <c r="E765" s="84" t="s">
        <v>18</v>
      </c>
      <c r="F765" s="180">
        <v>13105</v>
      </c>
      <c r="G765" s="181">
        <v>1294851.2685546502</v>
      </c>
      <c r="H765" s="203">
        <v>16969025875</v>
      </c>
      <c r="I765" s="186">
        <v>5658561519</v>
      </c>
      <c r="J765" s="175">
        <v>0</v>
      </c>
      <c r="K765" s="175">
        <f t="shared" si="22"/>
        <v>5658561519</v>
      </c>
      <c r="L765" s="187">
        <v>0</v>
      </c>
      <c r="M765" s="96">
        <v>120088807.8</v>
      </c>
      <c r="N765" s="187">
        <v>0</v>
      </c>
      <c r="O765" s="96">
        <v>0</v>
      </c>
      <c r="P765" s="176">
        <v>637338681.88</v>
      </c>
      <c r="Q765" s="187">
        <f t="shared" si="23"/>
        <v>10553036866.32</v>
      </c>
    </row>
    <row r="766" spans="1:17" x14ac:dyDescent="0.2">
      <c r="A766" s="113" t="s">
        <v>1442</v>
      </c>
      <c r="B766" s="20" t="s">
        <v>1525</v>
      </c>
      <c r="C766" s="21" t="s">
        <v>1444</v>
      </c>
      <c r="D766" s="21" t="s">
        <v>1526</v>
      </c>
      <c r="E766" s="84" t="s">
        <v>15</v>
      </c>
      <c r="F766" s="180">
        <v>11297</v>
      </c>
      <c r="G766" s="181">
        <v>1348702.7904655566</v>
      </c>
      <c r="H766" s="203">
        <v>15236295424</v>
      </c>
      <c r="I766" s="186">
        <v>4935048626</v>
      </c>
      <c r="J766" s="175">
        <v>0</v>
      </c>
      <c r="K766" s="175">
        <f t="shared" si="22"/>
        <v>4935048626</v>
      </c>
      <c r="L766" s="187">
        <v>0</v>
      </c>
      <c r="M766" s="96">
        <v>117141868.8</v>
      </c>
      <c r="N766" s="187">
        <v>0</v>
      </c>
      <c r="O766" s="96">
        <v>0</v>
      </c>
      <c r="P766" s="176">
        <v>553814494.46000004</v>
      </c>
      <c r="Q766" s="187">
        <f t="shared" si="23"/>
        <v>9630290434.7399998</v>
      </c>
    </row>
    <row r="767" spans="1:17" x14ac:dyDescent="0.2">
      <c r="A767" s="113" t="s">
        <v>1442</v>
      </c>
      <c r="B767" s="20" t="s">
        <v>1527</v>
      </c>
      <c r="C767" s="21" t="s">
        <v>1444</v>
      </c>
      <c r="D767" s="21" t="s">
        <v>1528</v>
      </c>
      <c r="E767" s="84" t="s">
        <v>15</v>
      </c>
      <c r="F767" s="180">
        <v>4884</v>
      </c>
      <c r="G767" s="181">
        <v>1352806.8819028283</v>
      </c>
      <c r="H767" s="203">
        <v>6607108812</v>
      </c>
      <c r="I767" s="186">
        <v>2107103375</v>
      </c>
      <c r="J767" s="175">
        <v>2</v>
      </c>
      <c r="K767" s="175">
        <f t="shared" si="22"/>
        <v>2107103377</v>
      </c>
      <c r="L767" s="187">
        <v>0</v>
      </c>
      <c r="M767" s="96">
        <v>64372421.270000003</v>
      </c>
      <c r="N767" s="187">
        <v>0</v>
      </c>
      <c r="O767" s="96">
        <v>0</v>
      </c>
      <c r="P767" s="176">
        <v>237356087.90000001</v>
      </c>
      <c r="Q767" s="187">
        <f t="shared" si="23"/>
        <v>4198276925.8299999</v>
      </c>
    </row>
    <row r="768" spans="1:17" x14ac:dyDescent="0.2">
      <c r="A768" s="113" t="s">
        <v>1442</v>
      </c>
      <c r="B768" s="20" t="s">
        <v>1529</v>
      </c>
      <c r="C768" s="21" t="s">
        <v>1444</v>
      </c>
      <c r="D768" s="21" t="s">
        <v>1530</v>
      </c>
      <c r="E768" s="84" t="s">
        <v>15</v>
      </c>
      <c r="F768" s="180">
        <v>7314</v>
      </c>
      <c r="G768" s="181">
        <v>1422745.036478736</v>
      </c>
      <c r="H768" s="203">
        <v>10405957197</v>
      </c>
      <c r="I768" s="186">
        <v>3188691020</v>
      </c>
      <c r="J768" s="175">
        <v>0</v>
      </c>
      <c r="K768" s="175">
        <f t="shared" si="22"/>
        <v>3188691020</v>
      </c>
      <c r="L768" s="187">
        <v>0</v>
      </c>
      <c r="M768" s="96">
        <v>90764361.599999994</v>
      </c>
      <c r="N768" s="187">
        <v>0</v>
      </c>
      <c r="O768" s="96">
        <v>0</v>
      </c>
      <c r="P768" s="176">
        <v>361266676.52999997</v>
      </c>
      <c r="Q768" s="187">
        <f t="shared" si="23"/>
        <v>6765235138.8699999</v>
      </c>
    </row>
    <row r="769" spans="1:17" x14ac:dyDescent="0.2">
      <c r="A769" s="113" t="s">
        <v>1442</v>
      </c>
      <c r="B769" s="20" t="s">
        <v>1531</v>
      </c>
      <c r="C769" s="21" t="s">
        <v>1444</v>
      </c>
      <c r="D769" s="21" t="s">
        <v>1532</v>
      </c>
      <c r="E769" s="84" t="s">
        <v>15</v>
      </c>
      <c r="F769" s="180">
        <v>15955</v>
      </c>
      <c r="G769" s="181">
        <v>1365852.0904219074</v>
      </c>
      <c r="H769" s="203">
        <v>21792170103</v>
      </c>
      <c r="I769" s="186">
        <v>6952528779</v>
      </c>
      <c r="J769" s="175">
        <v>4</v>
      </c>
      <c r="K769" s="175">
        <f t="shared" si="22"/>
        <v>6952528783</v>
      </c>
      <c r="L769" s="187">
        <v>0</v>
      </c>
      <c r="M769" s="96">
        <v>243092053.59999999</v>
      </c>
      <c r="N769" s="187">
        <v>0</v>
      </c>
      <c r="O769" s="96">
        <v>0</v>
      </c>
      <c r="P769" s="176">
        <v>779477196.12</v>
      </c>
      <c r="Q769" s="187">
        <f t="shared" si="23"/>
        <v>13817072070.279999</v>
      </c>
    </row>
    <row r="770" spans="1:17" x14ac:dyDescent="0.2">
      <c r="A770" s="113" t="s">
        <v>1442</v>
      </c>
      <c r="B770" s="20" t="s">
        <v>1533</v>
      </c>
      <c r="C770" s="21" t="s">
        <v>1444</v>
      </c>
      <c r="D770" s="21" t="s">
        <v>1083</v>
      </c>
      <c r="E770" s="84" t="s">
        <v>15</v>
      </c>
      <c r="F770" s="180">
        <v>19154</v>
      </c>
      <c r="G770" s="181">
        <v>1108683.7584865878</v>
      </c>
      <c r="H770" s="203">
        <v>21235728711</v>
      </c>
      <c r="I770" s="186">
        <v>8344842228</v>
      </c>
      <c r="J770" s="175">
        <v>0</v>
      </c>
      <c r="K770" s="175">
        <f t="shared" si="22"/>
        <v>8344842228</v>
      </c>
      <c r="L770" s="187">
        <v>0</v>
      </c>
      <c r="M770" s="96">
        <v>201405435.19999999</v>
      </c>
      <c r="N770" s="187">
        <v>0</v>
      </c>
      <c r="O770" s="96">
        <v>0</v>
      </c>
      <c r="P770" s="176">
        <v>936551800.34000003</v>
      </c>
      <c r="Q770" s="187">
        <f t="shared" si="23"/>
        <v>11752929247.460001</v>
      </c>
    </row>
    <row r="771" spans="1:17" x14ac:dyDescent="0.2">
      <c r="A771" s="113" t="s">
        <v>1442</v>
      </c>
      <c r="B771" s="20" t="s">
        <v>1534</v>
      </c>
      <c r="C771" s="21" t="s">
        <v>1444</v>
      </c>
      <c r="D771" s="21" t="s">
        <v>1535</v>
      </c>
      <c r="E771" s="84" t="s">
        <v>18</v>
      </c>
      <c r="F771" s="180">
        <v>10236</v>
      </c>
      <c r="G771" s="181">
        <v>1231952.2823206482</v>
      </c>
      <c r="H771" s="203">
        <v>12610263562</v>
      </c>
      <c r="I771" s="186">
        <v>4477508384</v>
      </c>
      <c r="J771" s="175">
        <v>3</v>
      </c>
      <c r="K771" s="175">
        <f t="shared" si="22"/>
        <v>4477508387</v>
      </c>
      <c r="L771" s="187">
        <v>0</v>
      </c>
      <c r="M771" s="96">
        <v>118268910</v>
      </c>
      <c r="N771" s="187">
        <v>0</v>
      </c>
      <c r="O771" s="96">
        <v>0</v>
      </c>
      <c r="P771" s="176">
        <v>503012135.75999999</v>
      </c>
      <c r="Q771" s="187">
        <f t="shared" si="23"/>
        <v>7511474129.2399998</v>
      </c>
    </row>
    <row r="772" spans="1:17" x14ac:dyDescent="0.2">
      <c r="A772" s="113" t="s">
        <v>1442</v>
      </c>
      <c r="B772" s="20" t="s">
        <v>1536</v>
      </c>
      <c r="C772" s="21" t="s">
        <v>1444</v>
      </c>
      <c r="D772" s="21" t="s">
        <v>1537</v>
      </c>
      <c r="E772" s="84" t="s">
        <v>18</v>
      </c>
      <c r="F772" s="180">
        <v>26333</v>
      </c>
      <c r="G772" s="181">
        <v>1442607.7586524924</v>
      </c>
      <c r="H772" s="203">
        <v>37988190109</v>
      </c>
      <c r="I772" s="186">
        <v>11461279075</v>
      </c>
      <c r="J772" s="175">
        <v>2</v>
      </c>
      <c r="K772" s="175">
        <f t="shared" si="22"/>
        <v>11461279077</v>
      </c>
      <c r="L772" s="187">
        <v>0</v>
      </c>
      <c r="M772" s="96">
        <v>274207024.39999998</v>
      </c>
      <c r="N772" s="187">
        <v>0</v>
      </c>
      <c r="O772" s="96">
        <v>0</v>
      </c>
      <c r="P772" s="176">
        <v>1286272486.26</v>
      </c>
      <c r="Q772" s="187">
        <f t="shared" si="23"/>
        <v>24966431521.34</v>
      </c>
    </row>
    <row r="773" spans="1:17" x14ac:dyDescent="0.2">
      <c r="A773" s="113" t="s">
        <v>1442</v>
      </c>
      <c r="B773" s="20" t="s">
        <v>1538</v>
      </c>
      <c r="C773" s="21" t="s">
        <v>1444</v>
      </c>
      <c r="D773" s="21" t="s">
        <v>1539</v>
      </c>
      <c r="E773" s="84" t="s">
        <v>15</v>
      </c>
      <c r="F773" s="180">
        <v>16904</v>
      </c>
      <c r="G773" s="181">
        <v>1400579.9473816641</v>
      </c>
      <c r="H773" s="203">
        <v>23675403431</v>
      </c>
      <c r="I773" s="186">
        <v>7383223152</v>
      </c>
      <c r="J773" s="175">
        <v>5</v>
      </c>
      <c r="K773" s="175">
        <f t="shared" si="22"/>
        <v>7383223157</v>
      </c>
      <c r="L773" s="187">
        <v>0</v>
      </c>
      <c r="M773" s="96">
        <v>272216892.11000001</v>
      </c>
      <c r="N773" s="187">
        <v>0</v>
      </c>
      <c r="O773" s="96">
        <v>0</v>
      </c>
      <c r="P773" s="176">
        <v>827872092.95000005</v>
      </c>
      <c r="Q773" s="187">
        <f t="shared" si="23"/>
        <v>15192091288.940001</v>
      </c>
    </row>
    <row r="774" spans="1:17" x14ac:dyDescent="0.2">
      <c r="A774" s="113" t="s">
        <v>1442</v>
      </c>
      <c r="B774" s="20" t="s">
        <v>1540</v>
      </c>
      <c r="C774" s="21" t="s">
        <v>1444</v>
      </c>
      <c r="D774" s="21" t="s">
        <v>1087</v>
      </c>
      <c r="E774" s="84" t="s">
        <v>15</v>
      </c>
      <c r="F774" s="180">
        <v>6680</v>
      </c>
      <c r="G774" s="181">
        <v>1348293.4679201562</v>
      </c>
      <c r="H774" s="203">
        <v>9006600366</v>
      </c>
      <c r="I774" s="186">
        <v>2882604869</v>
      </c>
      <c r="J774" s="175">
        <v>4</v>
      </c>
      <c r="K774" s="175">
        <f t="shared" si="22"/>
        <v>2882604873</v>
      </c>
      <c r="L774" s="187">
        <v>0</v>
      </c>
      <c r="M774" s="96">
        <v>105678311.40000001</v>
      </c>
      <c r="N774" s="187">
        <v>0</v>
      </c>
      <c r="O774" s="96">
        <v>0</v>
      </c>
      <c r="P774" s="176">
        <v>325105616.56</v>
      </c>
      <c r="Q774" s="187">
        <f t="shared" si="23"/>
        <v>5693211565.04</v>
      </c>
    </row>
    <row r="775" spans="1:17" x14ac:dyDescent="0.2">
      <c r="A775" s="113" t="s">
        <v>1442</v>
      </c>
      <c r="B775" s="20" t="s">
        <v>1541</v>
      </c>
      <c r="C775" s="21" t="s">
        <v>1444</v>
      </c>
      <c r="D775" s="21" t="s">
        <v>1542</v>
      </c>
      <c r="E775" s="84" t="s">
        <v>15</v>
      </c>
      <c r="F775" s="180">
        <v>14572</v>
      </c>
      <c r="G775" s="181">
        <v>1415244.9757335044</v>
      </c>
      <c r="H775" s="203">
        <v>20622949787</v>
      </c>
      <c r="I775" s="186">
        <v>6366558748</v>
      </c>
      <c r="J775" s="175">
        <v>0</v>
      </c>
      <c r="K775" s="175">
        <f t="shared" si="22"/>
        <v>6366558748</v>
      </c>
      <c r="L775" s="187">
        <v>0</v>
      </c>
      <c r="M775" s="96">
        <v>137983613</v>
      </c>
      <c r="N775" s="187">
        <v>0</v>
      </c>
      <c r="O775" s="96">
        <v>0</v>
      </c>
      <c r="P775" s="176">
        <v>715458363.05999994</v>
      </c>
      <c r="Q775" s="187">
        <f t="shared" si="23"/>
        <v>13402949062.940001</v>
      </c>
    </row>
    <row r="776" spans="1:17" x14ac:dyDescent="0.2">
      <c r="A776" s="113" t="s">
        <v>1442</v>
      </c>
      <c r="B776" s="20" t="s">
        <v>1543</v>
      </c>
      <c r="C776" s="21" t="s">
        <v>1444</v>
      </c>
      <c r="D776" s="21" t="s">
        <v>384</v>
      </c>
      <c r="E776" s="84" t="s">
        <v>15</v>
      </c>
      <c r="F776" s="180">
        <v>11877</v>
      </c>
      <c r="G776" s="181">
        <v>1417887.0408225462</v>
      </c>
      <c r="H776" s="203">
        <v>16840244384</v>
      </c>
      <c r="I776" s="186">
        <v>5177671026</v>
      </c>
      <c r="J776" s="175">
        <v>0</v>
      </c>
      <c r="K776" s="175">
        <f t="shared" ref="K776:K839" si="24">+I776+J776</f>
        <v>5177671026</v>
      </c>
      <c r="L776" s="187">
        <v>0</v>
      </c>
      <c r="M776" s="96">
        <v>141689909.59999999</v>
      </c>
      <c r="N776" s="187">
        <v>0</v>
      </c>
      <c r="O776" s="96">
        <v>0</v>
      </c>
      <c r="P776" s="176">
        <v>581770531.30999994</v>
      </c>
      <c r="Q776" s="187">
        <f t="shared" ref="Q776:Q839" si="25">+((H776)-(K776+L776+M776+N776+O776+P776))</f>
        <v>10939112917.09</v>
      </c>
    </row>
    <row r="777" spans="1:17" x14ac:dyDescent="0.2">
      <c r="A777" s="113" t="s">
        <v>1442</v>
      </c>
      <c r="B777" s="20" t="s">
        <v>1544</v>
      </c>
      <c r="C777" s="21" t="s">
        <v>1444</v>
      </c>
      <c r="D777" s="21" t="s">
        <v>1545</v>
      </c>
      <c r="E777" s="84" t="s">
        <v>15</v>
      </c>
      <c r="F777" s="180">
        <v>6070</v>
      </c>
      <c r="G777" s="181">
        <v>1287177.4800130469</v>
      </c>
      <c r="H777" s="203">
        <v>7813167304</v>
      </c>
      <c r="I777" s="186">
        <v>2646120017</v>
      </c>
      <c r="J777" s="175">
        <v>1</v>
      </c>
      <c r="K777" s="175">
        <f t="shared" si="24"/>
        <v>2646120018</v>
      </c>
      <c r="L777" s="187">
        <v>0</v>
      </c>
      <c r="M777" s="96">
        <v>62847717.799999997</v>
      </c>
      <c r="N777" s="187">
        <v>0</v>
      </c>
      <c r="O777" s="96">
        <v>0</v>
      </c>
      <c r="P777" s="176">
        <v>297984821.58999997</v>
      </c>
      <c r="Q777" s="187">
        <f t="shared" si="25"/>
        <v>4806214746.6099997</v>
      </c>
    </row>
    <row r="778" spans="1:17" x14ac:dyDescent="0.2">
      <c r="A778" s="113" t="s">
        <v>1442</v>
      </c>
      <c r="B778" s="20" t="s">
        <v>1546</v>
      </c>
      <c r="C778" s="21" t="s">
        <v>1444</v>
      </c>
      <c r="D778" s="21" t="s">
        <v>1547</v>
      </c>
      <c r="E778" s="84" t="s">
        <v>18</v>
      </c>
      <c r="F778" s="180">
        <v>7895</v>
      </c>
      <c r="G778" s="181">
        <v>1179186.2988540223</v>
      </c>
      <c r="H778" s="203">
        <v>9309675830</v>
      </c>
      <c r="I778" s="186">
        <v>3410224308</v>
      </c>
      <c r="J778" s="175">
        <v>0</v>
      </c>
      <c r="K778" s="175">
        <f t="shared" si="24"/>
        <v>3410224308</v>
      </c>
      <c r="L778" s="187">
        <v>0</v>
      </c>
      <c r="M778" s="96">
        <v>86588897.599999994</v>
      </c>
      <c r="N778" s="187">
        <v>0</v>
      </c>
      <c r="O778" s="96">
        <v>0</v>
      </c>
      <c r="P778" s="176">
        <v>383867339</v>
      </c>
      <c r="Q778" s="187">
        <f t="shared" si="25"/>
        <v>5428995285.3999996</v>
      </c>
    </row>
    <row r="779" spans="1:17" x14ac:dyDescent="0.2">
      <c r="A779" s="113" t="s">
        <v>1442</v>
      </c>
      <c r="B779" s="20" t="s">
        <v>1548</v>
      </c>
      <c r="C779" s="21" t="s">
        <v>1444</v>
      </c>
      <c r="D779" s="21" t="s">
        <v>1549</v>
      </c>
      <c r="E779" s="84" t="s">
        <v>18</v>
      </c>
      <c r="F779" s="180">
        <v>8313</v>
      </c>
      <c r="G779" s="181">
        <v>1450174.7772278239</v>
      </c>
      <c r="H779" s="203">
        <v>12055302924</v>
      </c>
      <c r="I779" s="186">
        <v>3471604247</v>
      </c>
      <c r="J779" s="175">
        <v>0</v>
      </c>
      <c r="K779" s="175">
        <f t="shared" si="24"/>
        <v>3471604247</v>
      </c>
      <c r="L779" s="187">
        <v>0</v>
      </c>
      <c r="M779" s="96">
        <v>102573584.84999999</v>
      </c>
      <c r="N779" s="187">
        <v>0</v>
      </c>
      <c r="O779" s="96">
        <v>0</v>
      </c>
      <c r="P779" s="176">
        <v>397182077.12</v>
      </c>
      <c r="Q779" s="187">
        <f t="shared" si="25"/>
        <v>8083943015.0300007</v>
      </c>
    </row>
    <row r="780" spans="1:17" x14ac:dyDescent="0.2">
      <c r="A780" s="113" t="s">
        <v>1442</v>
      </c>
      <c r="B780" s="20" t="s">
        <v>1550</v>
      </c>
      <c r="C780" s="21" t="s">
        <v>1444</v>
      </c>
      <c r="D780" s="21" t="s">
        <v>1551</v>
      </c>
      <c r="E780" s="84" t="s">
        <v>15</v>
      </c>
      <c r="F780" s="180">
        <v>5492</v>
      </c>
      <c r="G780" s="181">
        <v>1451126.0544685638</v>
      </c>
      <c r="H780" s="203">
        <v>7969584292</v>
      </c>
      <c r="I780" s="186">
        <v>2387191362</v>
      </c>
      <c r="J780" s="175">
        <v>2</v>
      </c>
      <c r="K780" s="175">
        <f t="shared" si="24"/>
        <v>2387191364</v>
      </c>
      <c r="L780" s="187">
        <v>0</v>
      </c>
      <c r="M780" s="96">
        <v>58772390.200000003</v>
      </c>
      <c r="N780" s="187">
        <v>0</v>
      </c>
      <c r="O780" s="96">
        <v>0</v>
      </c>
      <c r="P780" s="176">
        <v>268014377.87</v>
      </c>
      <c r="Q780" s="187">
        <f t="shared" si="25"/>
        <v>5255606159.9300003</v>
      </c>
    </row>
    <row r="781" spans="1:17" x14ac:dyDescent="0.2">
      <c r="A781" s="113" t="s">
        <v>1442</v>
      </c>
      <c r="B781" s="20" t="s">
        <v>1552</v>
      </c>
      <c r="C781" s="21" t="s">
        <v>1444</v>
      </c>
      <c r="D781" s="21" t="s">
        <v>1553</v>
      </c>
      <c r="E781" s="84" t="s">
        <v>15</v>
      </c>
      <c r="F781" s="180">
        <v>14576</v>
      </c>
      <c r="G781" s="181">
        <v>1388974.3294735553</v>
      </c>
      <c r="H781" s="203">
        <v>20245689827</v>
      </c>
      <c r="I781" s="186">
        <v>6346744792</v>
      </c>
      <c r="J781" s="175">
        <v>0</v>
      </c>
      <c r="K781" s="175">
        <f t="shared" si="24"/>
        <v>6346744792</v>
      </c>
      <c r="L781" s="187">
        <v>0</v>
      </c>
      <c r="M781" s="96">
        <v>182378621</v>
      </c>
      <c r="N781" s="187">
        <v>0</v>
      </c>
      <c r="O781" s="96">
        <v>0</v>
      </c>
      <c r="P781" s="176">
        <v>714475725.55999994</v>
      </c>
      <c r="Q781" s="187">
        <f t="shared" si="25"/>
        <v>13002090688.440001</v>
      </c>
    </row>
    <row r="782" spans="1:17" x14ac:dyDescent="0.2">
      <c r="A782" s="113" t="s">
        <v>1442</v>
      </c>
      <c r="B782" s="20" t="s">
        <v>1554</v>
      </c>
      <c r="C782" s="21" t="s">
        <v>1444</v>
      </c>
      <c r="D782" s="21" t="s">
        <v>1555</v>
      </c>
      <c r="E782" s="84" t="s">
        <v>15</v>
      </c>
      <c r="F782" s="180">
        <v>8057</v>
      </c>
      <c r="G782" s="181">
        <v>1426769.2186396527</v>
      </c>
      <c r="H782" s="203">
        <v>11495479595</v>
      </c>
      <c r="I782" s="186">
        <v>3477025134</v>
      </c>
      <c r="J782" s="175">
        <v>0</v>
      </c>
      <c r="K782" s="175">
        <f t="shared" si="24"/>
        <v>3477025134</v>
      </c>
      <c r="L782" s="187">
        <v>0</v>
      </c>
      <c r="M782" s="96">
        <v>86645705.400000006</v>
      </c>
      <c r="N782" s="187">
        <v>0</v>
      </c>
      <c r="O782" s="96">
        <v>0</v>
      </c>
      <c r="P782" s="176">
        <v>391826702.75</v>
      </c>
      <c r="Q782" s="187">
        <f t="shared" si="25"/>
        <v>7539982052.8500004</v>
      </c>
    </row>
    <row r="783" spans="1:17" x14ac:dyDescent="0.2">
      <c r="A783" s="113" t="s">
        <v>1442</v>
      </c>
      <c r="B783" s="20" t="s">
        <v>1556</v>
      </c>
      <c r="C783" s="21" t="s">
        <v>1444</v>
      </c>
      <c r="D783" s="21" t="s">
        <v>1557</v>
      </c>
      <c r="E783" s="84" t="s">
        <v>15</v>
      </c>
      <c r="F783" s="180">
        <v>161427</v>
      </c>
      <c r="G783" s="181">
        <v>1113253.9862793433</v>
      </c>
      <c r="H783" s="203">
        <v>179709251244</v>
      </c>
      <c r="I783" s="186">
        <v>69535082606</v>
      </c>
      <c r="J783" s="175">
        <v>0</v>
      </c>
      <c r="K783" s="175">
        <f t="shared" si="24"/>
        <v>69535082606</v>
      </c>
      <c r="L783" s="187">
        <v>0</v>
      </c>
      <c r="M783" s="96">
        <v>1995780226.8</v>
      </c>
      <c r="N783" s="187">
        <v>482840133.29000002</v>
      </c>
      <c r="O783" s="96">
        <v>0</v>
      </c>
      <c r="P783" s="176">
        <v>7826068965.5600004</v>
      </c>
      <c r="Q783" s="187">
        <f t="shared" si="25"/>
        <v>99869479312.350006</v>
      </c>
    </row>
    <row r="784" spans="1:17" x14ac:dyDescent="0.2">
      <c r="A784" s="113" t="s">
        <v>1442</v>
      </c>
      <c r="B784" s="20" t="s">
        <v>1558</v>
      </c>
      <c r="C784" s="21" t="s">
        <v>1444</v>
      </c>
      <c r="D784" s="21" t="s">
        <v>1559</v>
      </c>
      <c r="E784" s="84" t="s">
        <v>15</v>
      </c>
      <c r="F784" s="180">
        <v>38130</v>
      </c>
      <c r="G784" s="181">
        <v>1335832.0304582373</v>
      </c>
      <c r="H784" s="203">
        <v>50935275322</v>
      </c>
      <c r="I784" s="186">
        <v>16503133971</v>
      </c>
      <c r="J784" s="175">
        <v>0</v>
      </c>
      <c r="K784" s="175">
        <f t="shared" si="24"/>
        <v>16503133971</v>
      </c>
      <c r="L784" s="187">
        <v>0</v>
      </c>
      <c r="M784" s="96">
        <v>544360558.20000005</v>
      </c>
      <c r="N784" s="187">
        <v>0</v>
      </c>
      <c r="O784" s="96">
        <v>0</v>
      </c>
      <c r="P784" s="176">
        <v>1856153103.8299999</v>
      </c>
      <c r="Q784" s="187">
        <f t="shared" si="25"/>
        <v>32031627688.970001</v>
      </c>
    </row>
    <row r="785" spans="1:17" x14ac:dyDescent="0.2">
      <c r="A785" s="113" t="s">
        <v>1442</v>
      </c>
      <c r="B785" s="20" t="s">
        <v>1560</v>
      </c>
      <c r="C785" s="21" t="s">
        <v>1444</v>
      </c>
      <c r="D785" s="21" t="s">
        <v>1561</v>
      </c>
      <c r="E785" s="84" t="s">
        <v>15</v>
      </c>
      <c r="F785" s="180">
        <v>8489</v>
      </c>
      <c r="G785" s="181">
        <v>1390088.8742585622</v>
      </c>
      <c r="H785" s="203">
        <v>11800464454</v>
      </c>
      <c r="I785" s="186">
        <v>3684159939</v>
      </c>
      <c r="J785" s="175">
        <v>5</v>
      </c>
      <c r="K785" s="175">
        <f t="shared" si="24"/>
        <v>3684159944</v>
      </c>
      <c r="L785" s="187">
        <v>0</v>
      </c>
      <c r="M785" s="96">
        <v>88868322.200000003</v>
      </c>
      <c r="N785" s="187">
        <v>0</v>
      </c>
      <c r="O785" s="96">
        <v>0</v>
      </c>
      <c r="P785" s="176">
        <v>417719200.85000002</v>
      </c>
      <c r="Q785" s="187">
        <f t="shared" si="25"/>
        <v>7609716986.9500008</v>
      </c>
    </row>
    <row r="786" spans="1:17" x14ac:dyDescent="0.2">
      <c r="A786" s="113" t="s">
        <v>1562</v>
      </c>
      <c r="B786" s="20" t="s">
        <v>1563</v>
      </c>
      <c r="C786" s="21" t="s">
        <v>1564</v>
      </c>
      <c r="D786" s="21" t="s">
        <v>1565</v>
      </c>
      <c r="E786" s="84" t="s">
        <v>51</v>
      </c>
      <c r="F786" s="180">
        <v>555161</v>
      </c>
      <c r="G786" s="181">
        <v>1495379.4553159338</v>
      </c>
      <c r="H786" s="203">
        <v>830176353793</v>
      </c>
      <c r="I786" s="186">
        <v>236307043551</v>
      </c>
      <c r="J786" s="175">
        <v>5</v>
      </c>
      <c r="K786" s="175">
        <f t="shared" si="24"/>
        <v>236307043556</v>
      </c>
      <c r="L786" s="187">
        <v>1186524191.9400001</v>
      </c>
      <c r="M786" s="96">
        <v>10264908667.200001</v>
      </c>
      <c r="N786" s="187">
        <v>5977800663.1499996</v>
      </c>
      <c r="O786" s="96">
        <v>2415814531</v>
      </c>
      <c r="P786" s="176">
        <v>23082546552.150002</v>
      </c>
      <c r="Q786" s="187">
        <f t="shared" si="25"/>
        <v>550941715631.56006</v>
      </c>
    </row>
    <row r="787" spans="1:17" x14ac:dyDescent="0.2">
      <c r="A787" s="113" t="s">
        <v>1562</v>
      </c>
      <c r="B787" s="20" t="s">
        <v>1566</v>
      </c>
      <c r="C787" s="21" t="s">
        <v>1564</v>
      </c>
      <c r="D787" s="21" t="s">
        <v>1567</v>
      </c>
      <c r="E787" s="84" t="s">
        <v>15</v>
      </c>
      <c r="F787" s="180">
        <v>29682</v>
      </c>
      <c r="G787" s="181">
        <v>1164777.7088004446</v>
      </c>
      <c r="H787" s="203">
        <v>34572931953</v>
      </c>
      <c r="I787" s="186">
        <v>12909964557</v>
      </c>
      <c r="J787" s="175">
        <v>0</v>
      </c>
      <c r="K787" s="175">
        <f t="shared" si="24"/>
        <v>12909964557</v>
      </c>
      <c r="L787" s="187">
        <v>0</v>
      </c>
      <c r="M787" s="96">
        <v>304097137.80000001</v>
      </c>
      <c r="N787" s="187">
        <v>0</v>
      </c>
      <c r="O787" s="96">
        <v>0</v>
      </c>
      <c r="P787" s="176">
        <v>1251346969.3900001</v>
      </c>
      <c r="Q787" s="187">
        <f t="shared" si="25"/>
        <v>20107523288.810001</v>
      </c>
    </row>
    <row r="788" spans="1:17" x14ac:dyDescent="0.2">
      <c r="A788" s="113" t="s">
        <v>1562</v>
      </c>
      <c r="B788" s="20" t="s">
        <v>1568</v>
      </c>
      <c r="C788" s="21" t="s">
        <v>1564</v>
      </c>
      <c r="D788" s="21" t="s">
        <v>1569</v>
      </c>
      <c r="E788" s="84" t="s">
        <v>15</v>
      </c>
      <c r="F788" s="180">
        <v>7439</v>
      </c>
      <c r="G788" s="181">
        <v>1322052.333613808</v>
      </c>
      <c r="H788" s="203">
        <v>9834747310</v>
      </c>
      <c r="I788" s="186">
        <v>3208581255</v>
      </c>
      <c r="J788" s="175">
        <v>3</v>
      </c>
      <c r="K788" s="175">
        <f t="shared" si="24"/>
        <v>3208581258</v>
      </c>
      <c r="L788" s="187">
        <v>17425371.100000001</v>
      </c>
      <c r="M788" s="96">
        <v>79040018.400000006</v>
      </c>
      <c r="N788" s="187">
        <v>0</v>
      </c>
      <c r="O788" s="96">
        <v>0</v>
      </c>
      <c r="P788" s="176">
        <v>312422698.39999998</v>
      </c>
      <c r="Q788" s="187">
        <f t="shared" si="25"/>
        <v>6217277964.1000004</v>
      </c>
    </row>
    <row r="789" spans="1:17" x14ac:dyDescent="0.2">
      <c r="A789" s="113" t="s">
        <v>1562</v>
      </c>
      <c r="B789" s="20" t="s">
        <v>1570</v>
      </c>
      <c r="C789" s="21" t="s">
        <v>1564</v>
      </c>
      <c r="D789" s="21" t="s">
        <v>1571</v>
      </c>
      <c r="E789" s="84" t="s">
        <v>15</v>
      </c>
      <c r="F789" s="180">
        <v>5108</v>
      </c>
      <c r="G789" s="181">
        <v>1347825.3963065608</v>
      </c>
      <c r="H789" s="203">
        <v>6884692125</v>
      </c>
      <c r="I789" s="186">
        <v>2180897140</v>
      </c>
      <c r="J789" s="175">
        <v>0</v>
      </c>
      <c r="K789" s="175">
        <f t="shared" si="24"/>
        <v>2180897140</v>
      </c>
      <c r="L789" s="187">
        <v>0</v>
      </c>
      <c r="M789" s="96">
        <v>86141666.799999997</v>
      </c>
      <c r="N789" s="187">
        <v>0</v>
      </c>
      <c r="O789" s="96">
        <v>0</v>
      </c>
      <c r="P789" s="176">
        <v>211353509.56999999</v>
      </c>
      <c r="Q789" s="187">
        <f t="shared" si="25"/>
        <v>4406299808.6299992</v>
      </c>
    </row>
    <row r="790" spans="1:17" x14ac:dyDescent="0.2">
      <c r="A790" s="113" t="s">
        <v>1562</v>
      </c>
      <c r="B790" s="20" t="s">
        <v>1572</v>
      </c>
      <c r="C790" s="21" t="s">
        <v>1564</v>
      </c>
      <c r="D790" s="21" t="s">
        <v>1573</v>
      </c>
      <c r="E790" s="84" t="s">
        <v>15</v>
      </c>
      <c r="F790" s="180">
        <v>4085</v>
      </c>
      <c r="G790" s="181">
        <v>1148341.2167818872</v>
      </c>
      <c r="H790" s="203">
        <v>4690973871</v>
      </c>
      <c r="I790" s="186">
        <v>1763388665</v>
      </c>
      <c r="J790" s="175">
        <v>0</v>
      </c>
      <c r="K790" s="175">
        <f t="shared" si="24"/>
        <v>1763388665</v>
      </c>
      <c r="L790" s="187">
        <v>0</v>
      </c>
      <c r="M790" s="96">
        <v>51072650</v>
      </c>
      <c r="N790" s="187">
        <v>0</v>
      </c>
      <c r="O790" s="96">
        <v>0</v>
      </c>
      <c r="P790" s="176">
        <v>173516262.83000001</v>
      </c>
      <c r="Q790" s="187">
        <f t="shared" si="25"/>
        <v>2702996293.1700001</v>
      </c>
    </row>
    <row r="791" spans="1:17" x14ac:dyDescent="0.2">
      <c r="A791" s="113" t="s">
        <v>1562</v>
      </c>
      <c r="B791" s="20" t="s">
        <v>1574</v>
      </c>
      <c r="C791" s="21" t="s">
        <v>1564</v>
      </c>
      <c r="D791" s="21" t="s">
        <v>1575</v>
      </c>
      <c r="E791" s="84" t="s">
        <v>15</v>
      </c>
      <c r="F791" s="180">
        <v>2574</v>
      </c>
      <c r="G791" s="181">
        <v>1329125.7300732876</v>
      </c>
      <c r="H791" s="203">
        <v>3421169630</v>
      </c>
      <c r="I791" s="186">
        <v>1122066595</v>
      </c>
      <c r="J791" s="175">
        <v>0</v>
      </c>
      <c r="K791" s="175">
        <f t="shared" si="24"/>
        <v>1122066595</v>
      </c>
      <c r="L791" s="187">
        <v>5889666.5999999996</v>
      </c>
      <c r="M791" s="96">
        <v>26152695.600000001</v>
      </c>
      <c r="N791" s="187">
        <v>0</v>
      </c>
      <c r="O791" s="96">
        <v>0</v>
      </c>
      <c r="P791" s="176">
        <v>109944592.38</v>
      </c>
      <c r="Q791" s="187">
        <f t="shared" si="25"/>
        <v>2157116080.4200001</v>
      </c>
    </row>
    <row r="792" spans="1:17" x14ac:dyDescent="0.2">
      <c r="A792" s="113" t="s">
        <v>1562</v>
      </c>
      <c r="B792" s="20" t="s">
        <v>1576</v>
      </c>
      <c r="C792" s="21" t="s">
        <v>1564</v>
      </c>
      <c r="D792" s="21" t="s">
        <v>1577</v>
      </c>
      <c r="E792" s="84" t="s">
        <v>18</v>
      </c>
      <c r="F792" s="180">
        <v>6886</v>
      </c>
      <c r="G792" s="181">
        <v>1429843.6989508378</v>
      </c>
      <c r="H792" s="203">
        <v>9845903711</v>
      </c>
      <c r="I792" s="186">
        <v>3007193891</v>
      </c>
      <c r="J792" s="175">
        <v>0</v>
      </c>
      <c r="K792" s="175">
        <f t="shared" si="24"/>
        <v>3007193891</v>
      </c>
      <c r="L792" s="187">
        <v>16044019.5</v>
      </c>
      <c r="M792" s="96">
        <v>65218429.200000003</v>
      </c>
      <c r="N792" s="187">
        <v>0</v>
      </c>
      <c r="O792" s="96">
        <v>0</v>
      </c>
      <c r="P792" s="176">
        <v>291996530.41000003</v>
      </c>
      <c r="Q792" s="187">
        <f t="shared" si="25"/>
        <v>6465450840.8900003</v>
      </c>
    </row>
    <row r="793" spans="1:17" x14ac:dyDescent="0.2">
      <c r="A793" s="113" t="s">
        <v>1562</v>
      </c>
      <c r="B793" s="20" t="s">
        <v>1578</v>
      </c>
      <c r="C793" s="21" t="s">
        <v>1564</v>
      </c>
      <c r="D793" s="21" t="s">
        <v>1579</v>
      </c>
      <c r="E793" s="84" t="s">
        <v>15</v>
      </c>
      <c r="F793" s="180">
        <v>11481</v>
      </c>
      <c r="G793" s="181">
        <v>1328969.5555860037</v>
      </c>
      <c r="H793" s="203">
        <v>15257899468</v>
      </c>
      <c r="I793" s="186">
        <v>4861059011</v>
      </c>
      <c r="J793" s="175">
        <v>4</v>
      </c>
      <c r="K793" s="175">
        <f t="shared" si="24"/>
        <v>4861059015</v>
      </c>
      <c r="L793" s="187">
        <v>226339.03</v>
      </c>
      <c r="M793" s="96">
        <v>218669130.19999999</v>
      </c>
      <c r="N793" s="187">
        <v>0</v>
      </c>
      <c r="O793" s="96">
        <v>0</v>
      </c>
      <c r="P793" s="176">
        <v>473836138.19999999</v>
      </c>
      <c r="Q793" s="187">
        <f t="shared" si="25"/>
        <v>9704108845.5699997</v>
      </c>
    </row>
    <row r="794" spans="1:17" x14ac:dyDescent="0.2">
      <c r="A794" s="113" t="s">
        <v>1562</v>
      </c>
      <c r="B794" s="20" t="s">
        <v>1580</v>
      </c>
      <c r="C794" s="21" t="s">
        <v>1564</v>
      </c>
      <c r="D794" s="21" t="s">
        <v>1581</v>
      </c>
      <c r="E794" s="84" t="s">
        <v>18</v>
      </c>
      <c r="F794" s="180">
        <v>10320</v>
      </c>
      <c r="G794" s="181">
        <v>1362385.3181121296</v>
      </c>
      <c r="H794" s="203">
        <v>14059816483</v>
      </c>
      <c r="I794" s="186">
        <v>4483632750</v>
      </c>
      <c r="J794" s="175">
        <v>0</v>
      </c>
      <c r="K794" s="175">
        <f t="shared" si="24"/>
        <v>4483632750</v>
      </c>
      <c r="L794" s="187">
        <v>0</v>
      </c>
      <c r="M794" s="96">
        <v>120758578</v>
      </c>
      <c r="N794" s="187">
        <v>0</v>
      </c>
      <c r="O794" s="96">
        <v>0</v>
      </c>
      <c r="P794" s="176">
        <v>437909863.51999998</v>
      </c>
      <c r="Q794" s="187">
        <f t="shared" si="25"/>
        <v>9017515291.4799995</v>
      </c>
    </row>
    <row r="795" spans="1:17" x14ac:dyDescent="0.2">
      <c r="A795" s="113" t="s">
        <v>1562</v>
      </c>
      <c r="B795" s="20" t="s">
        <v>1582</v>
      </c>
      <c r="C795" s="21" t="s">
        <v>1564</v>
      </c>
      <c r="D795" s="21" t="s">
        <v>1583</v>
      </c>
      <c r="E795" s="84" t="s">
        <v>18</v>
      </c>
      <c r="F795" s="180">
        <v>17853</v>
      </c>
      <c r="G795" s="181">
        <v>1255248.1653995917</v>
      </c>
      <c r="H795" s="203">
        <v>22409945497</v>
      </c>
      <c r="I795" s="186">
        <v>7518919638</v>
      </c>
      <c r="J795" s="175">
        <v>0</v>
      </c>
      <c r="K795" s="175">
        <f t="shared" si="24"/>
        <v>7518919638</v>
      </c>
      <c r="L795" s="187">
        <v>39512803.409999996</v>
      </c>
      <c r="M795" s="96">
        <v>176168675.40000001</v>
      </c>
      <c r="N795" s="187">
        <v>0</v>
      </c>
      <c r="O795" s="96">
        <v>0</v>
      </c>
      <c r="P795" s="176">
        <v>773646421.01999998</v>
      </c>
      <c r="Q795" s="187">
        <f t="shared" si="25"/>
        <v>13901697959.17</v>
      </c>
    </row>
    <row r="796" spans="1:17" x14ac:dyDescent="0.2">
      <c r="A796" s="113" t="s">
        <v>1562</v>
      </c>
      <c r="B796" s="20" t="s">
        <v>1584</v>
      </c>
      <c r="C796" s="21" t="s">
        <v>1564</v>
      </c>
      <c r="D796" s="21" t="s">
        <v>1585</v>
      </c>
      <c r="E796" s="84" t="s">
        <v>15</v>
      </c>
      <c r="F796" s="180">
        <v>6550</v>
      </c>
      <c r="G796" s="181">
        <v>1393312.4217475539</v>
      </c>
      <c r="H796" s="203">
        <v>9126196363</v>
      </c>
      <c r="I796" s="186">
        <v>2874146948</v>
      </c>
      <c r="J796" s="175">
        <v>0</v>
      </c>
      <c r="K796" s="175">
        <f t="shared" si="24"/>
        <v>2874146948</v>
      </c>
      <c r="L796" s="187">
        <v>15116810.890000001</v>
      </c>
      <c r="M796" s="96">
        <v>79946119.799999997</v>
      </c>
      <c r="N796" s="187">
        <v>0</v>
      </c>
      <c r="O796" s="96">
        <v>0</v>
      </c>
      <c r="P796" s="176">
        <v>282356738.02999997</v>
      </c>
      <c r="Q796" s="187">
        <f t="shared" si="25"/>
        <v>5874629746.2799997</v>
      </c>
    </row>
    <row r="797" spans="1:17" x14ac:dyDescent="0.2">
      <c r="A797" s="113" t="s">
        <v>1562</v>
      </c>
      <c r="B797" s="20" t="s">
        <v>1586</v>
      </c>
      <c r="C797" s="21" t="s">
        <v>1564</v>
      </c>
      <c r="D797" s="21" t="s">
        <v>1587</v>
      </c>
      <c r="E797" s="84" t="s">
        <v>15</v>
      </c>
      <c r="F797" s="180">
        <v>3829</v>
      </c>
      <c r="G797" s="181">
        <v>1392977.3058257909</v>
      </c>
      <c r="H797" s="203">
        <v>5333710105</v>
      </c>
      <c r="I797" s="186">
        <v>1656658674</v>
      </c>
      <c r="J797" s="175">
        <v>0</v>
      </c>
      <c r="K797" s="175">
        <f t="shared" si="24"/>
        <v>1656658674</v>
      </c>
      <c r="L797" s="187">
        <v>0</v>
      </c>
      <c r="M797" s="96">
        <v>49320484.399999999</v>
      </c>
      <c r="N797" s="187">
        <v>0</v>
      </c>
      <c r="O797" s="96">
        <v>0</v>
      </c>
      <c r="P797" s="176">
        <v>161455905.84999999</v>
      </c>
      <c r="Q797" s="187">
        <f t="shared" si="25"/>
        <v>3466275040.75</v>
      </c>
    </row>
    <row r="798" spans="1:17" x14ac:dyDescent="0.2">
      <c r="A798" s="113" t="s">
        <v>1562</v>
      </c>
      <c r="B798" s="20" t="s">
        <v>1588</v>
      </c>
      <c r="C798" s="21" t="s">
        <v>1564</v>
      </c>
      <c r="D798" s="21" t="s">
        <v>1589</v>
      </c>
      <c r="E798" s="84" t="s">
        <v>18</v>
      </c>
      <c r="F798" s="180">
        <v>12362</v>
      </c>
      <c r="G798" s="181">
        <v>1342069.7023364101</v>
      </c>
      <c r="H798" s="203">
        <v>16590665661</v>
      </c>
      <c r="I798" s="186">
        <v>5424601677</v>
      </c>
      <c r="J798" s="175">
        <v>1</v>
      </c>
      <c r="K798" s="175">
        <f t="shared" si="24"/>
        <v>5424601678</v>
      </c>
      <c r="L798" s="187">
        <v>28343724.82</v>
      </c>
      <c r="M798" s="96">
        <v>120449562.8</v>
      </c>
      <c r="N798" s="187">
        <v>0</v>
      </c>
      <c r="O798" s="96">
        <v>0</v>
      </c>
      <c r="P798" s="176">
        <v>527428287.91000003</v>
      </c>
      <c r="Q798" s="187">
        <f t="shared" si="25"/>
        <v>10489842407.470001</v>
      </c>
    </row>
    <row r="799" spans="1:17" x14ac:dyDescent="0.2">
      <c r="A799" s="113" t="s">
        <v>1562</v>
      </c>
      <c r="B799" s="20" t="s">
        <v>1590</v>
      </c>
      <c r="C799" s="21" t="s">
        <v>1564</v>
      </c>
      <c r="D799" s="21" t="s">
        <v>1591</v>
      </c>
      <c r="E799" s="84" t="s">
        <v>15</v>
      </c>
      <c r="F799" s="180">
        <v>23147</v>
      </c>
      <c r="G799" s="181">
        <v>1009312.5022083515</v>
      </c>
      <c r="H799" s="203">
        <v>23362556489</v>
      </c>
      <c r="I799" s="186">
        <v>9850368400</v>
      </c>
      <c r="J799" s="175">
        <v>0</v>
      </c>
      <c r="K799" s="175">
        <f t="shared" si="24"/>
        <v>9850368400</v>
      </c>
      <c r="L799" s="187">
        <v>44986172.32</v>
      </c>
      <c r="M799" s="96">
        <v>208915423.80000001</v>
      </c>
      <c r="N799" s="187">
        <v>0</v>
      </c>
      <c r="O799" s="96">
        <v>0</v>
      </c>
      <c r="P799" s="176">
        <v>960794284.52999997</v>
      </c>
      <c r="Q799" s="187">
        <f t="shared" si="25"/>
        <v>12297492208.35</v>
      </c>
    </row>
    <row r="800" spans="1:17" x14ac:dyDescent="0.2">
      <c r="A800" s="113" t="s">
        <v>1562</v>
      </c>
      <c r="B800" s="20" t="s">
        <v>1592</v>
      </c>
      <c r="C800" s="21" t="s">
        <v>1564</v>
      </c>
      <c r="D800" s="21" t="s">
        <v>1593</v>
      </c>
      <c r="E800" s="84" t="s">
        <v>15</v>
      </c>
      <c r="F800" s="180">
        <v>25697</v>
      </c>
      <c r="G800" s="181">
        <v>1208948.3179928414</v>
      </c>
      <c r="H800" s="203">
        <v>31066344928</v>
      </c>
      <c r="I800" s="186">
        <v>10799349696</v>
      </c>
      <c r="J800" s="175">
        <v>0</v>
      </c>
      <c r="K800" s="175">
        <f t="shared" si="24"/>
        <v>10799349696</v>
      </c>
      <c r="L800" s="187">
        <v>52370726.259999998</v>
      </c>
      <c r="M800" s="96">
        <v>368980695</v>
      </c>
      <c r="N800" s="187">
        <v>0</v>
      </c>
      <c r="O800" s="96">
        <v>0</v>
      </c>
      <c r="P800" s="176">
        <v>1052690807.48</v>
      </c>
      <c r="Q800" s="187">
        <f t="shared" si="25"/>
        <v>18792953003.260002</v>
      </c>
    </row>
    <row r="801" spans="1:17" x14ac:dyDescent="0.2">
      <c r="A801" s="113" t="s">
        <v>1562</v>
      </c>
      <c r="B801" s="20" t="s">
        <v>1594</v>
      </c>
      <c r="C801" s="21" t="s">
        <v>1564</v>
      </c>
      <c r="D801" s="21" t="s">
        <v>1595</v>
      </c>
      <c r="E801" s="84" t="s">
        <v>15</v>
      </c>
      <c r="F801" s="180">
        <v>4583</v>
      </c>
      <c r="G801" s="181">
        <v>1351384.7993213744</v>
      </c>
      <c r="H801" s="203">
        <v>6193396536</v>
      </c>
      <c r="I801" s="186">
        <v>1983018045</v>
      </c>
      <c r="J801" s="175">
        <v>1</v>
      </c>
      <c r="K801" s="175">
        <f t="shared" si="24"/>
        <v>1983018046</v>
      </c>
      <c r="L801" s="187">
        <v>10587207.939999999</v>
      </c>
      <c r="M801" s="96">
        <v>53560781.600000001</v>
      </c>
      <c r="N801" s="187">
        <v>0</v>
      </c>
      <c r="O801" s="96">
        <v>0</v>
      </c>
      <c r="P801" s="176">
        <v>192541051.31999999</v>
      </c>
      <c r="Q801" s="187">
        <f t="shared" si="25"/>
        <v>3953689449.1399999</v>
      </c>
    </row>
    <row r="802" spans="1:17" x14ac:dyDescent="0.2">
      <c r="A802" s="113" t="s">
        <v>1562</v>
      </c>
      <c r="B802" s="20" t="s">
        <v>1596</v>
      </c>
      <c r="C802" s="21" t="s">
        <v>1564</v>
      </c>
      <c r="D802" s="21" t="s">
        <v>1597</v>
      </c>
      <c r="E802" s="84" t="s">
        <v>18</v>
      </c>
      <c r="F802" s="180">
        <v>10425</v>
      </c>
      <c r="G802" s="181">
        <v>1185226.879818748</v>
      </c>
      <c r="H802" s="203">
        <v>12355990223</v>
      </c>
      <c r="I802" s="186">
        <v>4525901530</v>
      </c>
      <c r="J802" s="175">
        <v>0</v>
      </c>
      <c r="K802" s="175">
        <f t="shared" si="24"/>
        <v>4525901530</v>
      </c>
      <c r="L802" s="187">
        <v>0</v>
      </c>
      <c r="M802" s="96">
        <v>97690809</v>
      </c>
      <c r="N802" s="187">
        <v>0</v>
      </c>
      <c r="O802" s="96">
        <v>0</v>
      </c>
      <c r="P802" s="176">
        <v>440287962.07999998</v>
      </c>
      <c r="Q802" s="187">
        <f t="shared" si="25"/>
        <v>7292109921.9200001</v>
      </c>
    </row>
    <row r="803" spans="1:17" x14ac:dyDescent="0.2">
      <c r="A803" s="113" t="s">
        <v>1562</v>
      </c>
      <c r="B803" s="20" t="s">
        <v>1598</v>
      </c>
      <c r="C803" s="21" t="s">
        <v>1564</v>
      </c>
      <c r="D803" s="21" t="s">
        <v>1599</v>
      </c>
      <c r="E803" s="84" t="s">
        <v>15</v>
      </c>
      <c r="F803" s="180">
        <v>3708</v>
      </c>
      <c r="G803" s="181">
        <v>1497949.0102483153</v>
      </c>
      <c r="H803" s="203">
        <v>5554394931</v>
      </c>
      <c r="I803" s="186">
        <v>1613633845</v>
      </c>
      <c r="J803" s="175">
        <v>0</v>
      </c>
      <c r="K803" s="175">
        <f t="shared" si="24"/>
        <v>1613633845</v>
      </c>
      <c r="L803" s="187">
        <v>7815043.5599999996</v>
      </c>
      <c r="M803" s="96">
        <v>43646946.799999997</v>
      </c>
      <c r="N803" s="187">
        <v>0</v>
      </c>
      <c r="O803" s="96">
        <v>0</v>
      </c>
      <c r="P803" s="176">
        <v>157931224.05000001</v>
      </c>
      <c r="Q803" s="187">
        <f t="shared" si="25"/>
        <v>3731367871.5900002</v>
      </c>
    </row>
    <row r="804" spans="1:17" x14ac:dyDescent="0.2">
      <c r="A804" s="113" t="s">
        <v>1562</v>
      </c>
      <c r="B804" s="20" t="s">
        <v>1600</v>
      </c>
      <c r="C804" s="21" t="s">
        <v>1564</v>
      </c>
      <c r="D804" s="21" t="s">
        <v>1601</v>
      </c>
      <c r="E804" s="84" t="s">
        <v>15</v>
      </c>
      <c r="F804" s="180">
        <v>4470</v>
      </c>
      <c r="G804" s="181">
        <v>1406765.0675062337</v>
      </c>
      <c r="H804" s="203">
        <v>6288239852</v>
      </c>
      <c r="I804" s="186">
        <v>1920664809</v>
      </c>
      <c r="J804" s="175">
        <v>0</v>
      </c>
      <c r="K804" s="175">
        <f t="shared" si="24"/>
        <v>1920664809</v>
      </c>
      <c r="L804" s="187">
        <v>0</v>
      </c>
      <c r="M804" s="96">
        <v>46156566</v>
      </c>
      <c r="N804" s="187">
        <v>0</v>
      </c>
      <c r="O804" s="96">
        <v>0</v>
      </c>
      <c r="P804" s="176">
        <v>189568428.12</v>
      </c>
      <c r="Q804" s="187">
        <f t="shared" si="25"/>
        <v>4131850048.8800001</v>
      </c>
    </row>
    <row r="805" spans="1:17" x14ac:dyDescent="0.2">
      <c r="A805" s="113" t="s">
        <v>1562</v>
      </c>
      <c r="B805" s="20" t="s">
        <v>1602</v>
      </c>
      <c r="C805" s="21" t="s">
        <v>1564</v>
      </c>
      <c r="D805" s="21" t="s">
        <v>1603</v>
      </c>
      <c r="E805" s="84" t="s">
        <v>18</v>
      </c>
      <c r="F805" s="180">
        <v>8511</v>
      </c>
      <c r="G805" s="181">
        <v>1281505.4535949042</v>
      </c>
      <c r="H805" s="203">
        <v>10906892916</v>
      </c>
      <c r="I805" s="186">
        <v>3735871490</v>
      </c>
      <c r="J805" s="175">
        <v>0</v>
      </c>
      <c r="K805" s="175">
        <f t="shared" si="24"/>
        <v>3735871490</v>
      </c>
      <c r="L805" s="187">
        <v>0</v>
      </c>
      <c r="M805" s="96">
        <v>90386597</v>
      </c>
      <c r="N805" s="187">
        <v>0</v>
      </c>
      <c r="O805" s="96">
        <v>0</v>
      </c>
      <c r="P805" s="176">
        <v>362277836.07999998</v>
      </c>
      <c r="Q805" s="187">
        <f t="shared" si="25"/>
        <v>6718356992.9200001</v>
      </c>
    </row>
    <row r="806" spans="1:17" x14ac:dyDescent="0.2">
      <c r="A806" s="113" t="s">
        <v>1562</v>
      </c>
      <c r="B806" s="20" t="s">
        <v>1604</v>
      </c>
      <c r="C806" s="21" t="s">
        <v>1564</v>
      </c>
      <c r="D806" s="21" t="s">
        <v>1605</v>
      </c>
      <c r="E806" s="84" t="s">
        <v>18</v>
      </c>
      <c r="F806" s="180">
        <v>7609</v>
      </c>
      <c r="G806" s="181">
        <v>1340438.1216733586</v>
      </c>
      <c r="H806" s="203">
        <v>10199393668</v>
      </c>
      <c r="I806" s="186">
        <v>3320497388</v>
      </c>
      <c r="J806" s="175">
        <v>5</v>
      </c>
      <c r="K806" s="175">
        <f t="shared" si="24"/>
        <v>3320497393</v>
      </c>
      <c r="L806" s="187">
        <v>0</v>
      </c>
      <c r="M806" s="96">
        <v>79027572.799999997</v>
      </c>
      <c r="N806" s="187">
        <v>0</v>
      </c>
      <c r="O806" s="96">
        <v>0</v>
      </c>
      <c r="P806" s="176">
        <v>321935092.63999999</v>
      </c>
      <c r="Q806" s="187">
        <f t="shared" si="25"/>
        <v>6477933609.5599995</v>
      </c>
    </row>
    <row r="807" spans="1:17" x14ac:dyDescent="0.2">
      <c r="A807" s="113" t="s">
        <v>1562</v>
      </c>
      <c r="B807" s="20" t="s">
        <v>1606</v>
      </c>
      <c r="C807" s="21" t="s">
        <v>1564</v>
      </c>
      <c r="D807" s="21" t="s">
        <v>1607</v>
      </c>
      <c r="E807" s="84" t="s">
        <v>15</v>
      </c>
      <c r="F807" s="180">
        <v>51450</v>
      </c>
      <c r="G807" s="181">
        <v>1316087.7911225436</v>
      </c>
      <c r="H807" s="203">
        <v>67712716854</v>
      </c>
      <c r="I807" s="186">
        <v>21702424957</v>
      </c>
      <c r="J807" s="175">
        <v>0</v>
      </c>
      <c r="K807" s="175">
        <f t="shared" si="24"/>
        <v>21702424957</v>
      </c>
      <c r="L807" s="187">
        <v>0</v>
      </c>
      <c r="M807" s="96">
        <v>815442717.79999995</v>
      </c>
      <c r="N807" s="187">
        <v>0</v>
      </c>
      <c r="O807" s="96">
        <v>0</v>
      </c>
      <c r="P807" s="176">
        <v>2127761221.0599999</v>
      </c>
      <c r="Q807" s="187">
        <f t="shared" si="25"/>
        <v>43067087958.139999</v>
      </c>
    </row>
    <row r="808" spans="1:17" x14ac:dyDescent="0.2">
      <c r="A808" s="113" t="s">
        <v>1562</v>
      </c>
      <c r="B808" s="20" t="s">
        <v>1608</v>
      </c>
      <c r="C808" s="21" t="s">
        <v>1564</v>
      </c>
      <c r="D808" s="21" t="s">
        <v>1609</v>
      </c>
      <c r="E808" s="84" t="s">
        <v>15</v>
      </c>
      <c r="F808" s="180">
        <v>3135</v>
      </c>
      <c r="G808" s="181">
        <v>1239601.141281103</v>
      </c>
      <c r="H808" s="203">
        <v>3886149578</v>
      </c>
      <c r="I808" s="186">
        <v>1368715763</v>
      </c>
      <c r="J808" s="175">
        <v>3</v>
      </c>
      <c r="K808" s="175">
        <f t="shared" si="24"/>
        <v>1368715766</v>
      </c>
      <c r="L808" s="187">
        <v>0</v>
      </c>
      <c r="M808" s="96">
        <v>33474138.199999999</v>
      </c>
      <c r="N808" s="187">
        <v>0</v>
      </c>
      <c r="O808" s="96">
        <v>0</v>
      </c>
      <c r="P808" s="176">
        <v>134362568.66999999</v>
      </c>
      <c r="Q808" s="187">
        <f t="shared" si="25"/>
        <v>2349597105.1300001</v>
      </c>
    </row>
    <row r="809" spans="1:17" x14ac:dyDescent="0.2">
      <c r="A809" s="113" t="s">
        <v>1562</v>
      </c>
      <c r="B809" s="20" t="s">
        <v>1610</v>
      </c>
      <c r="C809" s="21" t="s">
        <v>1564</v>
      </c>
      <c r="D809" s="21" t="s">
        <v>1611</v>
      </c>
      <c r="E809" s="84" t="s">
        <v>15</v>
      </c>
      <c r="F809" s="180">
        <v>3090</v>
      </c>
      <c r="G809" s="181">
        <v>1263765.9457902235</v>
      </c>
      <c r="H809" s="203">
        <v>3905036773</v>
      </c>
      <c r="I809" s="186">
        <v>1343851180</v>
      </c>
      <c r="J809" s="175">
        <v>0</v>
      </c>
      <c r="K809" s="175">
        <f t="shared" si="24"/>
        <v>1343851180</v>
      </c>
      <c r="L809" s="187">
        <v>0</v>
      </c>
      <c r="M809" s="96">
        <v>32946109.600000001</v>
      </c>
      <c r="N809" s="187">
        <v>0</v>
      </c>
      <c r="O809" s="96">
        <v>0</v>
      </c>
      <c r="P809" s="176">
        <v>130837886.88</v>
      </c>
      <c r="Q809" s="187">
        <f t="shared" si="25"/>
        <v>2397401596.52</v>
      </c>
    </row>
    <row r="810" spans="1:17" x14ac:dyDescent="0.2">
      <c r="A810" s="113" t="s">
        <v>1562</v>
      </c>
      <c r="B810" s="20" t="s">
        <v>1612</v>
      </c>
      <c r="C810" s="21" t="s">
        <v>1564</v>
      </c>
      <c r="D810" s="21" t="s">
        <v>1613</v>
      </c>
      <c r="E810" s="84" t="s">
        <v>15</v>
      </c>
      <c r="F810" s="180">
        <v>93269</v>
      </c>
      <c r="G810" s="181">
        <v>1204809.7772149951</v>
      </c>
      <c r="H810" s="203">
        <v>112371403112</v>
      </c>
      <c r="I810" s="186">
        <v>39932054365</v>
      </c>
      <c r="J810" s="175">
        <v>5</v>
      </c>
      <c r="K810" s="175">
        <f t="shared" si="24"/>
        <v>39932054370</v>
      </c>
      <c r="L810" s="187">
        <v>193881201.63999999</v>
      </c>
      <c r="M810" s="96">
        <v>1432248179.4000001</v>
      </c>
      <c r="N810" s="187">
        <v>0</v>
      </c>
      <c r="O810" s="96">
        <v>0</v>
      </c>
      <c r="P810" s="176">
        <v>3902332339.8299999</v>
      </c>
      <c r="Q810" s="187">
        <f t="shared" si="25"/>
        <v>66910887021.129997</v>
      </c>
    </row>
    <row r="811" spans="1:17" x14ac:dyDescent="0.2">
      <c r="A811" s="113" t="s">
        <v>1562</v>
      </c>
      <c r="B811" s="20" t="s">
        <v>1614</v>
      </c>
      <c r="C811" s="21" t="s">
        <v>1564</v>
      </c>
      <c r="D811" s="21" t="s">
        <v>1615</v>
      </c>
      <c r="E811" s="84" t="s">
        <v>15</v>
      </c>
      <c r="F811" s="180">
        <v>30265</v>
      </c>
      <c r="G811" s="181">
        <v>1300953.063743599</v>
      </c>
      <c r="H811" s="203">
        <v>39373344475</v>
      </c>
      <c r="I811" s="186">
        <v>13001572965</v>
      </c>
      <c r="J811" s="175">
        <v>0</v>
      </c>
      <c r="K811" s="175">
        <f t="shared" si="24"/>
        <v>13001572965</v>
      </c>
      <c r="L811" s="187">
        <v>68672566.519999996</v>
      </c>
      <c r="M811" s="96">
        <v>891048001.60000002</v>
      </c>
      <c r="N811" s="187">
        <v>0</v>
      </c>
      <c r="O811" s="96">
        <v>0</v>
      </c>
      <c r="P811" s="176">
        <v>1265403230.52</v>
      </c>
      <c r="Q811" s="187">
        <f t="shared" si="25"/>
        <v>24146647711.360001</v>
      </c>
    </row>
    <row r="812" spans="1:17" x14ac:dyDescent="0.2">
      <c r="A812" s="113" t="s">
        <v>1562</v>
      </c>
      <c r="B812" s="20" t="s">
        <v>1616</v>
      </c>
      <c r="C812" s="21" t="s">
        <v>1564</v>
      </c>
      <c r="D812" s="21" t="s">
        <v>1617</v>
      </c>
      <c r="E812" s="84" t="s">
        <v>15</v>
      </c>
      <c r="F812" s="180">
        <v>3786</v>
      </c>
      <c r="G812" s="181">
        <v>1395481.191948222</v>
      </c>
      <c r="H812" s="203">
        <v>5283291793</v>
      </c>
      <c r="I812" s="186">
        <v>1635506463</v>
      </c>
      <c r="J812" s="175">
        <v>0</v>
      </c>
      <c r="K812" s="175">
        <f t="shared" si="24"/>
        <v>1635506463</v>
      </c>
      <c r="L812" s="187">
        <v>0</v>
      </c>
      <c r="M812" s="96">
        <v>42246642</v>
      </c>
      <c r="N812" s="187">
        <v>0</v>
      </c>
      <c r="O812" s="96">
        <v>0</v>
      </c>
      <c r="P812" s="176">
        <v>158143554.28</v>
      </c>
      <c r="Q812" s="187">
        <f t="shared" si="25"/>
        <v>3447395133.7200003</v>
      </c>
    </row>
    <row r="813" spans="1:17" x14ac:dyDescent="0.2">
      <c r="A813" s="113" t="s">
        <v>1562</v>
      </c>
      <c r="B813" s="20" t="s">
        <v>1618</v>
      </c>
      <c r="C813" s="21" t="s">
        <v>1564</v>
      </c>
      <c r="D813" s="21" t="s">
        <v>1619</v>
      </c>
      <c r="E813" s="84" t="s">
        <v>15</v>
      </c>
      <c r="F813" s="180">
        <v>14627</v>
      </c>
      <c r="G813" s="181">
        <v>1382970.9422980892</v>
      </c>
      <c r="H813" s="203">
        <v>20228715973</v>
      </c>
      <c r="I813" s="186">
        <v>5988341934</v>
      </c>
      <c r="J813" s="175">
        <v>4</v>
      </c>
      <c r="K813" s="175">
        <f t="shared" si="24"/>
        <v>5988341938</v>
      </c>
      <c r="L813" s="187">
        <v>0</v>
      </c>
      <c r="M813" s="96">
        <v>141582660.40000001</v>
      </c>
      <c r="N813" s="187">
        <v>0</v>
      </c>
      <c r="O813" s="96">
        <v>0</v>
      </c>
      <c r="P813" s="176">
        <v>584587585.45000005</v>
      </c>
      <c r="Q813" s="187">
        <f t="shared" si="25"/>
        <v>13514203789.150002</v>
      </c>
    </row>
    <row r="814" spans="1:17" x14ac:dyDescent="0.2">
      <c r="A814" s="113" t="s">
        <v>1562</v>
      </c>
      <c r="B814" s="20" t="s">
        <v>1620</v>
      </c>
      <c r="C814" s="21" t="s">
        <v>1564</v>
      </c>
      <c r="D814" s="21" t="s">
        <v>1621</v>
      </c>
      <c r="E814" s="84" t="s">
        <v>15</v>
      </c>
      <c r="F814" s="180">
        <v>6850</v>
      </c>
      <c r="G814" s="181">
        <v>1477716.8086857852</v>
      </c>
      <c r="H814" s="203">
        <v>10122360140</v>
      </c>
      <c r="I814" s="186">
        <v>2987535751</v>
      </c>
      <c r="J814" s="175">
        <v>0</v>
      </c>
      <c r="K814" s="175">
        <f t="shared" si="24"/>
        <v>2987535751</v>
      </c>
      <c r="L814" s="187">
        <v>13936512.24</v>
      </c>
      <c r="M814" s="96">
        <v>74081950.200000003</v>
      </c>
      <c r="N814" s="187">
        <v>0</v>
      </c>
      <c r="O814" s="96">
        <v>0</v>
      </c>
      <c r="P814" s="176">
        <v>290934879.25999999</v>
      </c>
      <c r="Q814" s="187">
        <f t="shared" si="25"/>
        <v>6755871047.3000002</v>
      </c>
    </row>
    <row r="815" spans="1:17" x14ac:dyDescent="0.2">
      <c r="A815" s="113" t="s">
        <v>1562</v>
      </c>
      <c r="B815" s="20" t="s">
        <v>1622</v>
      </c>
      <c r="C815" s="21" t="s">
        <v>1564</v>
      </c>
      <c r="D815" s="21" t="s">
        <v>1623</v>
      </c>
      <c r="E815" s="84" t="s">
        <v>15</v>
      </c>
      <c r="F815" s="180">
        <v>8278</v>
      </c>
      <c r="G815" s="181">
        <v>1298564.9089745381</v>
      </c>
      <c r="H815" s="203">
        <v>10749520317</v>
      </c>
      <c r="I815" s="186">
        <v>3549552002</v>
      </c>
      <c r="J815" s="175">
        <v>2</v>
      </c>
      <c r="K815" s="175">
        <f t="shared" si="24"/>
        <v>3549552004</v>
      </c>
      <c r="L815" s="187">
        <v>3110406.26</v>
      </c>
      <c r="M815" s="96">
        <v>82349755.799999997</v>
      </c>
      <c r="N815" s="187">
        <v>0</v>
      </c>
      <c r="O815" s="96">
        <v>0</v>
      </c>
      <c r="P815" s="176">
        <v>347032525.67000002</v>
      </c>
      <c r="Q815" s="187">
        <f t="shared" si="25"/>
        <v>6767475625.2699995</v>
      </c>
    </row>
    <row r="816" spans="1:17" x14ac:dyDescent="0.2">
      <c r="A816" s="113" t="s">
        <v>1562</v>
      </c>
      <c r="B816" s="20" t="s">
        <v>1624</v>
      </c>
      <c r="C816" s="21" t="s">
        <v>1564</v>
      </c>
      <c r="D816" s="21" t="s">
        <v>1625</v>
      </c>
      <c r="E816" s="84" t="s">
        <v>18</v>
      </c>
      <c r="F816" s="180">
        <v>10337</v>
      </c>
      <c r="G816" s="181">
        <v>1221488.7269652379</v>
      </c>
      <c r="H816" s="203">
        <v>12626528971</v>
      </c>
      <c r="I816" s="186">
        <v>4492166422</v>
      </c>
      <c r="J816" s="175">
        <v>0</v>
      </c>
      <c r="K816" s="175">
        <f t="shared" si="24"/>
        <v>4492166422</v>
      </c>
      <c r="L816" s="187">
        <v>934959.69</v>
      </c>
      <c r="M816" s="96">
        <v>96953596.200000003</v>
      </c>
      <c r="N816" s="187">
        <v>0</v>
      </c>
      <c r="O816" s="96">
        <v>0</v>
      </c>
      <c r="P816" s="176">
        <v>437060542.60000002</v>
      </c>
      <c r="Q816" s="187">
        <f t="shared" si="25"/>
        <v>7599413450.5100002</v>
      </c>
    </row>
    <row r="817" spans="1:17" x14ac:dyDescent="0.2">
      <c r="A817" s="113" t="s">
        <v>1562</v>
      </c>
      <c r="B817" s="20" t="s">
        <v>1626</v>
      </c>
      <c r="C817" s="21" t="s">
        <v>1564</v>
      </c>
      <c r="D817" s="21" t="s">
        <v>1089</v>
      </c>
      <c r="E817" s="84" t="s">
        <v>15</v>
      </c>
      <c r="F817" s="180">
        <v>3743</v>
      </c>
      <c r="G817" s="181">
        <v>1308704.5261602609</v>
      </c>
      <c r="H817" s="203">
        <v>4898481042</v>
      </c>
      <c r="I817" s="186">
        <v>1576333958</v>
      </c>
      <c r="J817" s="175">
        <v>3</v>
      </c>
      <c r="K817" s="175">
        <f t="shared" si="24"/>
        <v>1576333961</v>
      </c>
      <c r="L817" s="187">
        <v>0</v>
      </c>
      <c r="M817" s="96">
        <v>48105587</v>
      </c>
      <c r="N817" s="187">
        <v>0</v>
      </c>
      <c r="O817" s="96">
        <v>0</v>
      </c>
      <c r="P817" s="176">
        <v>153769551.56999999</v>
      </c>
      <c r="Q817" s="187">
        <f t="shared" si="25"/>
        <v>3120271942.4300003</v>
      </c>
    </row>
    <row r="818" spans="1:17" x14ac:dyDescent="0.2">
      <c r="A818" s="113" t="s">
        <v>1562</v>
      </c>
      <c r="B818" s="20" t="s">
        <v>1627</v>
      </c>
      <c r="C818" s="21" t="s">
        <v>1564</v>
      </c>
      <c r="D818" s="21" t="s">
        <v>1628</v>
      </c>
      <c r="E818" s="84" t="s">
        <v>15</v>
      </c>
      <c r="F818" s="180">
        <v>2408</v>
      </c>
      <c r="G818" s="181">
        <v>1309741.8903590853</v>
      </c>
      <c r="H818" s="203">
        <v>3153858472</v>
      </c>
      <c r="I818" s="186">
        <v>1041192096</v>
      </c>
      <c r="J818" s="175">
        <v>0</v>
      </c>
      <c r="K818" s="175">
        <f t="shared" si="24"/>
        <v>1041192096</v>
      </c>
      <c r="L818" s="187">
        <v>5584539.3700000001</v>
      </c>
      <c r="M818" s="96">
        <v>31617825.199999999</v>
      </c>
      <c r="N818" s="187">
        <v>0</v>
      </c>
      <c r="O818" s="96">
        <v>0</v>
      </c>
      <c r="P818" s="176">
        <v>101960975.79000001</v>
      </c>
      <c r="Q818" s="187">
        <f t="shared" si="25"/>
        <v>1973503035.6400001</v>
      </c>
    </row>
    <row r="819" spans="1:17" x14ac:dyDescent="0.2">
      <c r="A819" s="113" t="s">
        <v>1562</v>
      </c>
      <c r="B819" s="20" t="s">
        <v>1629</v>
      </c>
      <c r="C819" s="21" t="s">
        <v>1564</v>
      </c>
      <c r="D819" s="21" t="s">
        <v>1630</v>
      </c>
      <c r="E819" s="84" t="s">
        <v>15</v>
      </c>
      <c r="F819" s="180">
        <v>21819</v>
      </c>
      <c r="G819" s="181">
        <v>1154758.3430651394</v>
      </c>
      <c r="H819" s="203">
        <v>25195672288</v>
      </c>
      <c r="I819" s="186">
        <v>9193474157</v>
      </c>
      <c r="J819" s="175">
        <v>0</v>
      </c>
      <c r="K819" s="175">
        <f t="shared" si="24"/>
        <v>9193474157</v>
      </c>
      <c r="L819" s="187">
        <v>0</v>
      </c>
      <c r="M819" s="96">
        <v>263048185.80000001</v>
      </c>
      <c r="N819" s="187">
        <v>0</v>
      </c>
      <c r="O819" s="96">
        <v>0</v>
      </c>
      <c r="P819" s="176">
        <v>893188339.74000001</v>
      </c>
      <c r="Q819" s="187">
        <f t="shared" si="25"/>
        <v>14845961605.460001</v>
      </c>
    </row>
    <row r="820" spans="1:17" x14ac:dyDescent="0.2">
      <c r="A820" s="113" t="s">
        <v>1562</v>
      </c>
      <c r="B820" s="20" t="s">
        <v>1631</v>
      </c>
      <c r="C820" s="21" t="s">
        <v>1564</v>
      </c>
      <c r="D820" s="21" t="s">
        <v>1632</v>
      </c>
      <c r="E820" s="84" t="s">
        <v>15</v>
      </c>
      <c r="F820" s="180">
        <v>4453</v>
      </c>
      <c r="G820" s="181">
        <v>1219724.0042660297</v>
      </c>
      <c r="H820" s="203">
        <v>5431430991</v>
      </c>
      <c r="I820" s="186">
        <v>1961449937</v>
      </c>
      <c r="J820" s="175">
        <v>3</v>
      </c>
      <c r="K820" s="175">
        <f t="shared" si="24"/>
        <v>1961449940</v>
      </c>
      <c r="L820" s="187">
        <v>0</v>
      </c>
      <c r="M820" s="96">
        <v>43645500.799999997</v>
      </c>
      <c r="N820" s="187">
        <v>0</v>
      </c>
      <c r="O820" s="96">
        <v>0</v>
      </c>
      <c r="P820" s="176">
        <v>190205418.80000001</v>
      </c>
      <c r="Q820" s="187">
        <f t="shared" si="25"/>
        <v>3236130131.4000001</v>
      </c>
    </row>
    <row r="821" spans="1:17" x14ac:dyDescent="0.2">
      <c r="A821" s="113" t="s">
        <v>1562</v>
      </c>
      <c r="B821" s="20" t="s">
        <v>1633</v>
      </c>
      <c r="C821" s="21" t="s">
        <v>1564</v>
      </c>
      <c r="D821" s="21" t="s">
        <v>1634</v>
      </c>
      <c r="E821" s="84" t="s">
        <v>18</v>
      </c>
      <c r="F821" s="180">
        <v>16882</v>
      </c>
      <c r="G821" s="181">
        <v>1189629.1323680063</v>
      </c>
      <c r="H821" s="203">
        <v>20083319013</v>
      </c>
      <c r="I821" s="186">
        <v>7261149862</v>
      </c>
      <c r="J821" s="175">
        <v>0</v>
      </c>
      <c r="K821" s="175">
        <f t="shared" si="24"/>
        <v>7261149862</v>
      </c>
      <c r="L821" s="187">
        <v>35496476.539999999</v>
      </c>
      <c r="M821" s="96">
        <v>164862023</v>
      </c>
      <c r="N821" s="187">
        <v>0</v>
      </c>
      <c r="O821" s="96">
        <v>0</v>
      </c>
      <c r="P821" s="176">
        <v>706082942.26999998</v>
      </c>
      <c r="Q821" s="187">
        <f t="shared" si="25"/>
        <v>11915727709.190001</v>
      </c>
    </row>
    <row r="822" spans="1:17" x14ac:dyDescent="0.2">
      <c r="A822" s="113" t="s">
        <v>1562</v>
      </c>
      <c r="B822" s="20" t="s">
        <v>1635</v>
      </c>
      <c r="C822" s="21" t="s">
        <v>1564</v>
      </c>
      <c r="D822" s="21" t="s">
        <v>1636</v>
      </c>
      <c r="E822" s="84" t="s">
        <v>15</v>
      </c>
      <c r="F822" s="180">
        <v>57068</v>
      </c>
      <c r="G822" s="181">
        <v>1103124.6428397486</v>
      </c>
      <c r="H822" s="203">
        <v>62953117118</v>
      </c>
      <c r="I822" s="186">
        <v>22754273547</v>
      </c>
      <c r="J822" s="175">
        <v>2</v>
      </c>
      <c r="K822" s="175">
        <f t="shared" si="24"/>
        <v>22754273549</v>
      </c>
      <c r="L822" s="187">
        <v>102350105.84</v>
      </c>
      <c r="M822" s="96">
        <v>593166842.39999998</v>
      </c>
      <c r="N822" s="187">
        <v>0</v>
      </c>
      <c r="O822" s="96">
        <v>0</v>
      </c>
      <c r="P822" s="176">
        <v>2230486585.6700001</v>
      </c>
      <c r="Q822" s="187">
        <f t="shared" si="25"/>
        <v>37272840035.089996</v>
      </c>
    </row>
    <row r="823" spans="1:17" x14ac:dyDescent="0.2">
      <c r="A823" s="113" t="s">
        <v>1562</v>
      </c>
      <c r="B823" s="20" t="s">
        <v>1637</v>
      </c>
      <c r="C823" s="21" t="s">
        <v>1564</v>
      </c>
      <c r="D823" s="21" t="s">
        <v>237</v>
      </c>
      <c r="E823" s="84" t="s">
        <v>18</v>
      </c>
      <c r="F823" s="180">
        <v>12584</v>
      </c>
      <c r="G823" s="181">
        <v>1483477.5003467831</v>
      </c>
      <c r="H823" s="203">
        <v>18668080865</v>
      </c>
      <c r="I823" s="186">
        <v>5407850435</v>
      </c>
      <c r="J823" s="175">
        <v>0</v>
      </c>
      <c r="K823" s="175">
        <f t="shared" si="24"/>
        <v>5407850435</v>
      </c>
      <c r="L823" s="187">
        <v>0</v>
      </c>
      <c r="M823" s="96">
        <v>130642993.40000001</v>
      </c>
      <c r="N823" s="187">
        <v>0</v>
      </c>
      <c r="O823" s="96">
        <v>0</v>
      </c>
      <c r="P823" s="176">
        <v>525177587.48000002</v>
      </c>
      <c r="Q823" s="187">
        <f t="shared" si="25"/>
        <v>12604409849.120001</v>
      </c>
    </row>
    <row r="824" spans="1:17" x14ac:dyDescent="0.2">
      <c r="A824" s="113" t="s">
        <v>1562</v>
      </c>
      <c r="B824" s="20" t="s">
        <v>1638</v>
      </c>
      <c r="C824" s="21" t="s">
        <v>1564</v>
      </c>
      <c r="D824" s="21" t="s">
        <v>1639</v>
      </c>
      <c r="E824" s="84" t="s">
        <v>18</v>
      </c>
      <c r="F824" s="180">
        <v>4235</v>
      </c>
      <c r="G824" s="181">
        <v>1350934.2968509668</v>
      </c>
      <c r="H824" s="203">
        <v>5721206748</v>
      </c>
      <c r="I824" s="186">
        <v>1856319344</v>
      </c>
      <c r="J824" s="175">
        <v>2</v>
      </c>
      <c r="K824" s="175">
        <f t="shared" si="24"/>
        <v>1856319346</v>
      </c>
      <c r="L824" s="187">
        <v>9723863.1600000001</v>
      </c>
      <c r="M824" s="96">
        <v>46033813.799999997</v>
      </c>
      <c r="N824" s="187">
        <v>0</v>
      </c>
      <c r="O824" s="96">
        <v>0</v>
      </c>
      <c r="P824" s="176">
        <v>180905354.78999999</v>
      </c>
      <c r="Q824" s="187">
        <f t="shared" si="25"/>
        <v>3628224370.25</v>
      </c>
    </row>
    <row r="825" spans="1:17" x14ac:dyDescent="0.2">
      <c r="A825" s="113" t="s">
        <v>1562</v>
      </c>
      <c r="B825" s="20" t="s">
        <v>1640</v>
      </c>
      <c r="C825" s="21" t="s">
        <v>1564</v>
      </c>
      <c r="D825" s="21" t="s">
        <v>1641</v>
      </c>
      <c r="E825" s="84" t="s">
        <v>15</v>
      </c>
      <c r="F825" s="180">
        <v>111494</v>
      </c>
      <c r="G825" s="181">
        <v>1373218.4518867526</v>
      </c>
      <c r="H825" s="203">
        <v>153105618075</v>
      </c>
      <c r="I825" s="186">
        <v>45577889974</v>
      </c>
      <c r="J825" s="175">
        <v>0</v>
      </c>
      <c r="K825" s="175">
        <f t="shared" si="24"/>
        <v>45577889974</v>
      </c>
      <c r="L825" s="187">
        <v>0</v>
      </c>
      <c r="M825" s="96">
        <v>1447817545.4000001</v>
      </c>
      <c r="N825" s="187">
        <v>0</v>
      </c>
      <c r="O825" s="96">
        <v>0</v>
      </c>
      <c r="P825" s="176">
        <v>4468744457.7200003</v>
      </c>
      <c r="Q825" s="187">
        <f t="shared" si="25"/>
        <v>101611166097.88</v>
      </c>
    </row>
    <row r="826" spans="1:17" x14ac:dyDescent="0.2">
      <c r="A826" s="113" t="s">
        <v>1642</v>
      </c>
      <c r="B826" s="20" t="s">
        <v>1643</v>
      </c>
      <c r="C826" s="21" t="s">
        <v>1644</v>
      </c>
      <c r="D826" s="21" t="s">
        <v>44</v>
      </c>
      <c r="E826" s="84" t="s">
        <v>51</v>
      </c>
      <c r="F826" s="180">
        <v>129603</v>
      </c>
      <c r="G826" s="181">
        <v>1534035.2774920885</v>
      </c>
      <c r="H826" s="203">
        <v>198815574069</v>
      </c>
      <c r="I826" s="186">
        <v>55111594965</v>
      </c>
      <c r="J826" s="175">
        <v>4</v>
      </c>
      <c r="K826" s="175">
        <f t="shared" si="24"/>
        <v>55111594969</v>
      </c>
      <c r="L826" s="187">
        <v>0</v>
      </c>
      <c r="M826" s="96">
        <v>4612003753.1999998</v>
      </c>
      <c r="N826" s="187">
        <v>0</v>
      </c>
      <c r="O826" s="96">
        <v>711445908</v>
      </c>
      <c r="P826" s="176">
        <v>21308493384.259998</v>
      </c>
      <c r="Q826" s="187">
        <f t="shared" si="25"/>
        <v>117072036054.54001</v>
      </c>
    </row>
    <row r="827" spans="1:17" x14ac:dyDescent="0.2">
      <c r="A827" s="113" t="s">
        <v>1642</v>
      </c>
      <c r="B827" s="20" t="s">
        <v>1645</v>
      </c>
      <c r="C827" s="21" t="s">
        <v>1644</v>
      </c>
      <c r="D827" s="21" t="s">
        <v>429</v>
      </c>
      <c r="E827" s="84" t="s">
        <v>15</v>
      </c>
      <c r="F827" s="180">
        <v>1831</v>
      </c>
      <c r="G827" s="181">
        <v>1411797.3229522954</v>
      </c>
      <c r="H827" s="203">
        <v>2585000899</v>
      </c>
      <c r="I827" s="186">
        <v>801956160</v>
      </c>
      <c r="J827" s="175">
        <v>4</v>
      </c>
      <c r="K827" s="175">
        <f t="shared" si="24"/>
        <v>801956164</v>
      </c>
      <c r="L827" s="187">
        <v>0</v>
      </c>
      <c r="M827" s="96">
        <v>22386003.600000001</v>
      </c>
      <c r="N827" s="187">
        <v>0</v>
      </c>
      <c r="O827" s="96">
        <v>0</v>
      </c>
      <c r="P827" s="176">
        <v>308702538.20999998</v>
      </c>
      <c r="Q827" s="187">
        <f t="shared" si="25"/>
        <v>1451956193.1900001</v>
      </c>
    </row>
    <row r="828" spans="1:17" x14ac:dyDescent="0.2">
      <c r="A828" s="113" t="s">
        <v>1642</v>
      </c>
      <c r="B828" s="20" t="s">
        <v>1646</v>
      </c>
      <c r="C828" s="21" t="s">
        <v>1644</v>
      </c>
      <c r="D828" s="21" t="s">
        <v>1647</v>
      </c>
      <c r="E828" s="84" t="s">
        <v>15</v>
      </c>
      <c r="F828" s="180">
        <v>34184</v>
      </c>
      <c r="G828" s="181">
        <v>1441518.8482774324</v>
      </c>
      <c r="H828" s="203">
        <v>49276880310</v>
      </c>
      <c r="I828" s="186">
        <v>14728502290</v>
      </c>
      <c r="J828" s="175">
        <v>0</v>
      </c>
      <c r="K828" s="175">
        <f t="shared" si="24"/>
        <v>14728502290</v>
      </c>
      <c r="L828" s="187">
        <v>0</v>
      </c>
      <c r="M828" s="96">
        <v>779753432</v>
      </c>
      <c r="N828" s="187">
        <v>0</v>
      </c>
      <c r="O828" s="96">
        <v>0</v>
      </c>
      <c r="P828" s="176">
        <v>5623965559.4799995</v>
      </c>
      <c r="Q828" s="187">
        <f t="shared" si="25"/>
        <v>28144659028.52</v>
      </c>
    </row>
    <row r="829" spans="1:17" x14ac:dyDescent="0.2">
      <c r="A829" s="113" t="s">
        <v>1642</v>
      </c>
      <c r="B829" s="20" t="s">
        <v>1648</v>
      </c>
      <c r="C829" s="21" t="s">
        <v>1644</v>
      </c>
      <c r="D829" s="21" t="s">
        <v>1649</v>
      </c>
      <c r="E829" s="84" t="s">
        <v>15</v>
      </c>
      <c r="F829" s="180">
        <v>14341</v>
      </c>
      <c r="G829" s="181">
        <v>1449286.0208774304</v>
      </c>
      <c r="H829" s="203">
        <v>20784210826</v>
      </c>
      <c r="I829" s="186">
        <v>6247876845</v>
      </c>
      <c r="J829" s="175">
        <v>4</v>
      </c>
      <c r="K829" s="175">
        <f t="shared" si="24"/>
        <v>6247876849</v>
      </c>
      <c r="L829" s="187">
        <v>0</v>
      </c>
      <c r="M829" s="96">
        <v>409802251</v>
      </c>
      <c r="N829" s="187">
        <v>0</v>
      </c>
      <c r="O829" s="96">
        <v>0</v>
      </c>
      <c r="P829" s="176">
        <v>2387099172.6300001</v>
      </c>
      <c r="Q829" s="187">
        <f t="shared" si="25"/>
        <v>11739432553.369999</v>
      </c>
    </row>
    <row r="830" spans="1:17" x14ac:dyDescent="0.2">
      <c r="A830" s="113" t="s">
        <v>1642</v>
      </c>
      <c r="B830" s="20" t="s">
        <v>1650</v>
      </c>
      <c r="C830" s="21" t="s">
        <v>1644</v>
      </c>
      <c r="D830" s="21" t="s">
        <v>336</v>
      </c>
      <c r="E830" s="84" t="s">
        <v>15</v>
      </c>
      <c r="F830" s="180">
        <v>4034</v>
      </c>
      <c r="G830" s="181">
        <v>1402546.3959660567</v>
      </c>
      <c r="H830" s="203">
        <v>5657872162</v>
      </c>
      <c r="I830" s="186">
        <v>1743094613</v>
      </c>
      <c r="J830" s="175">
        <v>0</v>
      </c>
      <c r="K830" s="175">
        <f t="shared" si="24"/>
        <v>1743094613</v>
      </c>
      <c r="L830" s="187">
        <v>0</v>
      </c>
      <c r="M830" s="96">
        <v>47509356</v>
      </c>
      <c r="N830" s="187">
        <v>0</v>
      </c>
      <c r="O830" s="96">
        <v>0</v>
      </c>
      <c r="P830" s="176">
        <v>667352078</v>
      </c>
      <c r="Q830" s="187">
        <f t="shared" si="25"/>
        <v>3199916115</v>
      </c>
    </row>
    <row r="831" spans="1:17" x14ac:dyDescent="0.2">
      <c r="A831" s="113" t="s">
        <v>1642</v>
      </c>
      <c r="B831" s="20" t="s">
        <v>1651</v>
      </c>
      <c r="C831" s="21" t="s">
        <v>1644</v>
      </c>
      <c r="D831" s="21" t="s">
        <v>1652</v>
      </c>
      <c r="E831" s="84" t="s">
        <v>15</v>
      </c>
      <c r="F831" s="180">
        <v>7493</v>
      </c>
      <c r="G831" s="181">
        <v>1418326.7114162047</v>
      </c>
      <c r="H831" s="203">
        <v>10627522049</v>
      </c>
      <c r="I831" s="186">
        <v>3212209130</v>
      </c>
      <c r="J831" s="175">
        <v>4</v>
      </c>
      <c r="K831" s="175">
        <f t="shared" si="24"/>
        <v>3212209134</v>
      </c>
      <c r="L831" s="187">
        <v>0</v>
      </c>
      <c r="M831" s="96">
        <v>154488797.33000001</v>
      </c>
      <c r="N831" s="187">
        <v>0</v>
      </c>
      <c r="O831" s="96">
        <v>0</v>
      </c>
      <c r="P831" s="176">
        <v>1238819276.71</v>
      </c>
      <c r="Q831" s="187">
        <f t="shared" si="25"/>
        <v>6022004840.96</v>
      </c>
    </row>
    <row r="832" spans="1:17" x14ac:dyDescent="0.2">
      <c r="A832" s="113" t="s">
        <v>1642</v>
      </c>
      <c r="B832" s="20" t="s">
        <v>1653</v>
      </c>
      <c r="C832" s="21" t="s">
        <v>1644</v>
      </c>
      <c r="D832" s="21" t="s">
        <v>1654</v>
      </c>
      <c r="E832" s="84" t="s">
        <v>15</v>
      </c>
      <c r="F832" s="180">
        <v>5960</v>
      </c>
      <c r="G832" s="181">
        <v>1404152.1798705528</v>
      </c>
      <c r="H832" s="203">
        <v>8368746993</v>
      </c>
      <c r="I832" s="186">
        <v>2592913867</v>
      </c>
      <c r="J832" s="175">
        <v>0</v>
      </c>
      <c r="K832" s="175">
        <f t="shared" si="24"/>
        <v>2592913867</v>
      </c>
      <c r="L832" s="187">
        <v>0</v>
      </c>
      <c r="M832" s="96">
        <v>87315307.400000006</v>
      </c>
      <c r="N832" s="187">
        <v>0</v>
      </c>
      <c r="O832" s="96">
        <v>0</v>
      </c>
      <c r="P832" s="176">
        <v>990754737.08000004</v>
      </c>
      <c r="Q832" s="187">
        <f t="shared" si="25"/>
        <v>4697763081.5200005</v>
      </c>
    </row>
    <row r="833" spans="1:17" x14ac:dyDescent="0.2">
      <c r="A833" s="113" t="s">
        <v>1642</v>
      </c>
      <c r="B833" s="20" t="s">
        <v>1655</v>
      </c>
      <c r="C833" s="21" t="s">
        <v>1644</v>
      </c>
      <c r="D833" s="21" t="s">
        <v>1656</v>
      </c>
      <c r="E833" s="84" t="s">
        <v>15</v>
      </c>
      <c r="F833" s="180">
        <v>22296</v>
      </c>
      <c r="G833" s="181">
        <v>1364137.0508368411</v>
      </c>
      <c r="H833" s="203">
        <v>30414799686</v>
      </c>
      <c r="I833" s="186">
        <v>9662020397</v>
      </c>
      <c r="J833" s="175">
        <v>0</v>
      </c>
      <c r="K833" s="175">
        <f t="shared" si="24"/>
        <v>9662020397</v>
      </c>
      <c r="L833" s="187">
        <v>0</v>
      </c>
      <c r="M833" s="96">
        <v>441861851.19999999</v>
      </c>
      <c r="N833" s="187">
        <v>0</v>
      </c>
      <c r="O833" s="96">
        <v>0</v>
      </c>
      <c r="P833" s="176">
        <v>3704263411.6900001</v>
      </c>
      <c r="Q833" s="187">
        <f t="shared" si="25"/>
        <v>16606654026.109999</v>
      </c>
    </row>
    <row r="834" spans="1:17" x14ac:dyDescent="0.2">
      <c r="A834" s="113" t="s">
        <v>1642</v>
      </c>
      <c r="B834" s="20" t="s">
        <v>1657</v>
      </c>
      <c r="C834" s="21" t="s">
        <v>1644</v>
      </c>
      <c r="D834" s="21" t="s">
        <v>1658</v>
      </c>
      <c r="E834" s="84" t="s">
        <v>15</v>
      </c>
      <c r="F834" s="180">
        <v>27305</v>
      </c>
      <c r="G834" s="181">
        <v>1390477.2204646708</v>
      </c>
      <c r="H834" s="203">
        <v>37966980505</v>
      </c>
      <c r="I834" s="186">
        <v>11902572904</v>
      </c>
      <c r="J834" s="175">
        <v>0</v>
      </c>
      <c r="K834" s="175">
        <f t="shared" si="24"/>
        <v>11902572904</v>
      </c>
      <c r="L834" s="187">
        <v>0</v>
      </c>
      <c r="M834" s="96">
        <v>506066814.19999999</v>
      </c>
      <c r="N834" s="187">
        <v>0</v>
      </c>
      <c r="O834" s="96">
        <v>0</v>
      </c>
      <c r="P834" s="176">
        <v>4566559138.0100002</v>
      </c>
      <c r="Q834" s="187">
        <f t="shared" si="25"/>
        <v>20991781648.790001</v>
      </c>
    </row>
    <row r="835" spans="1:17" x14ac:dyDescent="0.2">
      <c r="A835" s="113" t="s">
        <v>1642</v>
      </c>
      <c r="B835" s="20" t="s">
        <v>1659</v>
      </c>
      <c r="C835" s="21" t="s">
        <v>1644</v>
      </c>
      <c r="D835" s="21" t="s">
        <v>1660</v>
      </c>
      <c r="E835" s="84" t="s">
        <v>15</v>
      </c>
      <c r="F835" s="180">
        <v>3993</v>
      </c>
      <c r="G835" s="181">
        <v>1461343.642778622</v>
      </c>
      <c r="H835" s="203">
        <v>5835145166</v>
      </c>
      <c r="I835" s="186">
        <v>1759154495</v>
      </c>
      <c r="J835" s="175">
        <v>2</v>
      </c>
      <c r="K835" s="175">
        <f t="shared" si="24"/>
        <v>1759154497</v>
      </c>
      <c r="L835" s="187">
        <v>0</v>
      </c>
      <c r="M835" s="96">
        <v>74944733.599999994</v>
      </c>
      <c r="N835" s="187">
        <v>0</v>
      </c>
      <c r="O835" s="96">
        <v>0</v>
      </c>
      <c r="P835" s="176">
        <v>682386292.52999997</v>
      </c>
      <c r="Q835" s="187">
        <f t="shared" si="25"/>
        <v>3318659642.8699999</v>
      </c>
    </row>
    <row r="836" spans="1:17" x14ac:dyDescent="0.2">
      <c r="A836" s="113" t="s">
        <v>1642</v>
      </c>
      <c r="B836" s="20" t="s">
        <v>1661</v>
      </c>
      <c r="C836" s="21" t="s">
        <v>1644</v>
      </c>
      <c r="D836" s="21" t="s">
        <v>1662</v>
      </c>
      <c r="E836" s="84" t="s">
        <v>15</v>
      </c>
      <c r="F836" s="180">
        <v>21266</v>
      </c>
      <c r="G836" s="181">
        <v>1421041.1818780347</v>
      </c>
      <c r="H836" s="203">
        <v>30219861774</v>
      </c>
      <c r="I836" s="186">
        <v>9123484343</v>
      </c>
      <c r="J836" s="175">
        <v>2</v>
      </c>
      <c r="K836" s="175">
        <f t="shared" si="24"/>
        <v>9123484345</v>
      </c>
      <c r="L836" s="187">
        <v>0</v>
      </c>
      <c r="M836" s="96">
        <v>555486668.79999995</v>
      </c>
      <c r="N836" s="187">
        <v>0</v>
      </c>
      <c r="O836" s="96">
        <v>0</v>
      </c>
      <c r="P836" s="176">
        <v>3556761062.54</v>
      </c>
      <c r="Q836" s="187">
        <f t="shared" si="25"/>
        <v>16984129697.66</v>
      </c>
    </row>
    <row r="837" spans="1:17" x14ac:dyDescent="0.2">
      <c r="A837" s="113" t="s">
        <v>1642</v>
      </c>
      <c r="B837" s="20" t="s">
        <v>1663</v>
      </c>
      <c r="C837" s="21" t="s">
        <v>1644</v>
      </c>
      <c r="D837" s="21" t="s">
        <v>1664</v>
      </c>
      <c r="E837" s="84" t="s">
        <v>15</v>
      </c>
      <c r="F837" s="180">
        <v>3545</v>
      </c>
      <c r="G837" s="181">
        <v>1338883.4381861121</v>
      </c>
      <c r="H837" s="203">
        <v>4746341789</v>
      </c>
      <c r="I837" s="186">
        <v>1535335411</v>
      </c>
      <c r="J837" s="175">
        <v>0</v>
      </c>
      <c r="K837" s="175">
        <f t="shared" si="24"/>
        <v>1535335411</v>
      </c>
      <c r="L837" s="187">
        <v>0</v>
      </c>
      <c r="M837" s="96">
        <v>66521540.799999997</v>
      </c>
      <c r="N837" s="187">
        <v>0</v>
      </c>
      <c r="O837" s="96">
        <v>0</v>
      </c>
      <c r="P837" s="176">
        <v>587837787.86000001</v>
      </c>
      <c r="Q837" s="187">
        <f t="shared" si="25"/>
        <v>2556647049.3400002</v>
      </c>
    </row>
    <row r="838" spans="1:17" x14ac:dyDescent="0.2">
      <c r="A838" s="113" t="s">
        <v>1665</v>
      </c>
      <c r="B838" s="20" t="s">
        <v>1666</v>
      </c>
      <c r="C838" s="21" t="s">
        <v>692</v>
      </c>
      <c r="D838" s="21" t="s">
        <v>1667</v>
      </c>
      <c r="E838" s="84" t="s">
        <v>51</v>
      </c>
      <c r="F838" s="180">
        <v>195821</v>
      </c>
      <c r="G838" s="181">
        <v>1520259.9410502873</v>
      </c>
      <c r="H838" s="203">
        <v>297698821917</v>
      </c>
      <c r="I838" s="186">
        <v>82527762479</v>
      </c>
      <c r="J838" s="175">
        <v>2</v>
      </c>
      <c r="K838" s="175">
        <f t="shared" si="24"/>
        <v>82527762481</v>
      </c>
      <c r="L838" s="187">
        <v>0</v>
      </c>
      <c r="M838" s="96">
        <v>6665938872.8000002</v>
      </c>
      <c r="N838" s="187">
        <v>881940467.19000006</v>
      </c>
      <c r="O838" s="96">
        <v>1058941854</v>
      </c>
      <c r="P838" s="176">
        <v>33057303757.140003</v>
      </c>
      <c r="Q838" s="187">
        <f t="shared" si="25"/>
        <v>173506934484.87</v>
      </c>
    </row>
    <row r="839" spans="1:17" x14ac:dyDescent="0.2">
      <c r="A839" s="113" t="s">
        <v>1665</v>
      </c>
      <c r="B839" s="20" t="s">
        <v>1668</v>
      </c>
      <c r="C839" s="21" t="s">
        <v>692</v>
      </c>
      <c r="D839" s="21" t="s">
        <v>1669</v>
      </c>
      <c r="E839" s="84" t="s">
        <v>15</v>
      </c>
      <c r="F839" s="180">
        <v>9183</v>
      </c>
      <c r="G839" s="181">
        <v>1377004.4670962216</v>
      </c>
      <c r="H839" s="203">
        <v>12645032022</v>
      </c>
      <c r="I839" s="186">
        <v>3991131668</v>
      </c>
      <c r="J839" s="175">
        <v>0</v>
      </c>
      <c r="K839" s="175">
        <f t="shared" si="24"/>
        <v>3991131668</v>
      </c>
      <c r="L839" s="187">
        <v>0</v>
      </c>
      <c r="M839" s="96">
        <v>196748290.59999999</v>
      </c>
      <c r="N839" s="187">
        <v>0</v>
      </c>
      <c r="O839" s="96">
        <v>0</v>
      </c>
      <c r="P839" s="176">
        <v>1579222893.5599999</v>
      </c>
      <c r="Q839" s="187">
        <f t="shared" si="25"/>
        <v>6877929169.8400002</v>
      </c>
    </row>
    <row r="840" spans="1:17" x14ac:dyDescent="0.2">
      <c r="A840" s="113" t="s">
        <v>1665</v>
      </c>
      <c r="B840" s="20" t="s">
        <v>1670</v>
      </c>
      <c r="C840" s="21" t="s">
        <v>692</v>
      </c>
      <c r="D840" s="21" t="s">
        <v>749</v>
      </c>
      <c r="E840" s="84" t="s">
        <v>15</v>
      </c>
      <c r="F840" s="180">
        <v>4584</v>
      </c>
      <c r="G840" s="181">
        <v>1413174.6654345195</v>
      </c>
      <c r="H840" s="203">
        <v>6477992667</v>
      </c>
      <c r="I840" s="186">
        <v>1936649550</v>
      </c>
      <c r="J840" s="175">
        <v>1</v>
      </c>
      <c r="K840" s="175">
        <f t="shared" ref="K840:K903" si="26">+I840+J840</f>
        <v>1936649551</v>
      </c>
      <c r="L840" s="187">
        <v>0</v>
      </c>
      <c r="M840" s="96">
        <v>67508719.640000001</v>
      </c>
      <c r="N840" s="187">
        <v>0</v>
      </c>
      <c r="O840" s="96">
        <v>0</v>
      </c>
      <c r="P840" s="176">
        <v>766606337.82000005</v>
      </c>
      <c r="Q840" s="187">
        <f t="shared" ref="Q840:Q903" si="27">+((H840)-(K840+L840+M840+N840+O840+P840))</f>
        <v>3707228058.54</v>
      </c>
    </row>
    <row r="841" spans="1:17" x14ac:dyDescent="0.2">
      <c r="A841" s="113" t="s">
        <v>1665</v>
      </c>
      <c r="B841" s="20" t="s">
        <v>1671</v>
      </c>
      <c r="C841" s="21" t="s">
        <v>692</v>
      </c>
      <c r="D841" s="21" t="s">
        <v>1672</v>
      </c>
      <c r="E841" s="84" t="s">
        <v>15</v>
      </c>
      <c r="F841" s="180">
        <v>20506</v>
      </c>
      <c r="G841" s="181">
        <v>1343713.4940675073</v>
      </c>
      <c r="H841" s="203">
        <v>27554188910</v>
      </c>
      <c r="I841" s="186">
        <v>8757367038</v>
      </c>
      <c r="J841" s="175">
        <v>1</v>
      </c>
      <c r="K841" s="175">
        <f t="shared" si="26"/>
        <v>8757367039</v>
      </c>
      <c r="L841" s="187">
        <v>0</v>
      </c>
      <c r="M841" s="96">
        <v>411911116.80000001</v>
      </c>
      <c r="N841" s="187">
        <v>0</v>
      </c>
      <c r="O841" s="96">
        <v>0</v>
      </c>
      <c r="P841" s="176">
        <v>3463739150.4400001</v>
      </c>
      <c r="Q841" s="187">
        <f t="shared" si="27"/>
        <v>14921171603.76</v>
      </c>
    </row>
    <row r="842" spans="1:17" x14ac:dyDescent="0.2">
      <c r="A842" s="113" t="s">
        <v>1665</v>
      </c>
      <c r="B842" s="20" t="s">
        <v>1673</v>
      </c>
      <c r="C842" s="21" t="s">
        <v>692</v>
      </c>
      <c r="D842" s="21" t="s">
        <v>1674</v>
      </c>
      <c r="E842" s="84" t="s">
        <v>51</v>
      </c>
      <c r="F842" s="180">
        <v>88437</v>
      </c>
      <c r="G842" s="181">
        <v>1563092.4977022687</v>
      </c>
      <c r="H842" s="203">
        <v>138235211220</v>
      </c>
      <c r="I842" s="186">
        <v>37218136593</v>
      </c>
      <c r="J842" s="175">
        <v>5</v>
      </c>
      <c r="K842" s="175">
        <f t="shared" si="26"/>
        <v>37218136598</v>
      </c>
      <c r="L842" s="187">
        <v>0</v>
      </c>
      <c r="M842" s="96">
        <v>1857075101.5999999</v>
      </c>
      <c r="N842" s="187">
        <v>464174786.06999999</v>
      </c>
      <c r="O842" s="96">
        <v>0</v>
      </c>
      <c r="P842" s="176">
        <v>14832241305.889999</v>
      </c>
      <c r="Q842" s="187">
        <f t="shared" si="27"/>
        <v>83863583428.440002</v>
      </c>
    </row>
    <row r="843" spans="1:17" x14ac:dyDescent="0.2">
      <c r="A843" s="113" t="s">
        <v>1665</v>
      </c>
      <c r="B843" s="20" t="s">
        <v>1675</v>
      </c>
      <c r="C843" s="21" t="s">
        <v>692</v>
      </c>
      <c r="D843" s="21" t="s">
        <v>1676</v>
      </c>
      <c r="E843" s="84" t="s">
        <v>15</v>
      </c>
      <c r="F843" s="180">
        <v>9724</v>
      </c>
      <c r="G843" s="181">
        <v>1415222.265663462</v>
      </c>
      <c r="H843" s="203">
        <v>13761621312</v>
      </c>
      <c r="I843" s="186">
        <v>4229822214</v>
      </c>
      <c r="J843" s="175">
        <v>5</v>
      </c>
      <c r="K843" s="175">
        <f t="shared" si="26"/>
        <v>4229822219</v>
      </c>
      <c r="L843" s="187">
        <v>0</v>
      </c>
      <c r="M843" s="96">
        <v>159800327.59999999</v>
      </c>
      <c r="N843" s="187">
        <v>0</v>
      </c>
      <c r="O843" s="96">
        <v>0</v>
      </c>
      <c r="P843" s="176">
        <v>1674010861.3199999</v>
      </c>
      <c r="Q843" s="187">
        <f t="shared" si="27"/>
        <v>7697987904.0799999</v>
      </c>
    </row>
    <row r="844" spans="1:17" x14ac:dyDescent="0.2">
      <c r="A844" s="113" t="s">
        <v>1665</v>
      </c>
      <c r="B844" s="20" t="s">
        <v>1677</v>
      </c>
      <c r="C844" s="21" t="s">
        <v>692</v>
      </c>
      <c r="D844" s="21" t="s">
        <v>1678</v>
      </c>
      <c r="E844" s="84" t="s">
        <v>15</v>
      </c>
      <c r="F844" s="180">
        <v>6251</v>
      </c>
      <c r="G844" s="181">
        <v>1416697.0239713243</v>
      </c>
      <c r="H844" s="203">
        <v>8855773097</v>
      </c>
      <c r="I844" s="186">
        <v>2682036692</v>
      </c>
      <c r="J844" s="175">
        <v>0</v>
      </c>
      <c r="K844" s="175">
        <f t="shared" si="26"/>
        <v>2682036692</v>
      </c>
      <c r="L844" s="187">
        <v>0</v>
      </c>
      <c r="M844" s="96">
        <v>120641508</v>
      </c>
      <c r="N844" s="187">
        <v>0</v>
      </c>
      <c r="O844" s="96">
        <v>0</v>
      </c>
      <c r="P844" s="176">
        <v>1062040368.73</v>
      </c>
      <c r="Q844" s="187">
        <f t="shared" si="27"/>
        <v>4991054528.2700005</v>
      </c>
    </row>
    <row r="845" spans="1:17" x14ac:dyDescent="0.2">
      <c r="A845" s="113" t="s">
        <v>1665</v>
      </c>
      <c r="B845" s="20" t="s">
        <v>1679</v>
      </c>
      <c r="C845" s="21" t="s">
        <v>692</v>
      </c>
      <c r="D845" s="21" t="s">
        <v>1680</v>
      </c>
      <c r="E845" s="84" t="s">
        <v>15</v>
      </c>
      <c r="F845" s="180">
        <v>21143</v>
      </c>
      <c r="G845" s="181">
        <v>1330602.5821954021</v>
      </c>
      <c r="H845" s="203">
        <v>28132930396</v>
      </c>
      <c r="I845" s="186">
        <v>8775720482</v>
      </c>
      <c r="J845" s="175">
        <v>0</v>
      </c>
      <c r="K845" s="175">
        <f t="shared" si="26"/>
        <v>8775720482</v>
      </c>
      <c r="L845" s="187">
        <v>0</v>
      </c>
      <c r="M845" s="96">
        <v>540070613.79999995</v>
      </c>
      <c r="N845" s="187">
        <v>0</v>
      </c>
      <c r="O845" s="96">
        <v>0</v>
      </c>
      <c r="P845" s="176">
        <v>3491760410.9899998</v>
      </c>
      <c r="Q845" s="187">
        <f t="shared" si="27"/>
        <v>15325378889.210001</v>
      </c>
    </row>
    <row r="846" spans="1:17" x14ac:dyDescent="0.2">
      <c r="A846" s="113" t="s">
        <v>1665</v>
      </c>
      <c r="B846" s="20" t="s">
        <v>1681</v>
      </c>
      <c r="C846" s="21" t="s">
        <v>692</v>
      </c>
      <c r="D846" s="21" t="s">
        <v>1682</v>
      </c>
      <c r="E846" s="84" t="s">
        <v>15</v>
      </c>
      <c r="F846" s="180">
        <v>11158</v>
      </c>
      <c r="G846" s="181">
        <v>1412891.9055240315</v>
      </c>
      <c r="H846" s="203">
        <v>15765047882</v>
      </c>
      <c r="I846" s="186">
        <v>4866689534</v>
      </c>
      <c r="J846" s="175">
        <v>2</v>
      </c>
      <c r="K846" s="175">
        <f t="shared" si="26"/>
        <v>4866689536</v>
      </c>
      <c r="L846" s="187">
        <v>0</v>
      </c>
      <c r="M846" s="96">
        <v>194279102.80000001</v>
      </c>
      <c r="N846" s="187">
        <v>0</v>
      </c>
      <c r="O846" s="96">
        <v>0</v>
      </c>
      <c r="P846" s="176">
        <v>1922050908.3499999</v>
      </c>
      <c r="Q846" s="187">
        <f t="shared" si="27"/>
        <v>8782028334.8500004</v>
      </c>
    </row>
    <row r="847" spans="1:17" x14ac:dyDescent="0.2">
      <c r="A847" s="113" t="s">
        <v>1665</v>
      </c>
      <c r="B847" s="20" t="s">
        <v>1683</v>
      </c>
      <c r="C847" s="21" t="s">
        <v>692</v>
      </c>
      <c r="D847" s="21" t="s">
        <v>1684</v>
      </c>
      <c r="E847" s="84" t="s">
        <v>18</v>
      </c>
      <c r="F847" s="180">
        <v>15642</v>
      </c>
      <c r="G847" s="181">
        <v>1290605.9010193057</v>
      </c>
      <c r="H847" s="203">
        <v>20187657504</v>
      </c>
      <c r="I847" s="186">
        <v>6762970993</v>
      </c>
      <c r="J847" s="175">
        <v>4</v>
      </c>
      <c r="K847" s="175">
        <f t="shared" si="26"/>
        <v>6762970997</v>
      </c>
      <c r="L847" s="187">
        <v>0</v>
      </c>
      <c r="M847" s="96">
        <v>166306903.40000001</v>
      </c>
      <c r="N847" s="187">
        <v>0</v>
      </c>
      <c r="O847" s="96">
        <v>0</v>
      </c>
      <c r="P847" s="176">
        <v>2674819586.6399999</v>
      </c>
      <c r="Q847" s="187">
        <f t="shared" si="27"/>
        <v>10583560016.960001</v>
      </c>
    </row>
    <row r="848" spans="1:17" x14ac:dyDescent="0.2">
      <c r="A848" s="113" t="s">
        <v>1665</v>
      </c>
      <c r="B848" s="20" t="s">
        <v>1685</v>
      </c>
      <c r="C848" s="21" t="s">
        <v>692</v>
      </c>
      <c r="D848" s="21" t="s">
        <v>1686</v>
      </c>
      <c r="E848" s="84" t="s">
        <v>18</v>
      </c>
      <c r="F848" s="180">
        <v>16691</v>
      </c>
      <c r="G848" s="181">
        <v>1174566.0542269594</v>
      </c>
      <c r="H848" s="203">
        <v>19604682012</v>
      </c>
      <c r="I848" s="186">
        <v>7118184410</v>
      </c>
      <c r="J848" s="175">
        <v>2</v>
      </c>
      <c r="K848" s="175">
        <f t="shared" si="26"/>
        <v>7118184412</v>
      </c>
      <c r="L848" s="187">
        <v>0</v>
      </c>
      <c r="M848" s="96">
        <v>171268019.80000001</v>
      </c>
      <c r="N848" s="187">
        <v>0</v>
      </c>
      <c r="O848" s="96">
        <v>0</v>
      </c>
      <c r="P848" s="176">
        <v>2818039362.75</v>
      </c>
      <c r="Q848" s="187">
        <f t="shared" si="27"/>
        <v>9497190217.4500008</v>
      </c>
    </row>
    <row r="849" spans="1:17" x14ac:dyDescent="0.2">
      <c r="A849" s="113" t="s">
        <v>1665</v>
      </c>
      <c r="B849" s="20" t="s">
        <v>1687</v>
      </c>
      <c r="C849" s="21" t="s">
        <v>692</v>
      </c>
      <c r="D849" s="21" t="s">
        <v>1688</v>
      </c>
      <c r="E849" s="84" t="s">
        <v>15</v>
      </c>
      <c r="F849" s="180">
        <v>21239</v>
      </c>
      <c r="G849" s="181">
        <v>1374798.4434756436</v>
      </c>
      <c r="H849" s="203">
        <v>29199344141</v>
      </c>
      <c r="I849" s="186">
        <v>9252965980</v>
      </c>
      <c r="J849" s="175">
        <v>0</v>
      </c>
      <c r="K849" s="175">
        <f t="shared" si="26"/>
        <v>9252965980</v>
      </c>
      <c r="L849" s="187">
        <v>0</v>
      </c>
      <c r="M849" s="96">
        <v>372203268.80000001</v>
      </c>
      <c r="N849" s="187">
        <v>0</v>
      </c>
      <c r="O849" s="96">
        <v>0</v>
      </c>
      <c r="P849" s="176">
        <v>3655909647.1300001</v>
      </c>
      <c r="Q849" s="187">
        <f t="shared" si="27"/>
        <v>15918265245.07</v>
      </c>
    </row>
    <row r="850" spans="1:17" x14ac:dyDescent="0.2">
      <c r="A850" s="113" t="s">
        <v>1665</v>
      </c>
      <c r="B850" s="20" t="s">
        <v>1689</v>
      </c>
      <c r="C850" s="21" t="s">
        <v>692</v>
      </c>
      <c r="D850" s="21" t="s">
        <v>1690</v>
      </c>
      <c r="E850" s="84" t="s">
        <v>15</v>
      </c>
      <c r="F850" s="180">
        <v>38405</v>
      </c>
      <c r="G850" s="181">
        <v>1386267.0529125708</v>
      </c>
      <c r="H850" s="203">
        <v>53239586168</v>
      </c>
      <c r="I850" s="186">
        <v>16448170448</v>
      </c>
      <c r="J850" s="175">
        <v>2</v>
      </c>
      <c r="K850" s="175">
        <f t="shared" si="26"/>
        <v>16448170450</v>
      </c>
      <c r="L850" s="187">
        <v>0</v>
      </c>
      <c r="M850" s="96">
        <v>1016626488</v>
      </c>
      <c r="N850" s="187">
        <v>0</v>
      </c>
      <c r="O850" s="96">
        <v>0</v>
      </c>
      <c r="P850" s="176">
        <v>6517191695.8999996</v>
      </c>
      <c r="Q850" s="187">
        <f t="shared" si="27"/>
        <v>29257597534.099998</v>
      </c>
    </row>
    <row r="851" spans="1:17" x14ac:dyDescent="0.2">
      <c r="A851" s="113" t="s">
        <v>1665</v>
      </c>
      <c r="B851" s="20" t="s">
        <v>1691</v>
      </c>
      <c r="C851" s="21" t="s">
        <v>692</v>
      </c>
      <c r="D851" s="21" t="s">
        <v>1692</v>
      </c>
      <c r="E851" s="84" t="s">
        <v>15</v>
      </c>
      <c r="F851" s="180">
        <v>8831</v>
      </c>
      <c r="G851" s="181">
        <v>1404562.5213653415</v>
      </c>
      <c r="H851" s="203">
        <v>12403691627</v>
      </c>
      <c r="I851" s="186">
        <v>3845139141</v>
      </c>
      <c r="J851" s="175">
        <v>0</v>
      </c>
      <c r="K851" s="175">
        <f t="shared" si="26"/>
        <v>3845139141</v>
      </c>
      <c r="L851" s="187">
        <v>0</v>
      </c>
      <c r="M851" s="96">
        <v>198965476.19999999</v>
      </c>
      <c r="N851" s="187">
        <v>0</v>
      </c>
      <c r="O851" s="96">
        <v>0</v>
      </c>
      <c r="P851" s="176">
        <v>1519893928.3399999</v>
      </c>
      <c r="Q851" s="187">
        <f t="shared" si="27"/>
        <v>6839693081.46</v>
      </c>
    </row>
    <row r="852" spans="1:17" x14ac:dyDescent="0.2">
      <c r="A852" s="113" t="s">
        <v>1693</v>
      </c>
      <c r="B852" s="20" t="s">
        <v>1694</v>
      </c>
      <c r="C852" s="21" t="s">
        <v>1695</v>
      </c>
      <c r="D852" s="21" t="s">
        <v>1696</v>
      </c>
      <c r="E852" s="84" t="s">
        <v>51</v>
      </c>
      <c r="F852" s="180">
        <v>251183</v>
      </c>
      <c r="G852" s="181">
        <v>1420489.0563778142</v>
      </c>
      <c r="H852" s="203">
        <v>356802702649</v>
      </c>
      <c r="I852" s="186">
        <v>103701136459</v>
      </c>
      <c r="J852" s="175">
        <v>0</v>
      </c>
      <c r="K852" s="175">
        <f t="shared" si="26"/>
        <v>103701136459</v>
      </c>
      <c r="L852" s="187">
        <v>0</v>
      </c>
      <c r="M852" s="96">
        <v>8691055689.3999996</v>
      </c>
      <c r="N852" s="187">
        <v>0</v>
      </c>
      <c r="O852" s="96">
        <v>2775692335</v>
      </c>
      <c r="P852" s="176">
        <v>27760999848.110001</v>
      </c>
      <c r="Q852" s="187">
        <f t="shared" si="27"/>
        <v>213873818317.48999</v>
      </c>
    </row>
    <row r="853" spans="1:17" x14ac:dyDescent="0.2">
      <c r="A853" s="113" t="s">
        <v>1693</v>
      </c>
      <c r="B853" s="20" t="s">
        <v>1697</v>
      </c>
      <c r="C853" s="21" t="s">
        <v>1695</v>
      </c>
      <c r="D853" s="21" t="s">
        <v>1698</v>
      </c>
      <c r="E853" s="84" t="s">
        <v>18</v>
      </c>
      <c r="F853" s="180">
        <v>1183</v>
      </c>
      <c r="G853" s="181">
        <v>1708881.9341960857</v>
      </c>
      <c r="H853" s="203">
        <v>2021607329</v>
      </c>
      <c r="I853" s="186">
        <v>514550952</v>
      </c>
      <c r="J853" s="175">
        <v>3</v>
      </c>
      <c r="K853" s="175">
        <f t="shared" si="26"/>
        <v>514550955</v>
      </c>
      <c r="L853" s="187">
        <v>0</v>
      </c>
      <c r="M853" s="96">
        <v>52525267.200000003</v>
      </c>
      <c r="N853" s="187">
        <v>0</v>
      </c>
      <c r="O853" s="96">
        <v>0</v>
      </c>
      <c r="P853" s="176">
        <v>136364399.52000001</v>
      </c>
      <c r="Q853" s="187">
        <f t="shared" si="27"/>
        <v>1318166707.28</v>
      </c>
    </row>
    <row r="854" spans="1:17" x14ac:dyDescent="0.2">
      <c r="A854" s="113" t="s">
        <v>1693</v>
      </c>
      <c r="B854" s="20" t="s">
        <v>1699</v>
      </c>
      <c r="C854" s="21" t="s">
        <v>1695</v>
      </c>
      <c r="D854" s="21" t="s">
        <v>712</v>
      </c>
      <c r="E854" s="84" t="s">
        <v>18</v>
      </c>
      <c r="F854" s="180">
        <v>2385</v>
      </c>
      <c r="G854" s="181">
        <v>1708634.97939218</v>
      </c>
      <c r="H854" s="203">
        <v>4075094426</v>
      </c>
      <c r="I854" s="186">
        <v>1043568980</v>
      </c>
      <c r="J854" s="175">
        <v>0</v>
      </c>
      <c r="K854" s="175">
        <f t="shared" si="26"/>
        <v>1043568980</v>
      </c>
      <c r="L854" s="187">
        <v>0</v>
      </c>
      <c r="M854" s="96">
        <v>36720797.600000001</v>
      </c>
      <c r="N854" s="187">
        <v>0</v>
      </c>
      <c r="O854" s="96">
        <v>0</v>
      </c>
      <c r="P854" s="176">
        <v>282188935.04000002</v>
      </c>
      <c r="Q854" s="187">
        <f t="shared" si="27"/>
        <v>2712615713.3600001</v>
      </c>
    </row>
    <row r="855" spans="1:17" x14ac:dyDescent="0.2">
      <c r="A855" s="113" t="s">
        <v>1693</v>
      </c>
      <c r="B855" s="20" t="s">
        <v>1700</v>
      </c>
      <c r="C855" s="21" t="s">
        <v>1695</v>
      </c>
      <c r="D855" s="21" t="s">
        <v>1701</v>
      </c>
      <c r="E855" s="84" t="s">
        <v>15</v>
      </c>
      <c r="F855" s="180">
        <v>5668</v>
      </c>
      <c r="G855" s="181">
        <v>1372014.9219816288</v>
      </c>
      <c r="H855" s="203">
        <v>7776580578</v>
      </c>
      <c r="I855" s="186">
        <v>2495647515</v>
      </c>
      <c r="J855" s="175">
        <v>0</v>
      </c>
      <c r="K855" s="175">
        <f t="shared" si="26"/>
        <v>2495647515</v>
      </c>
      <c r="L855" s="187">
        <v>0</v>
      </c>
      <c r="M855" s="96">
        <v>102864685.59999999</v>
      </c>
      <c r="N855" s="187">
        <v>0</v>
      </c>
      <c r="O855" s="96">
        <v>0</v>
      </c>
      <c r="P855" s="176">
        <v>657594820.00999999</v>
      </c>
      <c r="Q855" s="187">
        <f t="shared" si="27"/>
        <v>4520473557.3900003</v>
      </c>
    </row>
    <row r="856" spans="1:17" x14ac:dyDescent="0.2">
      <c r="A856" s="113" t="s">
        <v>1693</v>
      </c>
      <c r="B856" s="20" t="s">
        <v>1702</v>
      </c>
      <c r="C856" s="21" t="s">
        <v>1695</v>
      </c>
      <c r="D856" s="21" t="s">
        <v>46</v>
      </c>
      <c r="E856" s="84" t="s">
        <v>15</v>
      </c>
      <c r="F856" s="180">
        <v>17697</v>
      </c>
      <c r="G856" s="181">
        <v>1223865.7570746723</v>
      </c>
      <c r="H856" s="203">
        <v>21658752303</v>
      </c>
      <c r="I856" s="186">
        <v>7620316534</v>
      </c>
      <c r="J856" s="175">
        <v>2</v>
      </c>
      <c r="K856" s="175">
        <f t="shared" si="26"/>
        <v>7620316536</v>
      </c>
      <c r="L856" s="187">
        <v>0</v>
      </c>
      <c r="M856" s="96">
        <v>522575898.80000001</v>
      </c>
      <c r="N856" s="187">
        <v>5142738</v>
      </c>
      <c r="O856" s="96">
        <v>0</v>
      </c>
      <c r="P856" s="176">
        <v>2016508747.1900001</v>
      </c>
      <c r="Q856" s="187">
        <f t="shared" si="27"/>
        <v>11494208383.01</v>
      </c>
    </row>
    <row r="857" spans="1:17" x14ac:dyDescent="0.2">
      <c r="A857" s="113" t="s">
        <v>1693</v>
      </c>
      <c r="B857" s="20" t="s">
        <v>1703</v>
      </c>
      <c r="C857" s="21" t="s">
        <v>1695</v>
      </c>
      <c r="D857" s="21" t="s">
        <v>1704</v>
      </c>
      <c r="E857" s="84" t="s">
        <v>15</v>
      </c>
      <c r="F857" s="180">
        <v>4709</v>
      </c>
      <c r="G857" s="181">
        <v>1406502.1652976566</v>
      </c>
      <c r="H857" s="203">
        <v>6623218697</v>
      </c>
      <c r="I857" s="186">
        <v>2035652481</v>
      </c>
      <c r="J857" s="175">
        <v>0</v>
      </c>
      <c r="K857" s="175">
        <f t="shared" si="26"/>
        <v>2035652481</v>
      </c>
      <c r="L857" s="187">
        <v>0</v>
      </c>
      <c r="M857" s="96">
        <v>60679507.799999997</v>
      </c>
      <c r="N857" s="187">
        <v>0</v>
      </c>
      <c r="O857" s="96">
        <v>0</v>
      </c>
      <c r="P857" s="176">
        <v>538189444.79999995</v>
      </c>
      <c r="Q857" s="187">
        <f t="shared" si="27"/>
        <v>3988697263.4000001</v>
      </c>
    </row>
    <row r="858" spans="1:17" x14ac:dyDescent="0.2">
      <c r="A858" s="113" t="s">
        <v>1693</v>
      </c>
      <c r="B858" s="20" t="s">
        <v>1705</v>
      </c>
      <c r="C858" s="21" t="s">
        <v>1695</v>
      </c>
      <c r="D858" s="21" t="s">
        <v>1706</v>
      </c>
      <c r="E858" s="84" t="s">
        <v>51</v>
      </c>
      <c r="F858" s="180">
        <v>117025</v>
      </c>
      <c r="G858" s="181">
        <v>1383633.0486118274</v>
      </c>
      <c r="H858" s="203">
        <v>161919657514</v>
      </c>
      <c r="I858" s="186">
        <v>49194118763</v>
      </c>
      <c r="J858" s="175">
        <v>0</v>
      </c>
      <c r="K858" s="175">
        <f t="shared" si="26"/>
        <v>49194118763</v>
      </c>
      <c r="L858" s="187">
        <v>0</v>
      </c>
      <c r="M858" s="96">
        <v>2248984948.4000001</v>
      </c>
      <c r="N858" s="187">
        <v>1628615327.49</v>
      </c>
      <c r="O858" s="96">
        <v>0</v>
      </c>
      <c r="P858" s="176">
        <v>13271763245.5</v>
      </c>
      <c r="Q858" s="187">
        <f t="shared" si="27"/>
        <v>95576175229.610001</v>
      </c>
    </row>
    <row r="859" spans="1:17" x14ac:dyDescent="0.2">
      <c r="A859" s="113" t="s">
        <v>1693</v>
      </c>
      <c r="B859" s="20" t="s">
        <v>1707</v>
      </c>
      <c r="C859" s="21" t="s">
        <v>1695</v>
      </c>
      <c r="D859" s="21" t="s">
        <v>55</v>
      </c>
      <c r="E859" s="84" t="s">
        <v>15</v>
      </c>
      <c r="F859" s="180">
        <v>2840</v>
      </c>
      <c r="G859" s="181">
        <v>1337871.5855129531</v>
      </c>
      <c r="H859" s="203">
        <v>3799555303</v>
      </c>
      <c r="I859" s="186">
        <v>1248684624</v>
      </c>
      <c r="J859" s="175">
        <v>0</v>
      </c>
      <c r="K859" s="175">
        <f t="shared" si="26"/>
        <v>1248684624</v>
      </c>
      <c r="L859" s="187">
        <v>0</v>
      </c>
      <c r="M859" s="96">
        <v>44386536.899999999</v>
      </c>
      <c r="N859" s="187">
        <v>0</v>
      </c>
      <c r="O859" s="96">
        <v>0</v>
      </c>
      <c r="P859" s="176">
        <v>337911443.48000002</v>
      </c>
      <c r="Q859" s="187">
        <f t="shared" si="27"/>
        <v>2168572698.6199999</v>
      </c>
    </row>
    <row r="860" spans="1:17" x14ac:dyDescent="0.2">
      <c r="A860" s="113" t="s">
        <v>1693</v>
      </c>
      <c r="B860" s="20" t="s">
        <v>1708</v>
      </c>
      <c r="C860" s="21" t="s">
        <v>1695</v>
      </c>
      <c r="D860" s="21" t="s">
        <v>751</v>
      </c>
      <c r="E860" s="84" t="s">
        <v>18</v>
      </c>
      <c r="F860" s="180">
        <v>6450</v>
      </c>
      <c r="G860" s="181">
        <v>1634548.751987658</v>
      </c>
      <c r="H860" s="203">
        <v>10542839451</v>
      </c>
      <c r="I860" s="186">
        <v>2848513097</v>
      </c>
      <c r="J860" s="175">
        <v>2</v>
      </c>
      <c r="K860" s="175">
        <f t="shared" si="26"/>
        <v>2848513099</v>
      </c>
      <c r="L860" s="187">
        <v>0</v>
      </c>
      <c r="M860" s="96">
        <v>67710235.200000003</v>
      </c>
      <c r="N860" s="187">
        <v>0</v>
      </c>
      <c r="O860" s="96">
        <v>0</v>
      </c>
      <c r="P860" s="176">
        <v>787383271.33000004</v>
      </c>
      <c r="Q860" s="187">
        <f t="shared" si="27"/>
        <v>6839232845.4700003</v>
      </c>
    </row>
    <row r="861" spans="1:17" x14ac:dyDescent="0.2">
      <c r="A861" s="113" t="s">
        <v>1693</v>
      </c>
      <c r="B861" s="20" t="s">
        <v>1709</v>
      </c>
      <c r="C861" s="21" t="s">
        <v>1695</v>
      </c>
      <c r="D861" s="21" t="s">
        <v>954</v>
      </c>
      <c r="E861" s="84" t="s">
        <v>15</v>
      </c>
      <c r="F861" s="180">
        <v>1297</v>
      </c>
      <c r="G861" s="181">
        <v>1481355.8242127686</v>
      </c>
      <c r="H861" s="203">
        <v>1921318505</v>
      </c>
      <c r="I861" s="186">
        <v>563611824</v>
      </c>
      <c r="J861" s="175">
        <v>0</v>
      </c>
      <c r="K861" s="175">
        <f t="shared" si="26"/>
        <v>563611824</v>
      </c>
      <c r="L861" s="187">
        <v>0</v>
      </c>
      <c r="M861" s="96">
        <v>20272887.800000001</v>
      </c>
      <c r="N861" s="187">
        <v>0</v>
      </c>
      <c r="O861" s="96">
        <v>0</v>
      </c>
      <c r="P861" s="176">
        <v>149054825.87</v>
      </c>
      <c r="Q861" s="187">
        <f t="shared" si="27"/>
        <v>1188378967.3299999</v>
      </c>
    </row>
    <row r="862" spans="1:17" x14ac:dyDescent="0.2">
      <c r="A862" s="113" t="s">
        <v>1693</v>
      </c>
      <c r="B862" s="20" t="s">
        <v>1710</v>
      </c>
      <c r="C862" s="21" t="s">
        <v>1695</v>
      </c>
      <c r="D862" s="21" t="s">
        <v>1711</v>
      </c>
      <c r="E862" s="84" t="s">
        <v>15</v>
      </c>
      <c r="F862" s="180">
        <v>1049</v>
      </c>
      <c r="G862" s="181">
        <v>1216992.7962589313</v>
      </c>
      <c r="H862" s="203">
        <v>1276625444</v>
      </c>
      <c r="I862" s="186">
        <v>452120378</v>
      </c>
      <c r="J862" s="175">
        <v>4</v>
      </c>
      <c r="K862" s="175">
        <f t="shared" si="26"/>
        <v>452120382</v>
      </c>
      <c r="L862" s="187">
        <v>0</v>
      </c>
      <c r="M862" s="96">
        <v>12797177</v>
      </c>
      <c r="N862" s="187">
        <v>0</v>
      </c>
      <c r="O862" s="96">
        <v>0</v>
      </c>
      <c r="P862" s="176">
        <v>121251255.41</v>
      </c>
      <c r="Q862" s="187">
        <f t="shared" si="27"/>
        <v>690456629.59000003</v>
      </c>
    </row>
    <row r="863" spans="1:17" x14ac:dyDescent="0.2">
      <c r="A863" s="113" t="s">
        <v>1693</v>
      </c>
      <c r="B863" s="20" t="s">
        <v>1712</v>
      </c>
      <c r="C863" s="21" t="s">
        <v>1695</v>
      </c>
      <c r="D863" s="21" t="s">
        <v>1713</v>
      </c>
      <c r="E863" s="84" t="s">
        <v>15</v>
      </c>
      <c r="F863" s="180">
        <v>3747</v>
      </c>
      <c r="G863" s="181">
        <v>1523828.5703285092</v>
      </c>
      <c r="H863" s="203">
        <v>5709785654</v>
      </c>
      <c r="I863" s="186">
        <v>1631872528</v>
      </c>
      <c r="J863" s="175">
        <v>3</v>
      </c>
      <c r="K863" s="175">
        <f t="shared" si="26"/>
        <v>1631872531</v>
      </c>
      <c r="L863" s="187">
        <v>0</v>
      </c>
      <c r="M863" s="96">
        <v>58172442.600000001</v>
      </c>
      <c r="N863" s="187">
        <v>0</v>
      </c>
      <c r="O863" s="96">
        <v>0</v>
      </c>
      <c r="P863" s="176">
        <v>451433075.56</v>
      </c>
      <c r="Q863" s="187">
        <f t="shared" si="27"/>
        <v>3568307604.8400002</v>
      </c>
    </row>
    <row r="864" spans="1:17" x14ac:dyDescent="0.2">
      <c r="A864" s="113" t="s">
        <v>1693</v>
      </c>
      <c r="B864" s="20" t="s">
        <v>1714</v>
      </c>
      <c r="C864" s="21" t="s">
        <v>1695</v>
      </c>
      <c r="D864" s="21" t="s">
        <v>1715</v>
      </c>
      <c r="E864" s="84" t="s">
        <v>18</v>
      </c>
      <c r="F864" s="180">
        <v>3677</v>
      </c>
      <c r="G864" s="181">
        <v>1508838.2644012212</v>
      </c>
      <c r="H864" s="203">
        <v>5547998299</v>
      </c>
      <c r="I864" s="186">
        <v>1605498537</v>
      </c>
      <c r="J864" s="175">
        <v>0</v>
      </c>
      <c r="K864" s="175">
        <f t="shared" si="26"/>
        <v>1605498537</v>
      </c>
      <c r="L864" s="187">
        <v>0</v>
      </c>
      <c r="M864" s="96">
        <v>37361904.200000003</v>
      </c>
      <c r="N864" s="187">
        <v>0</v>
      </c>
      <c r="O864" s="96">
        <v>0</v>
      </c>
      <c r="P864" s="176">
        <v>430205453.30000001</v>
      </c>
      <c r="Q864" s="187">
        <f t="shared" si="27"/>
        <v>3474932404.5</v>
      </c>
    </row>
    <row r="865" spans="1:17" x14ac:dyDescent="0.2">
      <c r="A865" s="113" t="s">
        <v>1693</v>
      </c>
      <c r="B865" s="20" t="s">
        <v>1716</v>
      </c>
      <c r="C865" s="21" t="s">
        <v>1695</v>
      </c>
      <c r="D865" s="21" t="s">
        <v>1717</v>
      </c>
      <c r="E865" s="84" t="s">
        <v>15</v>
      </c>
      <c r="F865" s="180">
        <v>1436</v>
      </c>
      <c r="G865" s="181">
        <v>1300959.9686574894</v>
      </c>
      <c r="H865" s="203">
        <v>1868178515</v>
      </c>
      <c r="I865" s="186">
        <v>634903608</v>
      </c>
      <c r="J865" s="175">
        <v>0</v>
      </c>
      <c r="K865" s="175">
        <f t="shared" si="26"/>
        <v>634903608</v>
      </c>
      <c r="L865" s="187">
        <v>0</v>
      </c>
      <c r="M865" s="96">
        <v>15039642.4</v>
      </c>
      <c r="N865" s="187">
        <v>0</v>
      </c>
      <c r="O865" s="96">
        <v>0</v>
      </c>
      <c r="P865" s="176">
        <v>167398260.31999999</v>
      </c>
      <c r="Q865" s="187">
        <f t="shared" si="27"/>
        <v>1050837004.28</v>
      </c>
    </row>
    <row r="866" spans="1:17" x14ac:dyDescent="0.2">
      <c r="A866" s="113" t="s">
        <v>1693</v>
      </c>
      <c r="B866" s="20" t="s">
        <v>1718</v>
      </c>
      <c r="C866" s="21" t="s">
        <v>1695</v>
      </c>
      <c r="D866" s="21" t="s">
        <v>1719</v>
      </c>
      <c r="E866" s="84" t="s">
        <v>15</v>
      </c>
      <c r="F866" s="180">
        <v>5665</v>
      </c>
      <c r="G866" s="181">
        <v>1270046.0479869461</v>
      </c>
      <c r="H866" s="203">
        <v>7194810862</v>
      </c>
      <c r="I866" s="186">
        <v>2429519339</v>
      </c>
      <c r="J866" s="175">
        <v>0</v>
      </c>
      <c r="K866" s="175">
        <f t="shared" si="26"/>
        <v>2429519339</v>
      </c>
      <c r="L866" s="187">
        <v>0</v>
      </c>
      <c r="M866" s="96">
        <v>65364326.43</v>
      </c>
      <c r="N866" s="187">
        <v>0</v>
      </c>
      <c r="O866" s="96">
        <v>0</v>
      </c>
      <c r="P866" s="176">
        <v>656210409.86000001</v>
      </c>
      <c r="Q866" s="187">
        <f t="shared" si="27"/>
        <v>4043716786.71</v>
      </c>
    </row>
    <row r="867" spans="1:17" x14ac:dyDescent="0.2">
      <c r="A867" s="113" t="s">
        <v>1693</v>
      </c>
      <c r="B867" s="20" t="s">
        <v>1720</v>
      </c>
      <c r="C867" s="21" t="s">
        <v>1695</v>
      </c>
      <c r="D867" s="21" t="s">
        <v>1721</v>
      </c>
      <c r="E867" s="84" t="s">
        <v>15</v>
      </c>
      <c r="F867" s="180">
        <v>8004</v>
      </c>
      <c r="G867" s="181">
        <v>1379927.006276224</v>
      </c>
      <c r="H867" s="203">
        <v>11044935759</v>
      </c>
      <c r="I867" s="186">
        <v>3462041226</v>
      </c>
      <c r="J867" s="175">
        <v>4</v>
      </c>
      <c r="K867" s="175">
        <f t="shared" si="26"/>
        <v>3462041230</v>
      </c>
      <c r="L867" s="187">
        <v>0</v>
      </c>
      <c r="M867" s="96">
        <v>108139657.2</v>
      </c>
      <c r="N867" s="187">
        <v>0</v>
      </c>
      <c r="O867" s="96">
        <v>0</v>
      </c>
      <c r="P867" s="176">
        <v>916594885.09000003</v>
      </c>
      <c r="Q867" s="187">
        <f t="shared" si="27"/>
        <v>6558159986.71</v>
      </c>
    </row>
    <row r="868" spans="1:17" x14ac:dyDescent="0.2">
      <c r="A868" s="113" t="s">
        <v>1693</v>
      </c>
      <c r="B868" s="20" t="s">
        <v>1722</v>
      </c>
      <c r="C868" s="21" t="s">
        <v>1695</v>
      </c>
      <c r="D868" s="21" t="s">
        <v>1723</v>
      </c>
      <c r="E868" s="84" t="s">
        <v>15</v>
      </c>
      <c r="F868" s="180">
        <v>1840</v>
      </c>
      <c r="G868" s="181">
        <v>1472124.7873548237</v>
      </c>
      <c r="H868" s="203">
        <v>2708709609</v>
      </c>
      <c r="I868" s="186">
        <v>802809356</v>
      </c>
      <c r="J868" s="175">
        <v>1</v>
      </c>
      <c r="K868" s="175">
        <f t="shared" si="26"/>
        <v>802809357</v>
      </c>
      <c r="L868" s="187">
        <v>0</v>
      </c>
      <c r="M868" s="96">
        <v>22035371.600000001</v>
      </c>
      <c r="N868" s="187">
        <v>0</v>
      </c>
      <c r="O868" s="96">
        <v>0</v>
      </c>
      <c r="P868" s="176">
        <v>211584017.53</v>
      </c>
      <c r="Q868" s="187">
        <f t="shared" si="27"/>
        <v>1672280862.8699999</v>
      </c>
    </row>
    <row r="869" spans="1:17" x14ac:dyDescent="0.2">
      <c r="A869" s="113" t="s">
        <v>1693</v>
      </c>
      <c r="B869" s="20" t="s">
        <v>1724</v>
      </c>
      <c r="C869" s="21" t="s">
        <v>1695</v>
      </c>
      <c r="D869" s="21" t="s">
        <v>1725</v>
      </c>
      <c r="E869" s="84" t="s">
        <v>15</v>
      </c>
      <c r="F869" s="180">
        <v>1977</v>
      </c>
      <c r="G869" s="181">
        <v>1346806.0886533954</v>
      </c>
      <c r="H869" s="203">
        <v>2662635638</v>
      </c>
      <c r="I869" s="186">
        <v>857249492</v>
      </c>
      <c r="J869" s="175">
        <v>3</v>
      </c>
      <c r="K869" s="175">
        <f t="shared" si="26"/>
        <v>857249495</v>
      </c>
      <c r="L869" s="187">
        <v>0</v>
      </c>
      <c r="M869" s="96">
        <v>29489047.399999999</v>
      </c>
      <c r="N869" s="187">
        <v>0</v>
      </c>
      <c r="O869" s="96">
        <v>0</v>
      </c>
      <c r="P869" s="176">
        <v>226466426.61000001</v>
      </c>
      <c r="Q869" s="187">
        <f t="shared" si="27"/>
        <v>1549430668.99</v>
      </c>
    </row>
    <row r="870" spans="1:17" x14ac:dyDescent="0.2">
      <c r="A870" s="113" t="s">
        <v>1693</v>
      </c>
      <c r="B870" s="20" t="s">
        <v>1726</v>
      </c>
      <c r="C870" s="21" t="s">
        <v>1695</v>
      </c>
      <c r="D870" s="21" t="s">
        <v>1727</v>
      </c>
      <c r="E870" s="84" t="s">
        <v>18</v>
      </c>
      <c r="F870" s="180">
        <v>3045</v>
      </c>
      <c r="G870" s="181">
        <v>1589145.0980570598</v>
      </c>
      <c r="H870" s="203">
        <v>4838946824</v>
      </c>
      <c r="I870" s="186">
        <v>1346398689</v>
      </c>
      <c r="J870" s="175">
        <v>0</v>
      </c>
      <c r="K870" s="175">
        <f t="shared" si="26"/>
        <v>1346398689</v>
      </c>
      <c r="L870" s="187">
        <v>0</v>
      </c>
      <c r="M870" s="96">
        <v>35689519.600000001</v>
      </c>
      <c r="N870" s="187">
        <v>0</v>
      </c>
      <c r="O870" s="96">
        <v>0</v>
      </c>
      <c r="P870" s="176">
        <v>383250875.80000001</v>
      </c>
      <c r="Q870" s="187">
        <f t="shared" si="27"/>
        <v>3073607739.6000004</v>
      </c>
    </row>
    <row r="871" spans="1:17" x14ac:dyDescent="0.2">
      <c r="A871" s="113" t="s">
        <v>1693</v>
      </c>
      <c r="B871" s="20" t="s">
        <v>1728</v>
      </c>
      <c r="C871" s="21" t="s">
        <v>1695</v>
      </c>
      <c r="D871" s="21" t="s">
        <v>1729</v>
      </c>
      <c r="E871" s="84" t="s">
        <v>15</v>
      </c>
      <c r="F871" s="180">
        <v>23332</v>
      </c>
      <c r="G871" s="181">
        <v>1213243.5208747138</v>
      </c>
      <c r="H871" s="203">
        <v>28307397830</v>
      </c>
      <c r="I871" s="186">
        <v>10037533926</v>
      </c>
      <c r="J871" s="175">
        <v>0</v>
      </c>
      <c r="K871" s="175">
        <f t="shared" si="26"/>
        <v>10037533926</v>
      </c>
      <c r="L871" s="187">
        <v>0</v>
      </c>
      <c r="M871" s="96">
        <v>345335850.19</v>
      </c>
      <c r="N871" s="187">
        <v>0</v>
      </c>
      <c r="O871" s="96">
        <v>0</v>
      </c>
      <c r="P871" s="176">
        <v>2653222047.48</v>
      </c>
      <c r="Q871" s="187">
        <f t="shared" si="27"/>
        <v>15271306006.33</v>
      </c>
    </row>
    <row r="872" spans="1:17" x14ac:dyDescent="0.2">
      <c r="A872" s="113" t="s">
        <v>1693</v>
      </c>
      <c r="B872" s="20" t="s">
        <v>1730</v>
      </c>
      <c r="C872" s="21" t="s">
        <v>1695</v>
      </c>
      <c r="D872" s="21" t="s">
        <v>91</v>
      </c>
      <c r="E872" s="84" t="s">
        <v>15</v>
      </c>
      <c r="F872" s="180">
        <v>5086</v>
      </c>
      <c r="G872" s="181">
        <v>1343857.6179003378</v>
      </c>
      <c r="H872" s="203">
        <v>6834859845</v>
      </c>
      <c r="I872" s="186">
        <v>2247325396</v>
      </c>
      <c r="J872" s="175">
        <v>0</v>
      </c>
      <c r="K872" s="175">
        <f t="shared" si="26"/>
        <v>2247325396</v>
      </c>
      <c r="L872" s="187">
        <v>0</v>
      </c>
      <c r="M872" s="96">
        <v>53942295.399999999</v>
      </c>
      <c r="N872" s="187">
        <v>0</v>
      </c>
      <c r="O872" s="96">
        <v>0</v>
      </c>
      <c r="P872" s="176">
        <v>605564071.97000003</v>
      </c>
      <c r="Q872" s="187">
        <f t="shared" si="27"/>
        <v>3928028081.6300001</v>
      </c>
    </row>
    <row r="873" spans="1:17" x14ac:dyDescent="0.2">
      <c r="A873" s="113" t="s">
        <v>1693</v>
      </c>
      <c r="B873" s="20" t="s">
        <v>1731</v>
      </c>
      <c r="C873" s="21" t="s">
        <v>1695</v>
      </c>
      <c r="D873" s="21" t="s">
        <v>1732</v>
      </c>
      <c r="E873" s="84" t="s">
        <v>15</v>
      </c>
      <c r="F873" s="180">
        <v>2349</v>
      </c>
      <c r="G873" s="181">
        <v>1267737.4752410615</v>
      </c>
      <c r="H873" s="203">
        <v>2977915330</v>
      </c>
      <c r="I873" s="186">
        <v>1013143525</v>
      </c>
      <c r="J873" s="175">
        <v>0</v>
      </c>
      <c r="K873" s="175">
        <f t="shared" si="26"/>
        <v>1013143525</v>
      </c>
      <c r="L873" s="187">
        <v>0</v>
      </c>
      <c r="M873" s="96">
        <v>26624640.800000001</v>
      </c>
      <c r="N873" s="187">
        <v>0</v>
      </c>
      <c r="O873" s="96">
        <v>0</v>
      </c>
      <c r="P873" s="176">
        <v>268690936.11000001</v>
      </c>
      <c r="Q873" s="187">
        <f t="shared" si="27"/>
        <v>1669456228.0900002</v>
      </c>
    </row>
    <row r="874" spans="1:17" x14ac:dyDescent="0.2">
      <c r="A874" s="113" t="s">
        <v>1693</v>
      </c>
      <c r="B874" s="20" t="s">
        <v>1733</v>
      </c>
      <c r="C874" s="21" t="s">
        <v>1695</v>
      </c>
      <c r="D874" s="21" t="s">
        <v>1734</v>
      </c>
      <c r="E874" s="84" t="s">
        <v>15</v>
      </c>
      <c r="F874" s="180">
        <v>2472</v>
      </c>
      <c r="G874" s="181">
        <v>1523070.1989079984</v>
      </c>
      <c r="H874" s="203">
        <v>3765029532</v>
      </c>
      <c r="I874" s="186">
        <v>1063655100</v>
      </c>
      <c r="J874" s="175">
        <v>3</v>
      </c>
      <c r="K874" s="175">
        <f t="shared" si="26"/>
        <v>1063655103</v>
      </c>
      <c r="L874" s="187">
        <v>0</v>
      </c>
      <c r="M874" s="96">
        <v>28895590</v>
      </c>
      <c r="N874" s="187">
        <v>0</v>
      </c>
      <c r="O874" s="96">
        <v>0</v>
      </c>
      <c r="P874" s="176">
        <v>280689157.38</v>
      </c>
      <c r="Q874" s="187">
        <f t="shared" si="27"/>
        <v>2391789681.6199999</v>
      </c>
    </row>
    <row r="875" spans="1:17" x14ac:dyDescent="0.2">
      <c r="A875" s="113" t="s">
        <v>1693</v>
      </c>
      <c r="B875" s="20" t="s">
        <v>1735</v>
      </c>
      <c r="C875" s="21" t="s">
        <v>1695</v>
      </c>
      <c r="D875" s="21" t="s">
        <v>1736</v>
      </c>
      <c r="E875" s="84" t="s">
        <v>15</v>
      </c>
      <c r="F875" s="180">
        <v>4461</v>
      </c>
      <c r="G875" s="181">
        <v>1335546.5266602403</v>
      </c>
      <c r="H875" s="203">
        <v>5957873056</v>
      </c>
      <c r="I875" s="186">
        <v>1931885897</v>
      </c>
      <c r="J875" s="175">
        <v>1</v>
      </c>
      <c r="K875" s="175">
        <f t="shared" si="26"/>
        <v>1931885898</v>
      </c>
      <c r="L875" s="187">
        <v>0</v>
      </c>
      <c r="M875" s="96">
        <v>47911975.399999999</v>
      </c>
      <c r="N875" s="187">
        <v>0</v>
      </c>
      <c r="O875" s="96">
        <v>0</v>
      </c>
      <c r="P875" s="176">
        <v>515231309.86000001</v>
      </c>
      <c r="Q875" s="187">
        <f t="shared" si="27"/>
        <v>3462843872.7399998</v>
      </c>
    </row>
    <row r="876" spans="1:17" x14ac:dyDescent="0.2">
      <c r="A876" s="113" t="s">
        <v>1693</v>
      </c>
      <c r="B876" s="20" t="s">
        <v>1737</v>
      </c>
      <c r="C876" s="21" t="s">
        <v>1695</v>
      </c>
      <c r="D876" s="21" t="s">
        <v>1738</v>
      </c>
      <c r="E876" s="84" t="s">
        <v>15</v>
      </c>
      <c r="F876" s="180">
        <v>7808</v>
      </c>
      <c r="G876" s="181">
        <v>1346516.6400337103</v>
      </c>
      <c r="H876" s="203">
        <v>10513601926</v>
      </c>
      <c r="I876" s="186">
        <v>3392484356</v>
      </c>
      <c r="J876" s="175">
        <v>3</v>
      </c>
      <c r="K876" s="175">
        <f t="shared" si="26"/>
        <v>3392484359</v>
      </c>
      <c r="L876" s="187">
        <v>0</v>
      </c>
      <c r="M876" s="96">
        <v>100244022.59999999</v>
      </c>
      <c r="N876" s="187">
        <v>0</v>
      </c>
      <c r="O876" s="96">
        <v>0</v>
      </c>
      <c r="P876" s="176">
        <v>894328955.22000003</v>
      </c>
      <c r="Q876" s="187">
        <f t="shared" si="27"/>
        <v>6126544589.1800003</v>
      </c>
    </row>
    <row r="877" spans="1:17" x14ac:dyDescent="0.2">
      <c r="A877" s="113" t="s">
        <v>1693</v>
      </c>
      <c r="B877" s="20" t="s">
        <v>1739</v>
      </c>
      <c r="C877" s="21" t="s">
        <v>1695</v>
      </c>
      <c r="D877" s="21" t="s">
        <v>1740</v>
      </c>
      <c r="E877" s="84" t="s">
        <v>15</v>
      </c>
      <c r="F877" s="180">
        <v>12622</v>
      </c>
      <c r="G877" s="181">
        <v>1172907.5274090508</v>
      </c>
      <c r="H877" s="203">
        <v>14804438811</v>
      </c>
      <c r="I877" s="186">
        <v>5493157187</v>
      </c>
      <c r="J877" s="175">
        <v>5</v>
      </c>
      <c r="K877" s="175">
        <f t="shared" si="26"/>
        <v>5493157192</v>
      </c>
      <c r="L877" s="187">
        <v>0</v>
      </c>
      <c r="M877" s="96">
        <v>135623805.80000001</v>
      </c>
      <c r="N877" s="187">
        <v>0</v>
      </c>
      <c r="O877" s="96">
        <v>0</v>
      </c>
      <c r="P877" s="176">
        <v>1449708159.3499999</v>
      </c>
      <c r="Q877" s="187">
        <f t="shared" si="27"/>
        <v>7725949653.8500004</v>
      </c>
    </row>
    <row r="878" spans="1:17" x14ac:dyDescent="0.2">
      <c r="A878" s="113" t="s">
        <v>1693</v>
      </c>
      <c r="B878" s="20" t="s">
        <v>1741</v>
      </c>
      <c r="C878" s="21" t="s">
        <v>1695</v>
      </c>
      <c r="D878" s="21" t="s">
        <v>1742</v>
      </c>
      <c r="E878" s="84" t="s">
        <v>18</v>
      </c>
      <c r="F878" s="180">
        <v>1391</v>
      </c>
      <c r="G878" s="181">
        <v>1681288.344967165</v>
      </c>
      <c r="H878" s="203">
        <v>2338672088</v>
      </c>
      <c r="I878" s="186">
        <v>620893033</v>
      </c>
      <c r="J878" s="175">
        <v>1</v>
      </c>
      <c r="K878" s="175">
        <f t="shared" si="26"/>
        <v>620893034</v>
      </c>
      <c r="L878" s="187">
        <v>0</v>
      </c>
      <c r="M878" s="96">
        <v>17261955</v>
      </c>
      <c r="N878" s="187">
        <v>0</v>
      </c>
      <c r="O878" s="96">
        <v>0</v>
      </c>
      <c r="P878" s="176">
        <v>168205832.91</v>
      </c>
      <c r="Q878" s="187">
        <f t="shared" si="27"/>
        <v>1532311266.0900002</v>
      </c>
    </row>
    <row r="879" spans="1:17" x14ac:dyDescent="0.2">
      <c r="A879" s="113" t="s">
        <v>1693</v>
      </c>
      <c r="B879" s="20" t="s">
        <v>1743</v>
      </c>
      <c r="C879" s="21" t="s">
        <v>1695</v>
      </c>
      <c r="D879" s="21" t="s">
        <v>344</v>
      </c>
      <c r="E879" s="84" t="s">
        <v>18</v>
      </c>
      <c r="F879" s="180">
        <v>3646</v>
      </c>
      <c r="G879" s="181">
        <v>1339280.956527455</v>
      </c>
      <c r="H879" s="203">
        <v>4883018368</v>
      </c>
      <c r="I879" s="186">
        <v>1579494350</v>
      </c>
      <c r="J879" s="175">
        <v>4</v>
      </c>
      <c r="K879" s="175">
        <f t="shared" si="26"/>
        <v>1579494354</v>
      </c>
      <c r="L879" s="187">
        <v>0</v>
      </c>
      <c r="M879" s="96">
        <v>42308658</v>
      </c>
      <c r="N879" s="187">
        <v>0</v>
      </c>
      <c r="O879" s="96">
        <v>0</v>
      </c>
      <c r="P879" s="176">
        <v>424783180.23000002</v>
      </c>
      <c r="Q879" s="187">
        <f t="shared" si="27"/>
        <v>2836432175.77</v>
      </c>
    </row>
    <row r="880" spans="1:17" x14ac:dyDescent="0.2">
      <c r="A880" s="113" t="s">
        <v>1693</v>
      </c>
      <c r="B880" s="20" t="s">
        <v>1744</v>
      </c>
      <c r="C880" s="21" t="s">
        <v>1695</v>
      </c>
      <c r="D880" s="21" t="s">
        <v>1745</v>
      </c>
      <c r="E880" s="84" t="s">
        <v>15</v>
      </c>
      <c r="F880" s="180">
        <v>10946</v>
      </c>
      <c r="G880" s="181">
        <v>1261458.2331720744</v>
      </c>
      <c r="H880" s="203">
        <v>13807921821</v>
      </c>
      <c r="I880" s="186">
        <v>4734406933</v>
      </c>
      <c r="J880" s="175">
        <v>3</v>
      </c>
      <c r="K880" s="175">
        <f t="shared" si="26"/>
        <v>4734406936</v>
      </c>
      <c r="L880" s="187">
        <v>0</v>
      </c>
      <c r="M880" s="96">
        <v>124056737.2</v>
      </c>
      <c r="N880" s="187">
        <v>0</v>
      </c>
      <c r="O880" s="96">
        <v>0</v>
      </c>
      <c r="P880" s="176">
        <v>1252429713.3399999</v>
      </c>
      <c r="Q880" s="187">
        <f t="shared" si="27"/>
        <v>7697028434.46</v>
      </c>
    </row>
    <row r="881" spans="1:17" x14ac:dyDescent="0.2">
      <c r="A881" s="113" t="s">
        <v>1693</v>
      </c>
      <c r="B881" s="20" t="s">
        <v>1746</v>
      </c>
      <c r="C881" s="21" t="s">
        <v>1695</v>
      </c>
      <c r="D881" s="21" t="s">
        <v>1747</v>
      </c>
      <c r="E881" s="84" t="s">
        <v>18</v>
      </c>
      <c r="F881" s="180">
        <v>1824</v>
      </c>
      <c r="G881" s="181">
        <v>1445066.055195719</v>
      </c>
      <c r="H881" s="203">
        <v>2635800485</v>
      </c>
      <c r="I881" s="186">
        <v>785438111</v>
      </c>
      <c r="J881" s="175">
        <v>2</v>
      </c>
      <c r="K881" s="175">
        <f t="shared" si="26"/>
        <v>785438113</v>
      </c>
      <c r="L881" s="187">
        <v>0</v>
      </c>
      <c r="M881" s="96">
        <v>22874439.399999999</v>
      </c>
      <c r="N881" s="187">
        <v>0</v>
      </c>
      <c r="O881" s="96">
        <v>0</v>
      </c>
      <c r="P881" s="176">
        <v>212160855.09</v>
      </c>
      <c r="Q881" s="187">
        <f t="shared" si="27"/>
        <v>1615327077.51</v>
      </c>
    </row>
    <row r="882" spans="1:17" x14ac:dyDescent="0.2">
      <c r="A882" s="113" t="s">
        <v>1693</v>
      </c>
      <c r="B882" s="20" t="s">
        <v>1748</v>
      </c>
      <c r="C882" s="21" t="s">
        <v>1695</v>
      </c>
      <c r="D882" s="21" t="s">
        <v>1749</v>
      </c>
      <c r="E882" s="84" t="s">
        <v>18</v>
      </c>
      <c r="F882" s="180">
        <v>2590</v>
      </c>
      <c r="G882" s="181">
        <v>1647854.621332929</v>
      </c>
      <c r="H882" s="203">
        <v>4267943470</v>
      </c>
      <c r="I882" s="186">
        <v>1134052518</v>
      </c>
      <c r="J882" s="175">
        <v>0</v>
      </c>
      <c r="K882" s="175">
        <f t="shared" si="26"/>
        <v>1134052518</v>
      </c>
      <c r="L882" s="187">
        <v>0</v>
      </c>
      <c r="M882" s="96">
        <v>31802295.199999999</v>
      </c>
      <c r="N882" s="187">
        <v>0</v>
      </c>
      <c r="O882" s="96">
        <v>0</v>
      </c>
      <c r="P882" s="176">
        <v>308377360.32999998</v>
      </c>
      <c r="Q882" s="187">
        <f t="shared" si="27"/>
        <v>2793711296.4700003</v>
      </c>
    </row>
    <row r="883" spans="1:17" x14ac:dyDescent="0.2">
      <c r="A883" s="113" t="s">
        <v>1693</v>
      </c>
      <c r="B883" s="20" t="s">
        <v>1750</v>
      </c>
      <c r="C883" s="21" t="s">
        <v>1695</v>
      </c>
      <c r="D883" s="21" t="s">
        <v>1751</v>
      </c>
      <c r="E883" s="84" t="s">
        <v>18</v>
      </c>
      <c r="F883" s="180">
        <v>4200</v>
      </c>
      <c r="G883" s="181">
        <v>1542053.9518824597</v>
      </c>
      <c r="H883" s="203">
        <v>6476626598</v>
      </c>
      <c r="I883" s="186">
        <v>1820632566</v>
      </c>
      <c r="J883" s="175">
        <v>3</v>
      </c>
      <c r="K883" s="175">
        <f t="shared" si="26"/>
        <v>1820632569</v>
      </c>
      <c r="L883" s="187">
        <v>0</v>
      </c>
      <c r="M883" s="96">
        <v>48890018</v>
      </c>
      <c r="N883" s="187">
        <v>0</v>
      </c>
      <c r="O883" s="96">
        <v>0</v>
      </c>
      <c r="P883" s="176">
        <v>496080302.81999999</v>
      </c>
      <c r="Q883" s="187">
        <f t="shared" si="27"/>
        <v>4111023708.1799998</v>
      </c>
    </row>
    <row r="884" spans="1:17" x14ac:dyDescent="0.2">
      <c r="A884" s="113" t="s">
        <v>1693</v>
      </c>
      <c r="B884" s="20" t="s">
        <v>1752</v>
      </c>
      <c r="C884" s="21" t="s">
        <v>1695</v>
      </c>
      <c r="D884" s="21" t="s">
        <v>1753</v>
      </c>
      <c r="E884" s="84" t="s">
        <v>51</v>
      </c>
      <c r="F884" s="180">
        <v>100960</v>
      </c>
      <c r="G884" s="181">
        <v>1469752.7313194554</v>
      </c>
      <c r="H884" s="203">
        <v>148386235755</v>
      </c>
      <c r="I884" s="186">
        <v>42176656896</v>
      </c>
      <c r="J884" s="175">
        <v>0</v>
      </c>
      <c r="K884" s="175">
        <f t="shared" si="26"/>
        <v>42176656896</v>
      </c>
      <c r="L884" s="187">
        <v>0</v>
      </c>
      <c r="M884" s="96">
        <v>2717208564</v>
      </c>
      <c r="N884" s="187">
        <v>0</v>
      </c>
      <c r="O884" s="96">
        <v>0</v>
      </c>
      <c r="P884" s="176">
        <v>11243256277.040001</v>
      </c>
      <c r="Q884" s="187">
        <f t="shared" si="27"/>
        <v>92249114017.959991</v>
      </c>
    </row>
    <row r="885" spans="1:17" x14ac:dyDescent="0.2">
      <c r="A885" s="113" t="s">
        <v>1693</v>
      </c>
      <c r="B885" s="20" t="s">
        <v>1754</v>
      </c>
      <c r="C885" s="21" t="s">
        <v>1695</v>
      </c>
      <c r="D885" s="21" t="s">
        <v>1755</v>
      </c>
      <c r="E885" s="84" t="s">
        <v>15</v>
      </c>
      <c r="F885" s="180">
        <v>2584</v>
      </c>
      <c r="G885" s="181">
        <v>1402024.0051536737</v>
      </c>
      <c r="H885" s="203">
        <v>3622830030</v>
      </c>
      <c r="I885" s="186">
        <v>1124488473</v>
      </c>
      <c r="J885" s="175">
        <v>0</v>
      </c>
      <c r="K885" s="175">
        <f t="shared" si="26"/>
        <v>1124488473</v>
      </c>
      <c r="L885" s="187">
        <v>0</v>
      </c>
      <c r="M885" s="96">
        <v>26658763.399999999</v>
      </c>
      <c r="N885" s="187">
        <v>0</v>
      </c>
      <c r="O885" s="96">
        <v>0</v>
      </c>
      <c r="P885" s="176">
        <v>298225019.25</v>
      </c>
      <c r="Q885" s="187">
        <f t="shared" si="27"/>
        <v>2173457774.3499999</v>
      </c>
    </row>
    <row r="886" spans="1:17" x14ac:dyDescent="0.2">
      <c r="A886" s="113" t="s">
        <v>1693</v>
      </c>
      <c r="B886" s="20" t="s">
        <v>1756</v>
      </c>
      <c r="C886" s="21" t="s">
        <v>1695</v>
      </c>
      <c r="D886" s="21" t="s">
        <v>1757</v>
      </c>
      <c r="E886" s="84" t="s">
        <v>18</v>
      </c>
      <c r="F886" s="180">
        <v>2964</v>
      </c>
      <c r="G886" s="181">
        <v>1405392.078432264</v>
      </c>
      <c r="H886" s="203">
        <v>4165582121</v>
      </c>
      <c r="I886" s="186">
        <v>1297063492</v>
      </c>
      <c r="J886" s="175">
        <v>0</v>
      </c>
      <c r="K886" s="175">
        <f t="shared" si="26"/>
        <v>1297063492</v>
      </c>
      <c r="L886" s="187">
        <v>0</v>
      </c>
      <c r="M886" s="96">
        <v>31451683.199999999</v>
      </c>
      <c r="N886" s="187">
        <v>0</v>
      </c>
      <c r="O886" s="96">
        <v>0</v>
      </c>
      <c r="P886" s="176">
        <v>343910554.12</v>
      </c>
      <c r="Q886" s="187">
        <f t="shared" si="27"/>
        <v>2493156391.6799998</v>
      </c>
    </row>
    <row r="887" spans="1:17" x14ac:dyDescent="0.2">
      <c r="A887" s="113" t="s">
        <v>1693</v>
      </c>
      <c r="B887" s="20" t="s">
        <v>1758</v>
      </c>
      <c r="C887" s="21" t="s">
        <v>1695</v>
      </c>
      <c r="D887" s="21" t="s">
        <v>1759</v>
      </c>
      <c r="E887" s="84" t="s">
        <v>15</v>
      </c>
      <c r="F887" s="180">
        <v>74051</v>
      </c>
      <c r="G887" s="181">
        <v>1250500.9236155781</v>
      </c>
      <c r="H887" s="203">
        <v>92600843895</v>
      </c>
      <c r="I887" s="186">
        <v>31375043067</v>
      </c>
      <c r="J887" s="175">
        <v>3</v>
      </c>
      <c r="K887" s="175">
        <f t="shared" si="26"/>
        <v>31375043070</v>
      </c>
      <c r="L887" s="187">
        <v>0</v>
      </c>
      <c r="M887" s="96">
        <v>1217819151.5999999</v>
      </c>
      <c r="N887" s="187">
        <v>683878323.39999998</v>
      </c>
      <c r="O887" s="96">
        <v>0</v>
      </c>
      <c r="P887" s="176">
        <v>8372681836.4099998</v>
      </c>
      <c r="Q887" s="187">
        <f t="shared" si="27"/>
        <v>50951421513.589996</v>
      </c>
    </row>
    <row r="888" spans="1:17" x14ac:dyDescent="0.2">
      <c r="A888" s="113" t="s">
        <v>1693</v>
      </c>
      <c r="B888" s="20" t="s">
        <v>1760</v>
      </c>
      <c r="C888" s="21" t="s">
        <v>1695</v>
      </c>
      <c r="D888" s="21" t="s">
        <v>1761</v>
      </c>
      <c r="E888" s="84" t="s">
        <v>15</v>
      </c>
      <c r="F888" s="180">
        <v>4834</v>
      </c>
      <c r="G888" s="181">
        <v>1313140.3801973015</v>
      </c>
      <c r="H888" s="203">
        <v>6347720598</v>
      </c>
      <c r="I888" s="186">
        <v>2139714220</v>
      </c>
      <c r="J888" s="175">
        <v>1</v>
      </c>
      <c r="K888" s="175">
        <f t="shared" si="26"/>
        <v>2139714221</v>
      </c>
      <c r="L888" s="187">
        <v>0</v>
      </c>
      <c r="M888" s="96">
        <v>52713190.600000001</v>
      </c>
      <c r="N888" s="187">
        <v>0</v>
      </c>
      <c r="O888" s="96">
        <v>0</v>
      </c>
      <c r="P888" s="176">
        <v>570953818.28999996</v>
      </c>
      <c r="Q888" s="187">
        <f t="shared" si="27"/>
        <v>3584339368.1100001</v>
      </c>
    </row>
    <row r="889" spans="1:17" x14ac:dyDescent="0.2">
      <c r="A889" s="113" t="s">
        <v>1693</v>
      </c>
      <c r="B889" s="20" t="s">
        <v>1762</v>
      </c>
      <c r="C889" s="21" t="s">
        <v>1695</v>
      </c>
      <c r="D889" s="21" t="s">
        <v>121</v>
      </c>
      <c r="E889" s="84" t="s">
        <v>18</v>
      </c>
      <c r="F889" s="180">
        <v>3417</v>
      </c>
      <c r="G889" s="181">
        <v>1612774.1235764867</v>
      </c>
      <c r="H889" s="203">
        <v>5510849181</v>
      </c>
      <c r="I889" s="186">
        <v>1479631103</v>
      </c>
      <c r="J889" s="175">
        <v>0</v>
      </c>
      <c r="K889" s="175">
        <f t="shared" si="26"/>
        <v>1479631103</v>
      </c>
      <c r="L889" s="187">
        <v>0</v>
      </c>
      <c r="M889" s="96">
        <v>39329747</v>
      </c>
      <c r="N889" s="187">
        <v>0</v>
      </c>
      <c r="O889" s="96">
        <v>0</v>
      </c>
      <c r="P889" s="176">
        <v>390403661.56999999</v>
      </c>
      <c r="Q889" s="187">
        <f t="shared" si="27"/>
        <v>3601484669.4300003</v>
      </c>
    </row>
    <row r="890" spans="1:17" x14ac:dyDescent="0.2">
      <c r="A890" s="113" t="s">
        <v>1693</v>
      </c>
      <c r="B890" s="20" t="s">
        <v>1763</v>
      </c>
      <c r="C890" s="21" t="s">
        <v>1695</v>
      </c>
      <c r="D890" s="21" t="s">
        <v>1764</v>
      </c>
      <c r="E890" s="84" t="s">
        <v>15</v>
      </c>
      <c r="F890" s="180">
        <v>1307</v>
      </c>
      <c r="G890" s="181">
        <v>1434436.0906302978</v>
      </c>
      <c r="H890" s="203">
        <v>1874807971</v>
      </c>
      <c r="I890" s="186">
        <v>552169627</v>
      </c>
      <c r="J890" s="175">
        <v>3</v>
      </c>
      <c r="K890" s="175">
        <f t="shared" si="26"/>
        <v>552169630</v>
      </c>
      <c r="L890" s="187">
        <v>0</v>
      </c>
      <c r="M890" s="96">
        <v>17184796.600000001</v>
      </c>
      <c r="N890" s="187">
        <v>0</v>
      </c>
      <c r="O890" s="96">
        <v>0</v>
      </c>
      <c r="P890" s="176">
        <v>149747030.94</v>
      </c>
      <c r="Q890" s="187">
        <f t="shared" si="27"/>
        <v>1155706513.46</v>
      </c>
    </row>
    <row r="891" spans="1:17" x14ac:dyDescent="0.2">
      <c r="A891" s="113" t="s">
        <v>1693</v>
      </c>
      <c r="B891" s="20" t="s">
        <v>1765</v>
      </c>
      <c r="C891" s="21" t="s">
        <v>1695</v>
      </c>
      <c r="D891" s="21" t="s">
        <v>1766</v>
      </c>
      <c r="E891" s="84" t="s">
        <v>18</v>
      </c>
      <c r="F891" s="180">
        <v>2811</v>
      </c>
      <c r="G891" s="181">
        <v>1812406.0462410187</v>
      </c>
      <c r="H891" s="203">
        <v>5094673396</v>
      </c>
      <c r="I891" s="186">
        <v>1229951566</v>
      </c>
      <c r="J891" s="175">
        <v>0</v>
      </c>
      <c r="K891" s="175">
        <f t="shared" si="26"/>
        <v>1229951566</v>
      </c>
      <c r="L891" s="187">
        <v>0</v>
      </c>
      <c r="M891" s="96">
        <v>32758832.800000001</v>
      </c>
      <c r="N891" s="187">
        <v>0</v>
      </c>
      <c r="O891" s="96">
        <v>0</v>
      </c>
      <c r="P891" s="176">
        <v>325567119.66000003</v>
      </c>
      <c r="Q891" s="187">
        <f t="shared" si="27"/>
        <v>3506395877.54</v>
      </c>
    </row>
    <row r="892" spans="1:17" x14ac:dyDescent="0.2">
      <c r="A892" s="113" t="s">
        <v>1693</v>
      </c>
      <c r="B892" s="20" t="s">
        <v>1767</v>
      </c>
      <c r="C892" s="21" t="s">
        <v>1695</v>
      </c>
      <c r="D892" s="21" t="s">
        <v>1768</v>
      </c>
      <c r="E892" s="84" t="s">
        <v>15</v>
      </c>
      <c r="F892" s="180">
        <v>3313</v>
      </c>
      <c r="G892" s="181">
        <v>1305550.9159420482</v>
      </c>
      <c r="H892" s="203">
        <v>4325290185</v>
      </c>
      <c r="I892" s="186">
        <v>1433200608</v>
      </c>
      <c r="J892" s="175">
        <v>2</v>
      </c>
      <c r="K892" s="175">
        <f t="shared" si="26"/>
        <v>1433200610</v>
      </c>
      <c r="L892" s="187">
        <v>0</v>
      </c>
      <c r="M892" s="96">
        <v>47185319.600000001</v>
      </c>
      <c r="N892" s="187">
        <v>0</v>
      </c>
      <c r="O892" s="96">
        <v>0</v>
      </c>
      <c r="P892" s="176">
        <v>380597423.01999998</v>
      </c>
      <c r="Q892" s="187">
        <f t="shared" si="27"/>
        <v>2464306832.3800001</v>
      </c>
    </row>
    <row r="893" spans="1:17" x14ac:dyDescent="0.2">
      <c r="A893" s="113" t="s">
        <v>1693</v>
      </c>
      <c r="B893" s="20" t="s">
        <v>1769</v>
      </c>
      <c r="C893" s="21" t="s">
        <v>1695</v>
      </c>
      <c r="D893" s="21" t="s">
        <v>1770</v>
      </c>
      <c r="E893" s="84" t="s">
        <v>15</v>
      </c>
      <c r="F893" s="180">
        <v>1779</v>
      </c>
      <c r="G893" s="181">
        <v>1312016.6234555976</v>
      </c>
      <c r="H893" s="203">
        <v>2334077574</v>
      </c>
      <c r="I893" s="186">
        <v>774000306</v>
      </c>
      <c r="J893" s="175">
        <v>0</v>
      </c>
      <c r="K893" s="175">
        <f t="shared" si="26"/>
        <v>774000306</v>
      </c>
      <c r="L893" s="187">
        <v>0</v>
      </c>
      <c r="M893" s="96">
        <v>19353148.600000001</v>
      </c>
      <c r="N893" s="187">
        <v>0</v>
      </c>
      <c r="O893" s="96">
        <v>0</v>
      </c>
      <c r="P893" s="176">
        <v>204777334.30000001</v>
      </c>
      <c r="Q893" s="187">
        <f t="shared" si="27"/>
        <v>1335946785.0999999</v>
      </c>
    </row>
    <row r="894" spans="1:17" x14ac:dyDescent="0.2">
      <c r="A894" s="113" t="s">
        <v>1693</v>
      </c>
      <c r="B894" s="20" t="s">
        <v>1771</v>
      </c>
      <c r="C894" s="21" t="s">
        <v>1695</v>
      </c>
      <c r="D894" s="21" t="s">
        <v>1772</v>
      </c>
      <c r="E894" s="84" t="s">
        <v>18</v>
      </c>
      <c r="F894" s="180">
        <v>2385</v>
      </c>
      <c r="G894" s="181">
        <v>1693641.8937050218</v>
      </c>
      <c r="H894" s="203">
        <v>4039335917</v>
      </c>
      <c r="I894" s="186">
        <v>1040270308</v>
      </c>
      <c r="J894" s="175">
        <v>0</v>
      </c>
      <c r="K894" s="175">
        <f t="shared" si="26"/>
        <v>1040270308</v>
      </c>
      <c r="L894" s="187">
        <v>0</v>
      </c>
      <c r="M894" s="96">
        <v>37558799.799999997</v>
      </c>
      <c r="N894" s="187">
        <v>0</v>
      </c>
      <c r="O894" s="96">
        <v>0</v>
      </c>
      <c r="P894" s="176">
        <v>276882029.48000002</v>
      </c>
      <c r="Q894" s="187">
        <f t="shared" si="27"/>
        <v>2684624779.7200003</v>
      </c>
    </row>
    <row r="895" spans="1:17" x14ac:dyDescent="0.2">
      <c r="A895" s="113" t="s">
        <v>1693</v>
      </c>
      <c r="B895" s="20" t="s">
        <v>1773</v>
      </c>
      <c r="C895" s="21" t="s">
        <v>1695</v>
      </c>
      <c r="D895" s="21" t="s">
        <v>1774</v>
      </c>
      <c r="E895" s="84" t="s">
        <v>15</v>
      </c>
      <c r="F895" s="180">
        <v>1161</v>
      </c>
      <c r="G895" s="181">
        <v>1251492.5365106512</v>
      </c>
      <c r="H895" s="203">
        <v>1452982835</v>
      </c>
      <c r="I895" s="186">
        <v>503864841</v>
      </c>
      <c r="J895" s="175">
        <v>0</v>
      </c>
      <c r="K895" s="175">
        <f t="shared" si="26"/>
        <v>503864841</v>
      </c>
      <c r="L895" s="187">
        <v>0</v>
      </c>
      <c r="M895" s="96">
        <v>13397243.199999999</v>
      </c>
      <c r="N895" s="187">
        <v>0</v>
      </c>
      <c r="O895" s="96">
        <v>0</v>
      </c>
      <c r="P895" s="176">
        <v>133826314.25</v>
      </c>
      <c r="Q895" s="187">
        <f t="shared" si="27"/>
        <v>801894436.54999995</v>
      </c>
    </row>
    <row r="896" spans="1:17" x14ac:dyDescent="0.2">
      <c r="A896" s="113" t="s">
        <v>1693</v>
      </c>
      <c r="B896" s="20" t="s">
        <v>1775</v>
      </c>
      <c r="C896" s="21" t="s">
        <v>1695</v>
      </c>
      <c r="D896" s="21" t="s">
        <v>1776</v>
      </c>
      <c r="E896" s="84" t="s">
        <v>18</v>
      </c>
      <c r="F896" s="180">
        <v>5577</v>
      </c>
      <c r="G896" s="181">
        <v>1449723.8608548376</v>
      </c>
      <c r="H896" s="203">
        <v>8085109972</v>
      </c>
      <c r="I896" s="186">
        <v>2433891257</v>
      </c>
      <c r="J896" s="175">
        <v>0</v>
      </c>
      <c r="K896" s="175">
        <f t="shared" si="26"/>
        <v>2433891257</v>
      </c>
      <c r="L896" s="187">
        <v>0</v>
      </c>
      <c r="M896" s="96">
        <v>56697659.399999999</v>
      </c>
      <c r="N896" s="187">
        <v>0</v>
      </c>
      <c r="O896" s="96">
        <v>0</v>
      </c>
      <c r="P896" s="176">
        <v>643519983.50999999</v>
      </c>
      <c r="Q896" s="187">
        <f t="shared" si="27"/>
        <v>4951001072.0900002</v>
      </c>
    </row>
    <row r="897" spans="1:17" x14ac:dyDescent="0.2">
      <c r="A897" s="113" t="s">
        <v>1693</v>
      </c>
      <c r="B897" s="20" t="s">
        <v>1777</v>
      </c>
      <c r="C897" s="21" t="s">
        <v>1695</v>
      </c>
      <c r="D897" s="21" t="s">
        <v>1778</v>
      </c>
      <c r="E897" s="84" t="s">
        <v>18</v>
      </c>
      <c r="F897" s="180">
        <v>8981</v>
      </c>
      <c r="G897" s="181">
        <v>1455417.580430235</v>
      </c>
      <c r="H897" s="203">
        <v>13071105290</v>
      </c>
      <c r="I897" s="186">
        <v>3810097630</v>
      </c>
      <c r="J897" s="175">
        <v>3</v>
      </c>
      <c r="K897" s="175">
        <f t="shared" si="26"/>
        <v>3810097633</v>
      </c>
      <c r="L897" s="187">
        <v>0</v>
      </c>
      <c r="M897" s="96">
        <v>97439614.799999997</v>
      </c>
      <c r="N897" s="187">
        <v>0</v>
      </c>
      <c r="O897" s="96">
        <v>0</v>
      </c>
      <c r="P897" s="176">
        <v>1006235442.13</v>
      </c>
      <c r="Q897" s="187">
        <f t="shared" si="27"/>
        <v>8157332600.0699997</v>
      </c>
    </row>
    <row r="898" spans="1:17" x14ac:dyDescent="0.2">
      <c r="A898" s="113" t="s">
        <v>1693</v>
      </c>
      <c r="B898" s="20" t="s">
        <v>1779</v>
      </c>
      <c r="C898" s="21" t="s">
        <v>1695</v>
      </c>
      <c r="D898" s="21" t="s">
        <v>866</v>
      </c>
      <c r="E898" s="84" t="s">
        <v>18</v>
      </c>
      <c r="F898" s="180">
        <v>3106</v>
      </c>
      <c r="G898" s="181">
        <v>1728012.8371334032</v>
      </c>
      <c r="H898" s="203">
        <v>5367207873</v>
      </c>
      <c r="I898" s="186">
        <v>1374051131</v>
      </c>
      <c r="J898" s="175">
        <v>2</v>
      </c>
      <c r="K898" s="175">
        <f t="shared" si="26"/>
        <v>1374051133</v>
      </c>
      <c r="L898" s="187">
        <v>0</v>
      </c>
      <c r="M898" s="96">
        <v>36858273.799999997</v>
      </c>
      <c r="N898" s="187">
        <v>0</v>
      </c>
      <c r="O898" s="96">
        <v>0</v>
      </c>
      <c r="P898" s="176">
        <v>374021474.81999999</v>
      </c>
      <c r="Q898" s="187">
        <f t="shared" si="27"/>
        <v>3582276991.3800001</v>
      </c>
    </row>
    <row r="899" spans="1:17" x14ac:dyDescent="0.2">
      <c r="A899" s="113" t="s">
        <v>1693</v>
      </c>
      <c r="B899" s="20" t="s">
        <v>1780</v>
      </c>
      <c r="C899" s="21" t="s">
        <v>1695</v>
      </c>
      <c r="D899" s="21" t="s">
        <v>1781</v>
      </c>
      <c r="E899" s="84" t="s">
        <v>15</v>
      </c>
      <c r="F899" s="180">
        <v>24653</v>
      </c>
      <c r="G899" s="181">
        <v>1249554.0907040117</v>
      </c>
      <c r="H899" s="203">
        <v>30805256999</v>
      </c>
      <c r="I899" s="186">
        <v>10615241921</v>
      </c>
      <c r="J899" s="175">
        <v>0</v>
      </c>
      <c r="K899" s="175">
        <f t="shared" si="26"/>
        <v>10615241921</v>
      </c>
      <c r="L899" s="187">
        <v>0</v>
      </c>
      <c r="M899" s="96">
        <v>534349827</v>
      </c>
      <c r="N899" s="187">
        <v>0</v>
      </c>
      <c r="O899" s="96">
        <v>0</v>
      </c>
      <c r="P899" s="176">
        <v>2806545471.3000002</v>
      </c>
      <c r="Q899" s="187">
        <f t="shared" si="27"/>
        <v>16849119779.700001</v>
      </c>
    </row>
    <row r="900" spans="1:17" x14ac:dyDescent="0.2">
      <c r="A900" s="113" t="s">
        <v>1693</v>
      </c>
      <c r="B900" s="20" t="s">
        <v>1782</v>
      </c>
      <c r="C900" s="21" t="s">
        <v>1695</v>
      </c>
      <c r="D900" s="21" t="s">
        <v>1783</v>
      </c>
      <c r="E900" s="84" t="s">
        <v>15</v>
      </c>
      <c r="F900" s="180">
        <v>7349</v>
      </c>
      <c r="G900" s="181">
        <v>1278323.7789672951</v>
      </c>
      <c r="H900" s="203">
        <v>9394401452</v>
      </c>
      <c r="I900" s="186">
        <v>3145674978</v>
      </c>
      <c r="J900" s="175">
        <v>0</v>
      </c>
      <c r="K900" s="175">
        <f t="shared" si="26"/>
        <v>3145674978</v>
      </c>
      <c r="L900" s="187">
        <v>0</v>
      </c>
      <c r="M900" s="96">
        <v>88369461.599999994</v>
      </c>
      <c r="N900" s="187">
        <v>0</v>
      </c>
      <c r="O900" s="96">
        <v>0</v>
      </c>
      <c r="P900" s="176">
        <v>832376601.12</v>
      </c>
      <c r="Q900" s="187">
        <f t="shared" si="27"/>
        <v>5327980411.2800007</v>
      </c>
    </row>
    <row r="901" spans="1:17" x14ac:dyDescent="0.2">
      <c r="A901" s="113" t="s">
        <v>1693</v>
      </c>
      <c r="B901" s="20" t="s">
        <v>1784</v>
      </c>
      <c r="C901" s="21" t="s">
        <v>1695</v>
      </c>
      <c r="D901" s="21" t="s">
        <v>1785</v>
      </c>
      <c r="E901" s="84" t="s">
        <v>18</v>
      </c>
      <c r="F901" s="180">
        <v>1624</v>
      </c>
      <c r="G901" s="181">
        <v>1729237.7949711636</v>
      </c>
      <c r="H901" s="203">
        <v>2808282180</v>
      </c>
      <c r="I901" s="186">
        <v>701297852</v>
      </c>
      <c r="J901" s="175">
        <v>5</v>
      </c>
      <c r="K901" s="175">
        <f t="shared" si="26"/>
        <v>701297857</v>
      </c>
      <c r="L901" s="187">
        <v>0</v>
      </c>
      <c r="M901" s="96">
        <v>23132592.800000001</v>
      </c>
      <c r="N901" s="187">
        <v>0</v>
      </c>
      <c r="O901" s="96">
        <v>0</v>
      </c>
      <c r="P901" s="176">
        <v>193471318.09999999</v>
      </c>
      <c r="Q901" s="187">
        <f t="shared" si="27"/>
        <v>1890380412.0999999</v>
      </c>
    </row>
    <row r="902" spans="1:17" x14ac:dyDescent="0.2">
      <c r="A902" s="113" t="s">
        <v>1693</v>
      </c>
      <c r="B902" s="20" t="s">
        <v>1786</v>
      </c>
      <c r="C902" s="21" t="s">
        <v>1695</v>
      </c>
      <c r="D902" s="21" t="s">
        <v>1787</v>
      </c>
      <c r="E902" s="84" t="s">
        <v>15</v>
      </c>
      <c r="F902" s="180">
        <v>13975</v>
      </c>
      <c r="G902" s="181">
        <v>1330754.085755134</v>
      </c>
      <c r="H902" s="203">
        <v>18597288349</v>
      </c>
      <c r="I902" s="186">
        <v>5990874595</v>
      </c>
      <c r="J902" s="175">
        <v>0</v>
      </c>
      <c r="K902" s="175">
        <f t="shared" si="26"/>
        <v>5990874595</v>
      </c>
      <c r="L902" s="187">
        <v>0</v>
      </c>
      <c r="M902" s="96">
        <v>329566240.60000002</v>
      </c>
      <c r="N902" s="187">
        <v>0</v>
      </c>
      <c r="O902" s="96">
        <v>0</v>
      </c>
      <c r="P902" s="176">
        <v>1584226678.6700001</v>
      </c>
      <c r="Q902" s="187">
        <f t="shared" si="27"/>
        <v>10692620834.73</v>
      </c>
    </row>
    <row r="903" spans="1:17" x14ac:dyDescent="0.2">
      <c r="A903" s="113" t="s">
        <v>1693</v>
      </c>
      <c r="B903" s="20" t="s">
        <v>1788</v>
      </c>
      <c r="C903" s="21" t="s">
        <v>1695</v>
      </c>
      <c r="D903" s="21" t="s">
        <v>1789</v>
      </c>
      <c r="E903" s="84" t="s">
        <v>15</v>
      </c>
      <c r="F903" s="180">
        <v>3511</v>
      </c>
      <c r="G903" s="181">
        <v>1365112.1421068842</v>
      </c>
      <c r="H903" s="203">
        <v>4792908731</v>
      </c>
      <c r="I903" s="186">
        <v>1550128395</v>
      </c>
      <c r="J903" s="175">
        <v>0</v>
      </c>
      <c r="K903" s="175">
        <f t="shared" si="26"/>
        <v>1550128395</v>
      </c>
      <c r="L903" s="187">
        <v>0</v>
      </c>
      <c r="M903" s="96">
        <v>36053571.399999999</v>
      </c>
      <c r="N903" s="187">
        <v>0</v>
      </c>
      <c r="O903" s="96">
        <v>0</v>
      </c>
      <c r="P903" s="176">
        <v>410708343.73000002</v>
      </c>
      <c r="Q903" s="187">
        <f t="shared" si="27"/>
        <v>2796018420.8699999</v>
      </c>
    </row>
    <row r="904" spans="1:17" x14ac:dyDescent="0.2">
      <c r="A904" s="113" t="s">
        <v>1693</v>
      </c>
      <c r="B904" s="20" t="s">
        <v>1790</v>
      </c>
      <c r="C904" s="21" t="s">
        <v>1695</v>
      </c>
      <c r="D904" s="21" t="s">
        <v>1791</v>
      </c>
      <c r="E904" s="84" t="s">
        <v>15</v>
      </c>
      <c r="F904" s="180">
        <v>8257</v>
      </c>
      <c r="G904" s="181">
        <v>1263245.0035267416</v>
      </c>
      <c r="H904" s="203">
        <v>10430613995</v>
      </c>
      <c r="I904" s="186">
        <v>3586234081</v>
      </c>
      <c r="J904" s="175">
        <v>4</v>
      </c>
      <c r="K904" s="175">
        <f t="shared" ref="K904:K967" si="28">+I904+J904</f>
        <v>3586234085</v>
      </c>
      <c r="L904" s="187">
        <v>0</v>
      </c>
      <c r="M904" s="96">
        <v>85434211.799999997</v>
      </c>
      <c r="N904" s="187">
        <v>0</v>
      </c>
      <c r="O904" s="96">
        <v>0</v>
      </c>
      <c r="P904" s="176">
        <v>945321395.64999998</v>
      </c>
      <c r="Q904" s="187">
        <f t="shared" ref="Q904:Q967" si="29">+((H904)-(K904+L904+M904+N904+O904+P904))</f>
        <v>5813624302.5500002</v>
      </c>
    </row>
    <row r="905" spans="1:17" x14ac:dyDescent="0.2">
      <c r="A905" s="113" t="s">
        <v>1693</v>
      </c>
      <c r="B905" s="20" t="s">
        <v>1792</v>
      </c>
      <c r="C905" s="21" t="s">
        <v>1695</v>
      </c>
      <c r="D905" s="21" t="s">
        <v>1793</v>
      </c>
      <c r="E905" s="84" t="s">
        <v>15</v>
      </c>
      <c r="F905" s="180">
        <v>3326</v>
      </c>
      <c r="G905" s="181">
        <v>1474405.7622843452</v>
      </c>
      <c r="H905" s="203">
        <v>4903873566</v>
      </c>
      <c r="I905" s="186">
        <v>1428466572</v>
      </c>
      <c r="J905" s="175">
        <v>0</v>
      </c>
      <c r="K905" s="175">
        <f t="shared" si="28"/>
        <v>1428466572</v>
      </c>
      <c r="L905" s="187">
        <v>0</v>
      </c>
      <c r="M905" s="96">
        <v>39567637</v>
      </c>
      <c r="N905" s="187">
        <v>0</v>
      </c>
      <c r="O905" s="96">
        <v>0</v>
      </c>
      <c r="P905" s="176">
        <v>388211678.82999998</v>
      </c>
      <c r="Q905" s="187">
        <f t="shared" si="29"/>
        <v>3047627678.1700001</v>
      </c>
    </row>
    <row r="906" spans="1:17" x14ac:dyDescent="0.2">
      <c r="A906" s="113" t="s">
        <v>1693</v>
      </c>
      <c r="B906" s="20" t="s">
        <v>1794</v>
      </c>
      <c r="C906" s="21" t="s">
        <v>1695</v>
      </c>
      <c r="D906" s="21" t="s">
        <v>1795</v>
      </c>
      <c r="E906" s="84" t="s">
        <v>15</v>
      </c>
      <c r="F906" s="180">
        <v>3522</v>
      </c>
      <c r="G906" s="181">
        <v>1326926.0945807633</v>
      </c>
      <c r="H906" s="203">
        <v>4673433706</v>
      </c>
      <c r="I906" s="186">
        <v>1564257479</v>
      </c>
      <c r="J906" s="175">
        <v>5</v>
      </c>
      <c r="K906" s="175">
        <f t="shared" si="28"/>
        <v>1564257484</v>
      </c>
      <c r="L906" s="187">
        <v>0</v>
      </c>
      <c r="M906" s="96">
        <v>38745095.799999997</v>
      </c>
      <c r="N906" s="187">
        <v>0</v>
      </c>
      <c r="O906" s="96">
        <v>0</v>
      </c>
      <c r="P906" s="176">
        <v>415553779.24000001</v>
      </c>
      <c r="Q906" s="187">
        <f t="shared" si="29"/>
        <v>2654877346.96</v>
      </c>
    </row>
    <row r="907" spans="1:17" x14ac:dyDescent="0.2">
      <c r="A907" s="113" t="s">
        <v>1693</v>
      </c>
      <c r="B907" s="20" t="s">
        <v>1796</v>
      </c>
      <c r="C907" s="21" t="s">
        <v>1695</v>
      </c>
      <c r="D907" s="21" t="s">
        <v>1797</v>
      </c>
      <c r="E907" s="84" t="s">
        <v>15</v>
      </c>
      <c r="F907" s="180">
        <v>7576</v>
      </c>
      <c r="G907" s="181">
        <v>1337158.9597023942</v>
      </c>
      <c r="H907" s="203">
        <v>10130316279</v>
      </c>
      <c r="I907" s="186">
        <v>3243715521</v>
      </c>
      <c r="J907" s="175">
        <v>4</v>
      </c>
      <c r="K907" s="175">
        <f t="shared" si="28"/>
        <v>3243715525</v>
      </c>
      <c r="L907" s="187">
        <v>0</v>
      </c>
      <c r="M907" s="96">
        <v>103816432</v>
      </c>
      <c r="N907" s="187">
        <v>0</v>
      </c>
      <c r="O907" s="96">
        <v>0</v>
      </c>
      <c r="P907" s="176">
        <v>858680393.91999996</v>
      </c>
      <c r="Q907" s="187">
        <f t="shared" si="29"/>
        <v>5924103928.0799999</v>
      </c>
    </row>
    <row r="908" spans="1:17" x14ac:dyDescent="0.2">
      <c r="A908" s="113" t="s">
        <v>1693</v>
      </c>
      <c r="B908" s="20" t="s">
        <v>1798</v>
      </c>
      <c r="C908" s="21" t="s">
        <v>1695</v>
      </c>
      <c r="D908" s="21" t="s">
        <v>1799</v>
      </c>
      <c r="E908" s="84" t="s">
        <v>18</v>
      </c>
      <c r="F908" s="180">
        <v>3112</v>
      </c>
      <c r="G908" s="181">
        <v>1725378.650965174</v>
      </c>
      <c r="H908" s="203">
        <v>5369378362</v>
      </c>
      <c r="I908" s="186">
        <v>1380506368</v>
      </c>
      <c r="J908" s="175">
        <v>0</v>
      </c>
      <c r="K908" s="175">
        <f t="shared" si="28"/>
        <v>1380506368</v>
      </c>
      <c r="L908" s="187">
        <v>0</v>
      </c>
      <c r="M908" s="96">
        <v>38261640.200000003</v>
      </c>
      <c r="N908" s="187">
        <v>0</v>
      </c>
      <c r="O908" s="96">
        <v>0</v>
      </c>
      <c r="P908" s="176">
        <v>367214791.60000002</v>
      </c>
      <c r="Q908" s="187">
        <f t="shared" si="29"/>
        <v>3583395562.1999998</v>
      </c>
    </row>
    <row r="909" spans="1:17" x14ac:dyDescent="0.2">
      <c r="A909" s="113" t="s">
        <v>1693</v>
      </c>
      <c r="B909" s="20" t="s">
        <v>1800</v>
      </c>
      <c r="C909" s="21" t="s">
        <v>1695</v>
      </c>
      <c r="D909" s="21" t="s">
        <v>1801</v>
      </c>
      <c r="E909" s="84" t="s">
        <v>15</v>
      </c>
      <c r="F909" s="180">
        <v>1052</v>
      </c>
      <c r="G909" s="181">
        <v>1406865.9922404548</v>
      </c>
      <c r="H909" s="203">
        <v>1480023024</v>
      </c>
      <c r="I909" s="186">
        <v>454514267</v>
      </c>
      <c r="J909" s="175">
        <v>0</v>
      </c>
      <c r="K909" s="175">
        <f t="shared" si="28"/>
        <v>454514267</v>
      </c>
      <c r="L909" s="187">
        <v>0</v>
      </c>
      <c r="M909" s="96">
        <v>11420263.6</v>
      </c>
      <c r="N909" s="187">
        <v>0</v>
      </c>
      <c r="O909" s="96">
        <v>0</v>
      </c>
      <c r="P909" s="176">
        <v>120674417.84999999</v>
      </c>
      <c r="Q909" s="187">
        <f t="shared" si="29"/>
        <v>893414075.54999995</v>
      </c>
    </row>
    <row r="910" spans="1:17" x14ac:dyDescent="0.2">
      <c r="A910" s="113" t="s">
        <v>1693</v>
      </c>
      <c r="B910" s="20" t="s">
        <v>1802</v>
      </c>
      <c r="C910" s="21" t="s">
        <v>1695</v>
      </c>
      <c r="D910" s="21" t="s">
        <v>1803</v>
      </c>
      <c r="E910" s="84" t="s">
        <v>15</v>
      </c>
      <c r="F910" s="180">
        <v>1720</v>
      </c>
      <c r="G910" s="181">
        <v>1356182.0849245258</v>
      </c>
      <c r="H910" s="203">
        <v>2332633187</v>
      </c>
      <c r="I910" s="186">
        <v>750652819</v>
      </c>
      <c r="J910" s="175">
        <v>0</v>
      </c>
      <c r="K910" s="175">
        <f t="shared" si="28"/>
        <v>750652819</v>
      </c>
      <c r="L910" s="187">
        <v>0</v>
      </c>
      <c r="M910" s="96">
        <v>22266257.199999999</v>
      </c>
      <c r="N910" s="187">
        <v>0</v>
      </c>
      <c r="O910" s="96">
        <v>0</v>
      </c>
      <c r="P910" s="176">
        <v>199931898.78999999</v>
      </c>
      <c r="Q910" s="187">
        <f t="shared" si="29"/>
        <v>1359782212.01</v>
      </c>
    </row>
    <row r="911" spans="1:17" x14ac:dyDescent="0.2">
      <c r="A911" s="113" t="s">
        <v>1693</v>
      </c>
      <c r="B911" s="20" t="s">
        <v>1804</v>
      </c>
      <c r="C911" s="21" t="s">
        <v>1695</v>
      </c>
      <c r="D911" s="21" t="s">
        <v>1805</v>
      </c>
      <c r="E911" s="84" t="s">
        <v>15</v>
      </c>
      <c r="F911" s="180">
        <v>3408</v>
      </c>
      <c r="G911" s="181">
        <v>1260865.2577419146</v>
      </c>
      <c r="H911" s="203">
        <v>4297028799</v>
      </c>
      <c r="I911" s="186">
        <v>1464086426</v>
      </c>
      <c r="J911" s="175">
        <v>5</v>
      </c>
      <c r="K911" s="175">
        <f t="shared" si="28"/>
        <v>1464086431</v>
      </c>
      <c r="L911" s="187">
        <v>0</v>
      </c>
      <c r="M911" s="96">
        <v>49380020.799999997</v>
      </c>
      <c r="N911" s="187">
        <v>0</v>
      </c>
      <c r="O911" s="96">
        <v>0</v>
      </c>
      <c r="P911" s="176">
        <v>387404106.25</v>
      </c>
      <c r="Q911" s="187">
        <f t="shared" si="29"/>
        <v>2396158240.9499998</v>
      </c>
    </row>
    <row r="912" spans="1:17" x14ac:dyDescent="0.2">
      <c r="A912" s="113" t="s">
        <v>1693</v>
      </c>
      <c r="B912" s="20" t="s">
        <v>1806</v>
      </c>
      <c r="C912" s="21" t="s">
        <v>1695</v>
      </c>
      <c r="D912" s="21" t="s">
        <v>1807</v>
      </c>
      <c r="E912" s="84" t="s">
        <v>15</v>
      </c>
      <c r="F912" s="180">
        <v>65965</v>
      </c>
      <c r="G912" s="181">
        <v>1259430.3481373752</v>
      </c>
      <c r="H912" s="203">
        <v>83078322915</v>
      </c>
      <c r="I912" s="186">
        <v>27075541233</v>
      </c>
      <c r="J912" s="175">
        <v>0</v>
      </c>
      <c r="K912" s="175">
        <f t="shared" si="28"/>
        <v>27075541233</v>
      </c>
      <c r="L912" s="187">
        <v>0</v>
      </c>
      <c r="M912" s="96">
        <v>1232202782.2</v>
      </c>
      <c r="N912" s="187">
        <v>0</v>
      </c>
      <c r="O912" s="96">
        <v>0</v>
      </c>
      <c r="P912" s="176">
        <v>7218660611.0500002</v>
      </c>
      <c r="Q912" s="187">
        <f t="shared" si="29"/>
        <v>47551918288.75</v>
      </c>
    </row>
    <row r="913" spans="1:17" x14ac:dyDescent="0.2">
      <c r="A913" s="113" t="s">
        <v>1693</v>
      </c>
      <c r="B913" s="20" t="s">
        <v>1808</v>
      </c>
      <c r="C913" s="21" t="s">
        <v>1695</v>
      </c>
      <c r="D913" s="21" t="s">
        <v>1809</v>
      </c>
      <c r="E913" s="84" t="s">
        <v>15</v>
      </c>
      <c r="F913" s="180">
        <v>2167</v>
      </c>
      <c r="G913" s="181">
        <v>1378290.4035926003</v>
      </c>
      <c r="H913" s="203">
        <v>2986755305</v>
      </c>
      <c r="I913" s="186">
        <v>943315057</v>
      </c>
      <c r="J913" s="175">
        <v>1</v>
      </c>
      <c r="K913" s="175">
        <f t="shared" si="28"/>
        <v>943315058</v>
      </c>
      <c r="L913" s="187">
        <v>0</v>
      </c>
      <c r="M913" s="96">
        <v>26520788.399999999</v>
      </c>
      <c r="N913" s="187">
        <v>0</v>
      </c>
      <c r="O913" s="96">
        <v>0</v>
      </c>
      <c r="P913" s="176">
        <v>254731467.12</v>
      </c>
      <c r="Q913" s="187">
        <f t="shared" si="29"/>
        <v>1762187991.48</v>
      </c>
    </row>
    <row r="914" spans="1:17" x14ac:dyDescent="0.2">
      <c r="A914" s="113" t="s">
        <v>1693</v>
      </c>
      <c r="B914" s="20" t="s">
        <v>1810</v>
      </c>
      <c r="C914" s="21" t="s">
        <v>1695</v>
      </c>
      <c r="D914" s="21" t="s">
        <v>1811</v>
      </c>
      <c r="E914" s="84" t="s">
        <v>15</v>
      </c>
      <c r="F914" s="180">
        <v>7642</v>
      </c>
      <c r="G914" s="181">
        <v>1477754.203571571</v>
      </c>
      <c r="H914" s="203">
        <v>11292997624</v>
      </c>
      <c r="I914" s="186">
        <v>3351373320</v>
      </c>
      <c r="J914" s="175">
        <v>0</v>
      </c>
      <c r="K914" s="175">
        <f t="shared" si="28"/>
        <v>3351373320</v>
      </c>
      <c r="L914" s="187">
        <v>0</v>
      </c>
      <c r="M914" s="96">
        <v>128266928.59999999</v>
      </c>
      <c r="N914" s="187">
        <v>0</v>
      </c>
      <c r="O914" s="96">
        <v>0</v>
      </c>
      <c r="P914" s="176">
        <v>882215366.42999995</v>
      </c>
      <c r="Q914" s="187">
        <f t="shared" si="29"/>
        <v>6931142008.9700003</v>
      </c>
    </row>
    <row r="915" spans="1:17" x14ac:dyDescent="0.2">
      <c r="A915" s="113" t="s">
        <v>1693</v>
      </c>
      <c r="B915" s="20" t="s">
        <v>1812</v>
      </c>
      <c r="C915" s="21" t="s">
        <v>1695</v>
      </c>
      <c r="D915" s="21" t="s">
        <v>1813</v>
      </c>
      <c r="E915" s="84" t="s">
        <v>15</v>
      </c>
      <c r="F915" s="180">
        <v>4423</v>
      </c>
      <c r="G915" s="181">
        <v>1171008.8069171919</v>
      </c>
      <c r="H915" s="203">
        <v>5179371953</v>
      </c>
      <c r="I915" s="186">
        <v>1919013296</v>
      </c>
      <c r="J915" s="175">
        <v>3</v>
      </c>
      <c r="K915" s="175">
        <f t="shared" si="28"/>
        <v>1919013299</v>
      </c>
      <c r="L915" s="187">
        <v>0</v>
      </c>
      <c r="M915" s="96">
        <v>50721403.799999997</v>
      </c>
      <c r="N915" s="187">
        <v>0</v>
      </c>
      <c r="O915" s="96">
        <v>0</v>
      </c>
      <c r="P915" s="176">
        <v>508770729.17000002</v>
      </c>
      <c r="Q915" s="187">
        <f t="shared" si="29"/>
        <v>2700866521.0300002</v>
      </c>
    </row>
    <row r="916" spans="1:17" x14ac:dyDescent="0.2">
      <c r="A916" s="113" t="s">
        <v>1693</v>
      </c>
      <c r="B916" s="20" t="s">
        <v>1814</v>
      </c>
      <c r="C916" s="21" t="s">
        <v>1695</v>
      </c>
      <c r="D916" s="21" t="s">
        <v>1815</v>
      </c>
      <c r="E916" s="84" t="s">
        <v>15</v>
      </c>
      <c r="F916" s="180">
        <v>18867</v>
      </c>
      <c r="G916" s="181">
        <v>1221627.0277972433</v>
      </c>
      <c r="H916" s="203">
        <v>23048437134</v>
      </c>
      <c r="I916" s="186">
        <v>8195109905</v>
      </c>
      <c r="J916" s="175">
        <v>0</v>
      </c>
      <c r="K916" s="175">
        <f t="shared" si="28"/>
        <v>8195109905</v>
      </c>
      <c r="L916" s="187">
        <v>0</v>
      </c>
      <c r="M916" s="96">
        <v>232014996.40000001</v>
      </c>
      <c r="N916" s="187">
        <v>0</v>
      </c>
      <c r="O916" s="96">
        <v>0</v>
      </c>
      <c r="P916" s="176">
        <v>2174100768.9699998</v>
      </c>
      <c r="Q916" s="187">
        <f t="shared" si="29"/>
        <v>12447211463.630001</v>
      </c>
    </row>
    <row r="917" spans="1:17" x14ac:dyDescent="0.2">
      <c r="A917" s="113" t="s">
        <v>1693</v>
      </c>
      <c r="B917" s="20" t="s">
        <v>1816</v>
      </c>
      <c r="C917" s="21" t="s">
        <v>1695</v>
      </c>
      <c r="D917" s="21" t="s">
        <v>183</v>
      </c>
      <c r="E917" s="84" t="s">
        <v>15</v>
      </c>
      <c r="F917" s="180">
        <v>17253</v>
      </c>
      <c r="G917" s="181">
        <v>1350422.211477241</v>
      </c>
      <c r="H917" s="203">
        <v>23298834415</v>
      </c>
      <c r="I917" s="186">
        <v>7495880563</v>
      </c>
      <c r="J917" s="175">
        <v>1</v>
      </c>
      <c r="K917" s="175">
        <f t="shared" si="28"/>
        <v>7495880564</v>
      </c>
      <c r="L917" s="187">
        <v>0</v>
      </c>
      <c r="M917" s="96">
        <v>198580705</v>
      </c>
      <c r="N917" s="187">
        <v>0</v>
      </c>
      <c r="O917" s="96">
        <v>0</v>
      </c>
      <c r="P917" s="176">
        <v>1975784015.3599999</v>
      </c>
      <c r="Q917" s="187">
        <f t="shared" si="29"/>
        <v>13628589130.639999</v>
      </c>
    </row>
    <row r="918" spans="1:17" x14ac:dyDescent="0.2">
      <c r="A918" s="113" t="s">
        <v>1693</v>
      </c>
      <c r="B918" s="20" t="s">
        <v>1817</v>
      </c>
      <c r="C918" s="21" t="s">
        <v>1695</v>
      </c>
      <c r="D918" s="21" t="s">
        <v>1818</v>
      </c>
      <c r="E918" s="84" t="s">
        <v>15</v>
      </c>
      <c r="F918" s="180">
        <v>20441</v>
      </c>
      <c r="G918" s="181">
        <v>1162916.1355934937</v>
      </c>
      <c r="H918" s="203">
        <v>23771168728</v>
      </c>
      <c r="I918" s="186">
        <v>8479754220</v>
      </c>
      <c r="J918" s="175">
        <v>5</v>
      </c>
      <c r="K918" s="175">
        <f t="shared" si="28"/>
        <v>8479754225</v>
      </c>
      <c r="L918" s="187">
        <v>0</v>
      </c>
      <c r="M918" s="96">
        <v>296007551.19999999</v>
      </c>
      <c r="N918" s="187">
        <v>0</v>
      </c>
      <c r="O918" s="96">
        <v>0</v>
      </c>
      <c r="P918" s="176">
        <v>2253935087.4699998</v>
      </c>
      <c r="Q918" s="187">
        <f t="shared" si="29"/>
        <v>12741471864.33</v>
      </c>
    </row>
    <row r="919" spans="1:17" x14ac:dyDescent="0.2">
      <c r="A919" s="113" t="s">
        <v>1693</v>
      </c>
      <c r="B919" s="20" t="s">
        <v>1819</v>
      </c>
      <c r="C919" s="21" t="s">
        <v>1695</v>
      </c>
      <c r="D919" s="21" t="s">
        <v>1820</v>
      </c>
      <c r="E919" s="84" t="s">
        <v>15</v>
      </c>
      <c r="F919" s="180">
        <v>5966</v>
      </c>
      <c r="G919" s="181">
        <v>1497161.9927504077</v>
      </c>
      <c r="H919" s="203">
        <v>8932068449</v>
      </c>
      <c r="I919" s="186">
        <v>2612674041</v>
      </c>
      <c r="J919" s="175">
        <v>0</v>
      </c>
      <c r="K919" s="175">
        <f t="shared" si="28"/>
        <v>2612674041</v>
      </c>
      <c r="L919" s="187">
        <v>0</v>
      </c>
      <c r="M919" s="96">
        <v>88109343.599999994</v>
      </c>
      <c r="N919" s="187">
        <v>0</v>
      </c>
      <c r="O919" s="96">
        <v>0</v>
      </c>
      <c r="P919" s="176">
        <v>697050509.21000004</v>
      </c>
      <c r="Q919" s="187">
        <f t="shared" si="29"/>
        <v>5534234555.1900005</v>
      </c>
    </row>
    <row r="920" spans="1:17" x14ac:dyDescent="0.2">
      <c r="A920" s="113" t="s">
        <v>1693</v>
      </c>
      <c r="B920" s="20" t="s">
        <v>1821</v>
      </c>
      <c r="C920" s="21" t="s">
        <v>1695</v>
      </c>
      <c r="D920" s="21" t="s">
        <v>1822</v>
      </c>
      <c r="E920" s="84" t="s">
        <v>18</v>
      </c>
      <c r="F920" s="180">
        <v>2195</v>
      </c>
      <c r="G920" s="181">
        <v>1613042.326390041</v>
      </c>
      <c r="H920" s="203">
        <v>3540627907</v>
      </c>
      <c r="I920" s="186">
        <v>956287533</v>
      </c>
      <c r="J920" s="175">
        <v>0</v>
      </c>
      <c r="K920" s="175">
        <f t="shared" si="28"/>
        <v>956287533</v>
      </c>
      <c r="L920" s="187">
        <v>0</v>
      </c>
      <c r="M920" s="96">
        <v>25383581.199999999</v>
      </c>
      <c r="N920" s="187">
        <v>0</v>
      </c>
      <c r="O920" s="96">
        <v>0</v>
      </c>
      <c r="P920" s="176">
        <v>253577792</v>
      </c>
      <c r="Q920" s="187">
        <f t="shared" si="29"/>
        <v>2305379000.8000002</v>
      </c>
    </row>
    <row r="921" spans="1:17" x14ac:dyDescent="0.2">
      <c r="A921" s="113" t="s">
        <v>1693</v>
      </c>
      <c r="B921" s="20" t="s">
        <v>1823</v>
      </c>
      <c r="C921" s="21" t="s">
        <v>1695</v>
      </c>
      <c r="D921" s="21" t="s">
        <v>1824</v>
      </c>
      <c r="E921" s="84" t="s">
        <v>15</v>
      </c>
      <c r="F921" s="180">
        <v>30864</v>
      </c>
      <c r="G921" s="181">
        <v>1263972.8407920517</v>
      </c>
      <c r="H921" s="203">
        <v>39011257759</v>
      </c>
      <c r="I921" s="186">
        <v>12894504568</v>
      </c>
      <c r="J921" s="175">
        <v>0</v>
      </c>
      <c r="K921" s="175">
        <f t="shared" si="28"/>
        <v>12894504568</v>
      </c>
      <c r="L921" s="187">
        <v>0</v>
      </c>
      <c r="M921" s="96">
        <v>1104171898.8</v>
      </c>
      <c r="N921" s="187">
        <v>0</v>
      </c>
      <c r="O921" s="96">
        <v>0</v>
      </c>
      <c r="P921" s="176">
        <v>3441182156.3699999</v>
      </c>
      <c r="Q921" s="187">
        <f t="shared" si="29"/>
        <v>21571399135.830002</v>
      </c>
    </row>
    <row r="922" spans="1:17" x14ac:dyDescent="0.2">
      <c r="A922" s="113" t="s">
        <v>1693</v>
      </c>
      <c r="B922" s="20" t="s">
        <v>1825</v>
      </c>
      <c r="C922" s="21" t="s">
        <v>1695</v>
      </c>
      <c r="D922" s="21" t="s">
        <v>1826</v>
      </c>
      <c r="E922" s="84" t="s">
        <v>15</v>
      </c>
      <c r="F922" s="180">
        <v>1661</v>
      </c>
      <c r="G922" s="181">
        <v>1483919.6932766533</v>
      </c>
      <c r="H922" s="203">
        <v>2464790611</v>
      </c>
      <c r="I922" s="186">
        <v>729862197</v>
      </c>
      <c r="J922" s="175">
        <v>1</v>
      </c>
      <c r="K922" s="175">
        <f t="shared" si="28"/>
        <v>729862198</v>
      </c>
      <c r="L922" s="187">
        <v>0</v>
      </c>
      <c r="M922" s="96">
        <v>22699183</v>
      </c>
      <c r="N922" s="187">
        <v>0</v>
      </c>
      <c r="O922" s="96">
        <v>0</v>
      </c>
      <c r="P922" s="176">
        <v>193009848.05000001</v>
      </c>
      <c r="Q922" s="187">
        <f t="shared" si="29"/>
        <v>1519219381.95</v>
      </c>
    </row>
    <row r="923" spans="1:17" x14ac:dyDescent="0.2">
      <c r="A923" s="113" t="s">
        <v>1693</v>
      </c>
      <c r="B923" s="20" t="s">
        <v>1827</v>
      </c>
      <c r="C923" s="21" t="s">
        <v>1695</v>
      </c>
      <c r="D923" s="21" t="s">
        <v>1828</v>
      </c>
      <c r="E923" s="84" t="s">
        <v>15</v>
      </c>
      <c r="F923" s="180">
        <v>2935</v>
      </c>
      <c r="G923" s="181">
        <v>1476697.0022125153</v>
      </c>
      <c r="H923" s="203">
        <v>4334105702</v>
      </c>
      <c r="I923" s="186">
        <v>1274319004</v>
      </c>
      <c r="J923" s="175">
        <v>0</v>
      </c>
      <c r="K923" s="175">
        <f t="shared" si="28"/>
        <v>1274319004</v>
      </c>
      <c r="L923" s="187">
        <v>0</v>
      </c>
      <c r="M923" s="96">
        <v>35802384.600000001</v>
      </c>
      <c r="N923" s="187">
        <v>0</v>
      </c>
      <c r="O923" s="96">
        <v>0</v>
      </c>
      <c r="P923" s="176">
        <v>347371579.48000002</v>
      </c>
      <c r="Q923" s="187">
        <f t="shared" si="29"/>
        <v>2676612733.9200001</v>
      </c>
    </row>
    <row r="924" spans="1:17" x14ac:dyDescent="0.2">
      <c r="A924" s="113" t="s">
        <v>1693</v>
      </c>
      <c r="B924" s="20" t="s">
        <v>1829</v>
      </c>
      <c r="C924" s="21" t="s">
        <v>1695</v>
      </c>
      <c r="D924" s="21" t="s">
        <v>1830</v>
      </c>
      <c r="E924" s="84" t="s">
        <v>18</v>
      </c>
      <c r="F924" s="180">
        <v>1743</v>
      </c>
      <c r="G924" s="181">
        <v>1664644.0347233322</v>
      </c>
      <c r="H924" s="203">
        <v>2901474553</v>
      </c>
      <c r="I924" s="186">
        <v>757181572</v>
      </c>
      <c r="J924" s="175">
        <v>0</v>
      </c>
      <c r="K924" s="175">
        <f t="shared" si="28"/>
        <v>757181572</v>
      </c>
      <c r="L924" s="187">
        <v>0</v>
      </c>
      <c r="M924" s="96">
        <v>29754912.600000001</v>
      </c>
      <c r="N924" s="187">
        <v>0</v>
      </c>
      <c r="O924" s="96">
        <v>0</v>
      </c>
      <c r="P924" s="176">
        <v>207546154.59999999</v>
      </c>
      <c r="Q924" s="187">
        <f t="shared" si="29"/>
        <v>1906991913.8</v>
      </c>
    </row>
    <row r="925" spans="1:17" x14ac:dyDescent="0.2">
      <c r="A925" s="113" t="s">
        <v>1693</v>
      </c>
      <c r="B925" s="20" t="s">
        <v>1831</v>
      </c>
      <c r="C925" s="21" t="s">
        <v>1695</v>
      </c>
      <c r="D925" s="21" t="s">
        <v>1832</v>
      </c>
      <c r="E925" s="84" t="s">
        <v>15</v>
      </c>
      <c r="F925" s="180">
        <v>19819</v>
      </c>
      <c r="G925" s="181">
        <v>1309281.1757398669</v>
      </c>
      <c r="H925" s="203">
        <v>25948643622</v>
      </c>
      <c r="I925" s="186">
        <v>8626042395</v>
      </c>
      <c r="J925" s="175">
        <v>4</v>
      </c>
      <c r="K925" s="175">
        <f t="shared" si="28"/>
        <v>8626042399</v>
      </c>
      <c r="L925" s="187">
        <v>0</v>
      </c>
      <c r="M925" s="96">
        <v>328384256.19999999</v>
      </c>
      <c r="N925" s="187">
        <v>0</v>
      </c>
      <c r="O925" s="96">
        <v>0</v>
      </c>
      <c r="P925" s="176">
        <v>2275854914.8000002</v>
      </c>
      <c r="Q925" s="187">
        <f t="shared" si="29"/>
        <v>14718362052</v>
      </c>
    </row>
    <row r="926" spans="1:17" x14ac:dyDescent="0.2">
      <c r="A926" s="113" t="s">
        <v>1693</v>
      </c>
      <c r="B926" s="20" t="s">
        <v>1833</v>
      </c>
      <c r="C926" s="21" t="s">
        <v>1695</v>
      </c>
      <c r="D926" s="21" t="s">
        <v>1547</v>
      </c>
      <c r="E926" s="84" t="s">
        <v>15</v>
      </c>
      <c r="F926" s="180">
        <v>1469</v>
      </c>
      <c r="G926" s="181">
        <v>1418473.4957726607</v>
      </c>
      <c r="H926" s="203">
        <v>2083737566</v>
      </c>
      <c r="I926" s="186">
        <v>644171929</v>
      </c>
      <c r="J926" s="175">
        <v>0</v>
      </c>
      <c r="K926" s="175">
        <f t="shared" si="28"/>
        <v>644171929</v>
      </c>
      <c r="L926" s="187">
        <v>0</v>
      </c>
      <c r="M926" s="96">
        <v>15879942.800000001</v>
      </c>
      <c r="N926" s="187">
        <v>0</v>
      </c>
      <c r="O926" s="96">
        <v>0</v>
      </c>
      <c r="P926" s="176">
        <v>170051713.09999999</v>
      </c>
      <c r="Q926" s="187">
        <f t="shared" si="29"/>
        <v>1253633981.0999999</v>
      </c>
    </row>
    <row r="927" spans="1:17" x14ac:dyDescent="0.2">
      <c r="A927" s="113" t="s">
        <v>1693</v>
      </c>
      <c r="B927" s="20" t="s">
        <v>1834</v>
      </c>
      <c r="C927" s="21" t="s">
        <v>1695</v>
      </c>
      <c r="D927" s="21" t="s">
        <v>1835</v>
      </c>
      <c r="E927" s="84" t="s">
        <v>18</v>
      </c>
      <c r="F927" s="180">
        <v>3272</v>
      </c>
      <c r="G927" s="181">
        <v>1350132.6315663212</v>
      </c>
      <c r="H927" s="203">
        <v>4417633971</v>
      </c>
      <c r="I927" s="186">
        <v>1416685853</v>
      </c>
      <c r="J927" s="175">
        <v>0</v>
      </c>
      <c r="K927" s="175">
        <f t="shared" si="28"/>
        <v>1416685853</v>
      </c>
      <c r="L927" s="187">
        <v>0</v>
      </c>
      <c r="M927" s="96">
        <v>36059387</v>
      </c>
      <c r="N927" s="187">
        <v>0</v>
      </c>
      <c r="O927" s="96">
        <v>0</v>
      </c>
      <c r="P927" s="176">
        <v>376905662.63</v>
      </c>
      <c r="Q927" s="187">
        <f t="shared" si="29"/>
        <v>2587983068.3699999</v>
      </c>
    </row>
    <row r="928" spans="1:17" x14ac:dyDescent="0.2">
      <c r="A928" s="113" t="s">
        <v>1693</v>
      </c>
      <c r="B928" s="20" t="s">
        <v>1836</v>
      </c>
      <c r="C928" s="21" t="s">
        <v>1695</v>
      </c>
      <c r="D928" s="21" t="s">
        <v>1837</v>
      </c>
      <c r="E928" s="84" t="s">
        <v>15</v>
      </c>
      <c r="F928" s="180">
        <v>5897</v>
      </c>
      <c r="G928" s="181">
        <v>1340440.2850186208</v>
      </c>
      <c r="H928" s="203">
        <v>7904576361</v>
      </c>
      <c r="I928" s="186">
        <v>2562045054</v>
      </c>
      <c r="J928" s="175">
        <v>0</v>
      </c>
      <c r="K928" s="175">
        <f t="shared" si="28"/>
        <v>2562045054</v>
      </c>
      <c r="L928" s="187">
        <v>0</v>
      </c>
      <c r="M928" s="96">
        <v>65161310.200000003</v>
      </c>
      <c r="N928" s="187">
        <v>0</v>
      </c>
      <c r="O928" s="96">
        <v>0</v>
      </c>
      <c r="P928" s="176">
        <v>683552510.27999997</v>
      </c>
      <c r="Q928" s="187">
        <f t="shared" si="29"/>
        <v>4593817486.5200005</v>
      </c>
    </row>
    <row r="929" spans="1:17" x14ac:dyDescent="0.2">
      <c r="A929" s="113" t="s">
        <v>1693</v>
      </c>
      <c r="B929" s="20" t="s">
        <v>1838</v>
      </c>
      <c r="C929" s="21" t="s">
        <v>1695</v>
      </c>
      <c r="D929" s="21" t="s">
        <v>1839</v>
      </c>
      <c r="E929" s="84" t="s">
        <v>15</v>
      </c>
      <c r="F929" s="180">
        <v>17535</v>
      </c>
      <c r="G929" s="181">
        <v>1285552.4086537233</v>
      </c>
      <c r="H929" s="203">
        <v>22542161486</v>
      </c>
      <c r="I929" s="186">
        <v>7527069263</v>
      </c>
      <c r="J929" s="175">
        <v>0</v>
      </c>
      <c r="K929" s="175">
        <f t="shared" si="28"/>
        <v>7527069263</v>
      </c>
      <c r="L929" s="187">
        <v>0</v>
      </c>
      <c r="M929" s="96">
        <v>495204050.19999999</v>
      </c>
      <c r="N929" s="187">
        <v>0</v>
      </c>
      <c r="O929" s="96">
        <v>0</v>
      </c>
      <c r="P929" s="176">
        <v>1988359074.1900001</v>
      </c>
      <c r="Q929" s="187">
        <f t="shared" si="29"/>
        <v>12531529098.610001</v>
      </c>
    </row>
    <row r="930" spans="1:17" x14ac:dyDescent="0.2">
      <c r="A930" s="113" t="s">
        <v>1693</v>
      </c>
      <c r="B930" s="20" t="s">
        <v>1840</v>
      </c>
      <c r="C930" s="21" t="s">
        <v>1695</v>
      </c>
      <c r="D930" s="21" t="s">
        <v>1841</v>
      </c>
      <c r="E930" s="84" t="s">
        <v>18</v>
      </c>
      <c r="F930" s="180">
        <v>6692</v>
      </c>
      <c r="G930" s="181">
        <v>1595496.7336652803</v>
      </c>
      <c r="H930" s="203">
        <v>10677064142</v>
      </c>
      <c r="I930" s="186">
        <v>2905421774</v>
      </c>
      <c r="J930" s="175">
        <v>0</v>
      </c>
      <c r="K930" s="175">
        <f t="shared" si="28"/>
        <v>2905421774</v>
      </c>
      <c r="L930" s="187">
        <v>0</v>
      </c>
      <c r="M930" s="96">
        <v>85865877.200000003</v>
      </c>
      <c r="N930" s="187">
        <v>0</v>
      </c>
      <c r="O930" s="96">
        <v>0</v>
      </c>
      <c r="P930" s="176">
        <v>771808657.16999996</v>
      </c>
      <c r="Q930" s="187">
        <f t="shared" si="29"/>
        <v>6913967833.6300001</v>
      </c>
    </row>
    <row r="931" spans="1:17" x14ac:dyDescent="0.2">
      <c r="A931" s="113" t="s">
        <v>1693</v>
      </c>
      <c r="B931" s="20" t="s">
        <v>1842</v>
      </c>
      <c r="C931" s="21" t="s">
        <v>1695</v>
      </c>
      <c r="D931" s="21" t="s">
        <v>812</v>
      </c>
      <c r="E931" s="84" t="s">
        <v>18</v>
      </c>
      <c r="F931" s="180">
        <v>5003</v>
      </c>
      <c r="G931" s="181">
        <v>1619153.5512595589</v>
      </c>
      <c r="H931" s="203">
        <v>8100625217</v>
      </c>
      <c r="I931" s="186">
        <v>2199809080</v>
      </c>
      <c r="J931" s="175">
        <v>0</v>
      </c>
      <c r="K931" s="175">
        <f t="shared" si="28"/>
        <v>2199809080</v>
      </c>
      <c r="L931" s="187">
        <v>0</v>
      </c>
      <c r="M931" s="96">
        <v>51395174.399999999</v>
      </c>
      <c r="N931" s="187">
        <v>0</v>
      </c>
      <c r="O931" s="96">
        <v>0</v>
      </c>
      <c r="P931" s="176">
        <v>580760056.83000004</v>
      </c>
      <c r="Q931" s="187">
        <f t="shared" si="29"/>
        <v>5268660905.7700005</v>
      </c>
    </row>
    <row r="932" spans="1:17" x14ac:dyDescent="0.2">
      <c r="A932" s="113" t="s">
        <v>1693</v>
      </c>
      <c r="B932" s="20" t="s">
        <v>1843</v>
      </c>
      <c r="C932" s="21" t="s">
        <v>1695</v>
      </c>
      <c r="D932" s="21" t="s">
        <v>1844</v>
      </c>
      <c r="E932" s="84" t="s">
        <v>15</v>
      </c>
      <c r="F932" s="180">
        <v>2700</v>
      </c>
      <c r="G932" s="181">
        <v>1347209.9549855976</v>
      </c>
      <c r="H932" s="203">
        <v>3637466879</v>
      </c>
      <c r="I932" s="186">
        <v>1157887789</v>
      </c>
      <c r="J932" s="175">
        <v>0</v>
      </c>
      <c r="K932" s="175">
        <f t="shared" si="28"/>
        <v>1157887789</v>
      </c>
      <c r="L932" s="187">
        <v>0</v>
      </c>
      <c r="M932" s="96">
        <v>27376882.199999999</v>
      </c>
      <c r="N932" s="187">
        <v>0</v>
      </c>
      <c r="O932" s="96">
        <v>0</v>
      </c>
      <c r="P932" s="176">
        <v>306185377.60000002</v>
      </c>
      <c r="Q932" s="187">
        <f t="shared" si="29"/>
        <v>2146016830.1999998</v>
      </c>
    </row>
    <row r="933" spans="1:17" x14ac:dyDescent="0.2">
      <c r="A933" s="113" t="s">
        <v>1693</v>
      </c>
      <c r="B933" s="20" t="s">
        <v>1845</v>
      </c>
      <c r="C933" s="21" t="s">
        <v>1695</v>
      </c>
      <c r="D933" s="21" t="s">
        <v>1846</v>
      </c>
      <c r="E933" s="84" t="s">
        <v>15</v>
      </c>
      <c r="F933" s="180">
        <v>4786</v>
      </c>
      <c r="G933" s="181">
        <v>1245268.8508423883</v>
      </c>
      <c r="H933" s="203">
        <v>5959856721</v>
      </c>
      <c r="I933" s="186">
        <v>2066697939</v>
      </c>
      <c r="J933" s="175">
        <v>3</v>
      </c>
      <c r="K933" s="175">
        <f t="shared" si="28"/>
        <v>2066697942</v>
      </c>
      <c r="L933" s="187">
        <v>0</v>
      </c>
      <c r="M933" s="96">
        <v>66462699.399999999</v>
      </c>
      <c r="N933" s="187">
        <v>0</v>
      </c>
      <c r="O933" s="96">
        <v>0</v>
      </c>
      <c r="P933" s="176">
        <v>542573410.26999998</v>
      </c>
      <c r="Q933" s="187">
        <f t="shared" si="29"/>
        <v>3284122669.3299999</v>
      </c>
    </row>
    <row r="934" spans="1:17" x14ac:dyDescent="0.2">
      <c r="A934" s="113" t="s">
        <v>1693</v>
      </c>
      <c r="B934" s="20" t="s">
        <v>1847</v>
      </c>
      <c r="C934" s="21" t="s">
        <v>1695</v>
      </c>
      <c r="D934" s="21" t="s">
        <v>1848</v>
      </c>
      <c r="E934" s="84" t="s">
        <v>15</v>
      </c>
      <c r="F934" s="180">
        <v>4405</v>
      </c>
      <c r="G934" s="181">
        <v>1285479.7197619465</v>
      </c>
      <c r="H934" s="203">
        <v>5662538166</v>
      </c>
      <c r="I934" s="186">
        <v>1887912957</v>
      </c>
      <c r="J934" s="175">
        <v>0</v>
      </c>
      <c r="K934" s="175">
        <f t="shared" si="28"/>
        <v>1887912957</v>
      </c>
      <c r="L934" s="187">
        <v>0</v>
      </c>
      <c r="M934" s="96">
        <v>42718013.399999999</v>
      </c>
      <c r="N934" s="187">
        <v>0</v>
      </c>
      <c r="O934" s="96">
        <v>0</v>
      </c>
      <c r="P934" s="176">
        <v>499310593.16000003</v>
      </c>
      <c r="Q934" s="187">
        <f t="shared" si="29"/>
        <v>3232596602.4400001</v>
      </c>
    </row>
    <row r="935" spans="1:17" x14ac:dyDescent="0.2">
      <c r="A935" s="113" t="s">
        <v>1693</v>
      </c>
      <c r="B935" s="20" t="s">
        <v>1849</v>
      </c>
      <c r="C935" s="21" t="s">
        <v>1695</v>
      </c>
      <c r="D935" s="21" t="s">
        <v>1850</v>
      </c>
      <c r="E935" s="84" t="s">
        <v>15</v>
      </c>
      <c r="F935" s="180">
        <v>11854</v>
      </c>
      <c r="G935" s="181">
        <v>1428596.3096800824</v>
      </c>
      <c r="H935" s="203">
        <v>16934580655</v>
      </c>
      <c r="I935" s="186">
        <v>5144259099</v>
      </c>
      <c r="J935" s="175">
        <v>0</v>
      </c>
      <c r="K935" s="175">
        <f t="shared" si="28"/>
        <v>5144259099</v>
      </c>
      <c r="L935" s="187">
        <v>0</v>
      </c>
      <c r="M935" s="96">
        <v>196716370.03</v>
      </c>
      <c r="N935" s="187">
        <v>0</v>
      </c>
      <c r="O935" s="96">
        <v>0</v>
      </c>
      <c r="P935" s="176">
        <v>1359606132.25</v>
      </c>
      <c r="Q935" s="187">
        <f t="shared" si="29"/>
        <v>10233999053.720001</v>
      </c>
    </row>
    <row r="936" spans="1:17" x14ac:dyDescent="0.2">
      <c r="A936" s="113" t="s">
        <v>1693</v>
      </c>
      <c r="B936" s="20" t="s">
        <v>1851</v>
      </c>
      <c r="C936" s="21" t="s">
        <v>1695</v>
      </c>
      <c r="D936" s="21" t="s">
        <v>1852</v>
      </c>
      <c r="E936" s="84" t="s">
        <v>15</v>
      </c>
      <c r="F936" s="180">
        <v>684</v>
      </c>
      <c r="G936" s="181">
        <v>1416827.2612153515</v>
      </c>
      <c r="H936" s="203">
        <v>969109847</v>
      </c>
      <c r="I936" s="186">
        <v>300280005</v>
      </c>
      <c r="J936" s="175">
        <v>0</v>
      </c>
      <c r="K936" s="175">
        <f t="shared" si="28"/>
        <v>300280005</v>
      </c>
      <c r="L936" s="187">
        <v>0</v>
      </c>
      <c r="M936" s="96">
        <v>13284131</v>
      </c>
      <c r="N936" s="187">
        <v>0</v>
      </c>
      <c r="O936" s="96">
        <v>0</v>
      </c>
      <c r="P936" s="176">
        <v>79372848.450000003</v>
      </c>
      <c r="Q936" s="187">
        <f t="shared" si="29"/>
        <v>576172862.54999995</v>
      </c>
    </row>
    <row r="937" spans="1:17" x14ac:dyDescent="0.2">
      <c r="A937" s="113" t="s">
        <v>1693</v>
      </c>
      <c r="B937" s="20" t="s">
        <v>1853</v>
      </c>
      <c r="C937" s="21" t="s">
        <v>1695</v>
      </c>
      <c r="D937" s="21" t="s">
        <v>404</v>
      </c>
      <c r="E937" s="84" t="s">
        <v>15</v>
      </c>
      <c r="F937" s="180">
        <v>5718</v>
      </c>
      <c r="G937" s="181">
        <v>1403061.4881420406</v>
      </c>
      <c r="H937" s="203">
        <v>8022705590</v>
      </c>
      <c r="I937" s="186">
        <v>2449500131</v>
      </c>
      <c r="J937" s="175">
        <v>0</v>
      </c>
      <c r="K937" s="175">
        <f t="shared" si="28"/>
        <v>2449500131</v>
      </c>
      <c r="L937" s="187">
        <v>0</v>
      </c>
      <c r="M937" s="96">
        <v>95873331.140000001</v>
      </c>
      <c r="N937" s="187">
        <v>0</v>
      </c>
      <c r="O937" s="96">
        <v>0</v>
      </c>
      <c r="P937" s="176">
        <v>644212188.59000003</v>
      </c>
      <c r="Q937" s="187">
        <f t="shared" si="29"/>
        <v>4833119939.2700005</v>
      </c>
    </row>
    <row r="938" spans="1:17" x14ac:dyDescent="0.2">
      <c r="A938" s="113" t="s">
        <v>1693</v>
      </c>
      <c r="B938" s="20" t="s">
        <v>1854</v>
      </c>
      <c r="C938" s="21" t="s">
        <v>1695</v>
      </c>
      <c r="D938" s="21" t="s">
        <v>1855</v>
      </c>
      <c r="E938" s="84" t="s">
        <v>15</v>
      </c>
      <c r="F938" s="180">
        <v>5726</v>
      </c>
      <c r="G938" s="181">
        <v>1359091.6077499604</v>
      </c>
      <c r="H938" s="203">
        <v>7782158546</v>
      </c>
      <c r="I938" s="186">
        <v>2533933385</v>
      </c>
      <c r="J938" s="175">
        <v>3</v>
      </c>
      <c r="K938" s="175">
        <f t="shared" si="28"/>
        <v>2533933388</v>
      </c>
      <c r="L938" s="187">
        <v>0</v>
      </c>
      <c r="M938" s="96">
        <v>96997818.400000006</v>
      </c>
      <c r="N938" s="187">
        <v>0</v>
      </c>
      <c r="O938" s="96">
        <v>0</v>
      </c>
      <c r="P938" s="176">
        <v>668208631.13999999</v>
      </c>
      <c r="Q938" s="187">
        <f t="shared" si="29"/>
        <v>4483018708.46</v>
      </c>
    </row>
    <row r="939" spans="1:17" x14ac:dyDescent="0.2">
      <c r="A939" s="113" t="s">
        <v>1856</v>
      </c>
      <c r="B939" s="20" t="s">
        <v>1857</v>
      </c>
      <c r="C939" s="21" t="s">
        <v>812</v>
      </c>
      <c r="D939" s="21" t="s">
        <v>1858</v>
      </c>
      <c r="E939" s="84" t="s">
        <v>51</v>
      </c>
      <c r="F939" s="180">
        <v>237392</v>
      </c>
      <c r="G939" s="181">
        <v>1474137.6994568168</v>
      </c>
      <c r="H939" s="203">
        <v>349948496750</v>
      </c>
      <c r="I939" s="186">
        <v>102884623680</v>
      </c>
      <c r="J939" s="175">
        <v>1</v>
      </c>
      <c r="K939" s="175">
        <f t="shared" si="28"/>
        <v>102884623681</v>
      </c>
      <c r="L939" s="187">
        <v>0</v>
      </c>
      <c r="M939" s="96">
        <v>3336657433.4000001</v>
      </c>
      <c r="N939" s="187">
        <v>0</v>
      </c>
      <c r="O939" s="96">
        <v>1010560039</v>
      </c>
      <c r="P939" s="176">
        <v>6733808362.0999994</v>
      </c>
      <c r="Q939" s="187">
        <f t="shared" si="29"/>
        <v>235982847234.5</v>
      </c>
    </row>
    <row r="940" spans="1:17" x14ac:dyDescent="0.2">
      <c r="A940" s="113" t="s">
        <v>1856</v>
      </c>
      <c r="B940" s="20" t="s">
        <v>1859</v>
      </c>
      <c r="C940" s="21" t="s">
        <v>812</v>
      </c>
      <c r="D940" s="21" t="s">
        <v>429</v>
      </c>
      <c r="E940" s="84" t="s">
        <v>18</v>
      </c>
      <c r="F940" s="180">
        <v>9480</v>
      </c>
      <c r="G940" s="181">
        <v>1408989.8880846594</v>
      </c>
      <c r="H940" s="203">
        <v>13357224140</v>
      </c>
      <c r="I940" s="186">
        <v>4104255995</v>
      </c>
      <c r="J940" s="175">
        <v>5</v>
      </c>
      <c r="K940" s="175">
        <f t="shared" si="28"/>
        <v>4104256000</v>
      </c>
      <c r="L940" s="187">
        <v>0</v>
      </c>
      <c r="M940" s="96">
        <v>98626800</v>
      </c>
      <c r="N940" s="187">
        <v>0</v>
      </c>
      <c r="O940" s="96">
        <v>0</v>
      </c>
      <c r="P940" s="176">
        <v>269658621.88</v>
      </c>
      <c r="Q940" s="187">
        <f t="shared" si="29"/>
        <v>8884682718.1199989</v>
      </c>
    </row>
    <row r="941" spans="1:17" x14ac:dyDescent="0.2">
      <c r="A941" s="113" t="s">
        <v>1856</v>
      </c>
      <c r="B941" s="20" t="s">
        <v>1860</v>
      </c>
      <c r="C941" s="21" t="s">
        <v>812</v>
      </c>
      <c r="D941" s="21" t="s">
        <v>1861</v>
      </c>
      <c r="E941" s="84" t="s">
        <v>18</v>
      </c>
      <c r="F941" s="180">
        <v>11421</v>
      </c>
      <c r="G941" s="181">
        <v>1338103.2173899466</v>
      </c>
      <c r="H941" s="203">
        <v>15282476846</v>
      </c>
      <c r="I941" s="186">
        <v>4970830316</v>
      </c>
      <c r="J941" s="175">
        <v>0</v>
      </c>
      <c r="K941" s="175">
        <f t="shared" si="28"/>
        <v>4970830316</v>
      </c>
      <c r="L941" s="187">
        <v>0</v>
      </c>
      <c r="M941" s="96">
        <v>112615043</v>
      </c>
      <c r="N941" s="187">
        <v>0</v>
      </c>
      <c r="O941" s="96">
        <v>0</v>
      </c>
      <c r="P941" s="176">
        <v>324944639.39999998</v>
      </c>
      <c r="Q941" s="187">
        <f t="shared" si="29"/>
        <v>9874086847.6000004</v>
      </c>
    </row>
    <row r="942" spans="1:17" x14ac:dyDescent="0.2">
      <c r="A942" s="113" t="s">
        <v>1856</v>
      </c>
      <c r="B942" s="20" t="s">
        <v>1862</v>
      </c>
      <c r="C942" s="21" t="s">
        <v>812</v>
      </c>
      <c r="D942" s="21" t="s">
        <v>1863</v>
      </c>
      <c r="E942" s="84" t="s">
        <v>18</v>
      </c>
      <c r="F942" s="180">
        <v>7130</v>
      </c>
      <c r="G942" s="181">
        <v>1444193.8324457894</v>
      </c>
      <c r="H942" s="203">
        <v>10297102026</v>
      </c>
      <c r="I942" s="186">
        <v>3040135607</v>
      </c>
      <c r="J942" s="175">
        <v>0</v>
      </c>
      <c r="K942" s="175">
        <f t="shared" si="28"/>
        <v>3040135607</v>
      </c>
      <c r="L942" s="187">
        <v>0</v>
      </c>
      <c r="M942" s="96">
        <v>72709298.799999997</v>
      </c>
      <c r="N942" s="187">
        <v>0</v>
      </c>
      <c r="O942" s="96">
        <v>0</v>
      </c>
      <c r="P942" s="176">
        <v>200143954.88999999</v>
      </c>
      <c r="Q942" s="187">
        <f t="shared" si="29"/>
        <v>6984113165.3099995</v>
      </c>
    </row>
    <row r="943" spans="1:17" x14ac:dyDescent="0.2">
      <c r="A943" s="113" t="s">
        <v>1856</v>
      </c>
      <c r="B943" s="20" t="s">
        <v>1864</v>
      </c>
      <c r="C943" s="21" t="s">
        <v>812</v>
      </c>
      <c r="D943" s="21" t="s">
        <v>1865</v>
      </c>
      <c r="E943" s="84" t="s">
        <v>18</v>
      </c>
      <c r="F943" s="180">
        <v>48124</v>
      </c>
      <c r="G943" s="181">
        <v>1458855.0067284422</v>
      </c>
      <c r="H943" s="203">
        <v>70205938344</v>
      </c>
      <c r="I943" s="186">
        <v>20754350981</v>
      </c>
      <c r="J943" s="175">
        <v>0</v>
      </c>
      <c r="K943" s="175">
        <f t="shared" si="28"/>
        <v>20754350981</v>
      </c>
      <c r="L943" s="187">
        <v>0</v>
      </c>
      <c r="M943" s="96">
        <v>579428760</v>
      </c>
      <c r="N943" s="187">
        <v>0</v>
      </c>
      <c r="O943" s="96">
        <v>0</v>
      </c>
      <c r="P943" s="176">
        <v>1358378879</v>
      </c>
      <c r="Q943" s="187">
        <f t="shared" si="29"/>
        <v>47513779724</v>
      </c>
    </row>
    <row r="944" spans="1:17" x14ac:dyDescent="0.2">
      <c r="A944" s="113" t="s">
        <v>1856</v>
      </c>
      <c r="B944" s="20" t="s">
        <v>1866</v>
      </c>
      <c r="C944" s="21" t="s">
        <v>812</v>
      </c>
      <c r="D944" s="21" t="s">
        <v>1867</v>
      </c>
      <c r="E944" s="84" t="s">
        <v>18</v>
      </c>
      <c r="F944" s="180">
        <v>10970</v>
      </c>
      <c r="G944" s="181">
        <v>1326448.4315758203</v>
      </c>
      <c r="H944" s="203">
        <v>14551139295</v>
      </c>
      <c r="I944" s="186">
        <v>4705787179</v>
      </c>
      <c r="J944" s="175">
        <v>2</v>
      </c>
      <c r="K944" s="175">
        <f t="shared" si="28"/>
        <v>4705787181</v>
      </c>
      <c r="L944" s="187">
        <v>0</v>
      </c>
      <c r="M944" s="96">
        <v>140190018</v>
      </c>
      <c r="N944" s="187">
        <v>0</v>
      </c>
      <c r="O944" s="96">
        <v>0</v>
      </c>
      <c r="P944" s="176">
        <v>307801688.23000002</v>
      </c>
      <c r="Q944" s="187">
        <f t="shared" si="29"/>
        <v>9397360407.7700005</v>
      </c>
    </row>
    <row r="945" spans="1:17" x14ac:dyDescent="0.2">
      <c r="A945" s="113" t="s">
        <v>1856</v>
      </c>
      <c r="B945" s="20" t="s">
        <v>1868</v>
      </c>
      <c r="C945" s="21" t="s">
        <v>812</v>
      </c>
      <c r="D945" s="21" t="s">
        <v>1869</v>
      </c>
      <c r="E945" s="84" t="s">
        <v>18</v>
      </c>
      <c r="F945" s="180">
        <v>4569</v>
      </c>
      <c r="G945" s="181">
        <v>1426082.2994089732</v>
      </c>
      <c r="H945" s="203">
        <v>6515770026</v>
      </c>
      <c r="I945" s="186">
        <v>1975559817</v>
      </c>
      <c r="J945" s="175">
        <v>0</v>
      </c>
      <c r="K945" s="175">
        <f t="shared" si="28"/>
        <v>1975559817</v>
      </c>
      <c r="L945" s="187">
        <v>0</v>
      </c>
      <c r="M945" s="96">
        <v>49058948</v>
      </c>
      <c r="N945" s="187">
        <v>0</v>
      </c>
      <c r="O945" s="96">
        <v>0</v>
      </c>
      <c r="P945" s="176">
        <v>129543567.66</v>
      </c>
      <c r="Q945" s="187">
        <f t="shared" si="29"/>
        <v>4361607693.3400002</v>
      </c>
    </row>
    <row r="946" spans="1:17" x14ac:dyDescent="0.2">
      <c r="A946" s="113" t="s">
        <v>1856</v>
      </c>
      <c r="B946" s="20" t="s">
        <v>1870</v>
      </c>
      <c r="C946" s="21" t="s">
        <v>812</v>
      </c>
      <c r="D946" s="21" t="s">
        <v>1871</v>
      </c>
      <c r="E946" s="84" t="s">
        <v>18</v>
      </c>
      <c r="F946" s="180">
        <v>8704</v>
      </c>
      <c r="G946" s="181">
        <v>1453912.2683058225</v>
      </c>
      <c r="H946" s="203">
        <v>12654852384</v>
      </c>
      <c r="I946" s="186">
        <v>3862671694</v>
      </c>
      <c r="J946" s="175">
        <v>3</v>
      </c>
      <c r="K946" s="175">
        <f t="shared" si="28"/>
        <v>3862671697</v>
      </c>
      <c r="L946" s="187">
        <v>0</v>
      </c>
      <c r="M946" s="96">
        <v>89100574</v>
      </c>
      <c r="N946" s="187">
        <v>0</v>
      </c>
      <c r="O946" s="96">
        <v>0</v>
      </c>
      <c r="P946" s="176">
        <v>251972810.59</v>
      </c>
      <c r="Q946" s="187">
        <f t="shared" si="29"/>
        <v>8451107302.4099998</v>
      </c>
    </row>
    <row r="947" spans="1:17" x14ac:dyDescent="0.2">
      <c r="A947" s="113" t="s">
        <v>1856</v>
      </c>
      <c r="B947" s="20" t="s">
        <v>1872</v>
      </c>
      <c r="C947" s="21" t="s">
        <v>812</v>
      </c>
      <c r="D947" s="21" t="s">
        <v>1873</v>
      </c>
      <c r="E947" s="84" t="s">
        <v>18</v>
      </c>
      <c r="F947" s="180">
        <v>19893</v>
      </c>
      <c r="G947" s="181">
        <v>1378046.9491760591</v>
      </c>
      <c r="H947" s="203">
        <v>27413487960</v>
      </c>
      <c r="I947" s="186">
        <v>8591728982</v>
      </c>
      <c r="J947" s="175">
        <v>5</v>
      </c>
      <c r="K947" s="175">
        <f t="shared" si="28"/>
        <v>8591728987</v>
      </c>
      <c r="L947" s="187">
        <v>0</v>
      </c>
      <c r="M947" s="96">
        <v>209639786.19999999</v>
      </c>
      <c r="N947" s="187">
        <v>0</v>
      </c>
      <c r="O947" s="96">
        <v>0</v>
      </c>
      <c r="P947" s="176">
        <v>560945933.82000005</v>
      </c>
      <c r="Q947" s="187">
        <f t="shared" si="29"/>
        <v>18051173252.98</v>
      </c>
    </row>
    <row r="948" spans="1:17" x14ac:dyDescent="0.2">
      <c r="A948" s="113" t="s">
        <v>1856</v>
      </c>
      <c r="B948" s="20" t="s">
        <v>1874</v>
      </c>
      <c r="C948" s="21" t="s">
        <v>812</v>
      </c>
      <c r="D948" s="21" t="s">
        <v>1875</v>
      </c>
      <c r="E948" s="84" t="s">
        <v>18</v>
      </c>
      <c r="F948" s="180">
        <v>17661</v>
      </c>
      <c r="G948" s="181">
        <v>1317765.6169888645</v>
      </c>
      <c r="H948" s="203">
        <v>23273058562</v>
      </c>
      <c r="I948" s="186">
        <v>7661937814</v>
      </c>
      <c r="J948" s="175">
        <v>0</v>
      </c>
      <c r="K948" s="175">
        <f t="shared" si="28"/>
        <v>7661937814</v>
      </c>
      <c r="L948" s="187">
        <v>0</v>
      </c>
      <c r="M948" s="96">
        <v>166129198.59999999</v>
      </c>
      <c r="N948" s="187">
        <v>0</v>
      </c>
      <c r="O948" s="96">
        <v>0</v>
      </c>
      <c r="P948" s="176">
        <v>500631317.29000002</v>
      </c>
      <c r="Q948" s="187">
        <f t="shared" si="29"/>
        <v>14944360232.110001</v>
      </c>
    </row>
    <row r="949" spans="1:17" x14ac:dyDescent="0.2">
      <c r="A949" s="113" t="s">
        <v>1856</v>
      </c>
      <c r="B949" s="20" t="s">
        <v>1876</v>
      </c>
      <c r="C949" s="21" t="s">
        <v>812</v>
      </c>
      <c r="D949" s="21" t="s">
        <v>145</v>
      </c>
      <c r="E949" s="84" t="s">
        <v>18</v>
      </c>
      <c r="F949" s="180">
        <v>10872</v>
      </c>
      <c r="G949" s="181">
        <v>1417006.4950992684</v>
      </c>
      <c r="H949" s="203">
        <v>15405694615</v>
      </c>
      <c r="I949" s="186">
        <v>4662865482</v>
      </c>
      <c r="J949" s="175">
        <v>0</v>
      </c>
      <c r="K949" s="175">
        <f t="shared" si="28"/>
        <v>4662865482</v>
      </c>
      <c r="L949" s="187">
        <v>0</v>
      </c>
      <c r="M949" s="96">
        <v>109496142.40000001</v>
      </c>
      <c r="N949" s="187">
        <v>0</v>
      </c>
      <c r="O949" s="96">
        <v>0</v>
      </c>
      <c r="P949" s="176">
        <v>306201679.44999999</v>
      </c>
      <c r="Q949" s="187">
        <f t="shared" si="29"/>
        <v>10327131311.150002</v>
      </c>
    </row>
    <row r="950" spans="1:17" x14ac:dyDescent="0.2">
      <c r="A950" s="113" t="s">
        <v>1856</v>
      </c>
      <c r="B950" s="20" t="s">
        <v>1877</v>
      </c>
      <c r="C950" s="21" t="s">
        <v>812</v>
      </c>
      <c r="D950" s="21" t="s">
        <v>1878</v>
      </c>
      <c r="E950" s="84" t="s">
        <v>18</v>
      </c>
      <c r="F950" s="180">
        <v>20688</v>
      </c>
      <c r="G950" s="181">
        <v>1455076.6365051141</v>
      </c>
      <c r="H950" s="203">
        <v>30102625457</v>
      </c>
      <c r="I950" s="186">
        <v>9030427505</v>
      </c>
      <c r="J950" s="175">
        <v>0</v>
      </c>
      <c r="K950" s="175">
        <f t="shared" si="28"/>
        <v>9030427505</v>
      </c>
      <c r="L950" s="187">
        <v>0</v>
      </c>
      <c r="M950" s="96">
        <v>210049246.19999999</v>
      </c>
      <c r="N950" s="187">
        <v>0</v>
      </c>
      <c r="O950" s="96">
        <v>0</v>
      </c>
      <c r="P950" s="176">
        <v>588974658.98000002</v>
      </c>
      <c r="Q950" s="187">
        <f t="shared" si="29"/>
        <v>20273174046.82</v>
      </c>
    </row>
    <row r="951" spans="1:17" x14ac:dyDescent="0.2">
      <c r="A951" s="113" t="s">
        <v>1856</v>
      </c>
      <c r="B951" s="20" t="s">
        <v>1879</v>
      </c>
      <c r="C951" s="21" t="s">
        <v>812</v>
      </c>
      <c r="D951" s="21" t="s">
        <v>1880</v>
      </c>
      <c r="E951" s="84" t="s">
        <v>18</v>
      </c>
      <c r="F951" s="180">
        <v>38546</v>
      </c>
      <c r="G951" s="181">
        <v>1512157.0464359422</v>
      </c>
      <c r="H951" s="203">
        <v>58287605512</v>
      </c>
      <c r="I951" s="186">
        <v>16709931921</v>
      </c>
      <c r="J951" s="175">
        <v>0</v>
      </c>
      <c r="K951" s="175">
        <f t="shared" si="28"/>
        <v>16709931921</v>
      </c>
      <c r="L951" s="187">
        <v>0</v>
      </c>
      <c r="M951" s="96">
        <v>399479167.60000002</v>
      </c>
      <c r="N951" s="187">
        <v>0</v>
      </c>
      <c r="O951" s="96">
        <v>0</v>
      </c>
      <c r="P951" s="176">
        <v>1092348848.45</v>
      </c>
      <c r="Q951" s="187">
        <f t="shared" si="29"/>
        <v>40085845574.949997</v>
      </c>
    </row>
    <row r="952" spans="1:17" x14ac:dyDescent="0.2">
      <c r="A952" s="113" t="s">
        <v>1856</v>
      </c>
      <c r="B952" s="20" t="s">
        <v>1881</v>
      </c>
      <c r="C952" s="21" t="s">
        <v>812</v>
      </c>
      <c r="D952" s="21" t="s">
        <v>1882</v>
      </c>
      <c r="E952" s="84" t="s">
        <v>18</v>
      </c>
      <c r="F952" s="180">
        <v>14692</v>
      </c>
      <c r="G952" s="181">
        <v>1360655.1644898029</v>
      </c>
      <c r="H952" s="203">
        <v>19990745677</v>
      </c>
      <c r="I952" s="186">
        <v>6435826447</v>
      </c>
      <c r="J952" s="175">
        <v>0</v>
      </c>
      <c r="K952" s="175">
        <f t="shared" si="28"/>
        <v>6435826447</v>
      </c>
      <c r="L952" s="187">
        <v>0</v>
      </c>
      <c r="M952" s="96">
        <v>180469806</v>
      </c>
      <c r="N952" s="187">
        <v>0</v>
      </c>
      <c r="O952" s="96">
        <v>0</v>
      </c>
      <c r="P952" s="176">
        <v>419602301.43000001</v>
      </c>
      <c r="Q952" s="187">
        <f t="shared" si="29"/>
        <v>12954847122.57</v>
      </c>
    </row>
    <row r="953" spans="1:17" x14ac:dyDescent="0.2">
      <c r="A953" s="113" t="s">
        <v>1856</v>
      </c>
      <c r="B953" s="20" t="s">
        <v>1883</v>
      </c>
      <c r="C953" s="21" t="s">
        <v>812</v>
      </c>
      <c r="D953" s="21" t="s">
        <v>1884</v>
      </c>
      <c r="E953" s="84" t="s">
        <v>18</v>
      </c>
      <c r="F953" s="180">
        <v>23125</v>
      </c>
      <c r="G953" s="181">
        <v>1458822.1005516639</v>
      </c>
      <c r="H953" s="203">
        <v>33735261076</v>
      </c>
      <c r="I953" s="186">
        <v>10049796900</v>
      </c>
      <c r="J953" s="175">
        <v>0</v>
      </c>
      <c r="K953" s="175">
        <f t="shared" si="28"/>
        <v>10049796900</v>
      </c>
      <c r="L953" s="187">
        <v>0</v>
      </c>
      <c r="M953" s="96">
        <v>253534493.40000001</v>
      </c>
      <c r="N953" s="187">
        <v>0</v>
      </c>
      <c r="O953" s="96">
        <v>0</v>
      </c>
      <c r="P953" s="176">
        <v>655575024.25999999</v>
      </c>
      <c r="Q953" s="187">
        <f t="shared" si="29"/>
        <v>22776354658.34</v>
      </c>
    </row>
    <row r="954" spans="1:17" x14ac:dyDescent="0.2">
      <c r="A954" s="113" t="s">
        <v>1856</v>
      </c>
      <c r="B954" s="20" t="s">
        <v>1885</v>
      </c>
      <c r="C954" s="21" t="s">
        <v>812</v>
      </c>
      <c r="D954" s="21" t="s">
        <v>1886</v>
      </c>
      <c r="E954" s="84" t="s">
        <v>18</v>
      </c>
      <c r="F954" s="180">
        <v>12797</v>
      </c>
      <c r="G954" s="181">
        <v>1313192.5664396177</v>
      </c>
      <c r="H954" s="203">
        <v>16804925273</v>
      </c>
      <c r="I954" s="186">
        <v>5608742894</v>
      </c>
      <c r="J954" s="175">
        <v>0</v>
      </c>
      <c r="K954" s="175">
        <f t="shared" si="28"/>
        <v>5608742894</v>
      </c>
      <c r="L954" s="187">
        <v>0</v>
      </c>
      <c r="M954" s="96">
        <v>136740409.80000001</v>
      </c>
      <c r="N954" s="187">
        <v>0</v>
      </c>
      <c r="O954" s="96">
        <v>0</v>
      </c>
      <c r="P954" s="176">
        <v>365859149.51999998</v>
      </c>
      <c r="Q954" s="187">
        <f t="shared" si="29"/>
        <v>10693582819.68</v>
      </c>
    </row>
    <row r="955" spans="1:17" x14ac:dyDescent="0.2">
      <c r="A955" s="113" t="s">
        <v>1856</v>
      </c>
      <c r="B955" s="20" t="s">
        <v>1887</v>
      </c>
      <c r="C955" s="21" t="s">
        <v>812</v>
      </c>
      <c r="D955" s="21" t="s">
        <v>1888</v>
      </c>
      <c r="E955" s="84" t="s">
        <v>18</v>
      </c>
      <c r="F955" s="180">
        <v>41662</v>
      </c>
      <c r="G955" s="181">
        <v>1318957.0586308073</v>
      </c>
      <c r="H955" s="203">
        <v>54950388977</v>
      </c>
      <c r="I955" s="186">
        <v>18098033092</v>
      </c>
      <c r="J955" s="175">
        <v>0</v>
      </c>
      <c r="K955" s="175">
        <f t="shared" si="28"/>
        <v>18098033092</v>
      </c>
      <c r="L955" s="187">
        <v>0</v>
      </c>
      <c r="M955" s="96">
        <v>429476877.80000001</v>
      </c>
      <c r="N955" s="187">
        <v>0</v>
      </c>
      <c r="O955" s="96">
        <v>0</v>
      </c>
      <c r="P955" s="176">
        <v>1182406485.26</v>
      </c>
      <c r="Q955" s="187">
        <f t="shared" si="29"/>
        <v>35240472521.940002</v>
      </c>
    </row>
    <row r="956" spans="1:17" x14ac:dyDescent="0.2">
      <c r="A956" s="113" t="s">
        <v>1856</v>
      </c>
      <c r="B956" s="20" t="s">
        <v>1889</v>
      </c>
      <c r="C956" s="21" t="s">
        <v>812</v>
      </c>
      <c r="D956" s="21" t="s">
        <v>1890</v>
      </c>
      <c r="E956" s="84" t="s">
        <v>18</v>
      </c>
      <c r="F956" s="180">
        <v>21168</v>
      </c>
      <c r="G956" s="181">
        <v>1357557.0522796533</v>
      </c>
      <c r="H956" s="203">
        <v>28736767683</v>
      </c>
      <c r="I956" s="186">
        <v>9249245918</v>
      </c>
      <c r="J956" s="175">
        <v>0</v>
      </c>
      <c r="K956" s="175">
        <f t="shared" si="28"/>
        <v>9249245918</v>
      </c>
      <c r="L956" s="187">
        <v>0</v>
      </c>
      <c r="M956" s="96">
        <v>222823394.80000001</v>
      </c>
      <c r="N956" s="187">
        <v>0</v>
      </c>
      <c r="O956" s="96">
        <v>0</v>
      </c>
      <c r="P956" s="176">
        <v>603031878.92999995</v>
      </c>
      <c r="Q956" s="187">
        <f t="shared" si="29"/>
        <v>18661666491.27</v>
      </c>
    </row>
    <row r="957" spans="1:17" x14ac:dyDescent="0.2">
      <c r="A957" s="113" t="s">
        <v>1856</v>
      </c>
      <c r="B957" s="20" t="s">
        <v>1891</v>
      </c>
      <c r="C957" s="21" t="s">
        <v>812</v>
      </c>
      <c r="D957" s="21" t="s">
        <v>1892</v>
      </c>
      <c r="E957" s="84" t="s">
        <v>18</v>
      </c>
      <c r="F957" s="180">
        <v>11938</v>
      </c>
      <c r="G957" s="181">
        <v>1510161.7188481847</v>
      </c>
      <c r="H957" s="203">
        <v>18028310600</v>
      </c>
      <c r="I957" s="186">
        <v>5195532783</v>
      </c>
      <c r="J957" s="175">
        <v>2</v>
      </c>
      <c r="K957" s="175">
        <f t="shared" si="28"/>
        <v>5195532785</v>
      </c>
      <c r="L957" s="187">
        <v>0</v>
      </c>
      <c r="M957" s="96">
        <v>125498480.59999999</v>
      </c>
      <c r="N957" s="187">
        <v>0</v>
      </c>
      <c r="O957" s="96">
        <v>0</v>
      </c>
      <c r="P957" s="176">
        <v>341544730.44999999</v>
      </c>
      <c r="Q957" s="187">
        <f t="shared" si="29"/>
        <v>12365734603.950001</v>
      </c>
    </row>
    <row r="958" spans="1:17" x14ac:dyDescent="0.2">
      <c r="A958" s="113" t="s">
        <v>1856</v>
      </c>
      <c r="B958" s="20" t="s">
        <v>1893</v>
      </c>
      <c r="C958" s="21" t="s">
        <v>812</v>
      </c>
      <c r="D958" s="21" t="s">
        <v>1894</v>
      </c>
      <c r="E958" s="84" t="s">
        <v>18</v>
      </c>
      <c r="F958" s="180">
        <v>59686</v>
      </c>
      <c r="G958" s="181">
        <v>1498633.0369096482</v>
      </c>
      <c r="H958" s="203">
        <v>89447411441</v>
      </c>
      <c r="I958" s="186">
        <v>26366320584</v>
      </c>
      <c r="J958" s="175">
        <v>0</v>
      </c>
      <c r="K958" s="175">
        <f t="shared" si="28"/>
        <v>26366320584</v>
      </c>
      <c r="L958" s="187">
        <v>0</v>
      </c>
      <c r="M958" s="96">
        <v>650868476.39999998</v>
      </c>
      <c r="N958" s="187">
        <v>0</v>
      </c>
      <c r="O958" s="96">
        <v>0</v>
      </c>
      <c r="P958" s="176">
        <v>1719638003.29</v>
      </c>
      <c r="Q958" s="187">
        <f t="shared" si="29"/>
        <v>60710584377.309998</v>
      </c>
    </row>
    <row r="959" spans="1:17" x14ac:dyDescent="0.2">
      <c r="A959" s="113" t="s">
        <v>1856</v>
      </c>
      <c r="B959" s="20" t="s">
        <v>1895</v>
      </c>
      <c r="C959" s="21" t="s">
        <v>812</v>
      </c>
      <c r="D959" s="21" t="s">
        <v>1896</v>
      </c>
      <c r="E959" s="84" t="s">
        <v>18</v>
      </c>
      <c r="F959" s="180">
        <v>53500</v>
      </c>
      <c r="G959" s="181">
        <v>1649088.2957236927</v>
      </c>
      <c r="H959" s="203">
        <v>88226223822</v>
      </c>
      <c r="I959" s="186">
        <v>23479445262</v>
      </c>
      <c r="J959" s="175">
        <v>0</v>
      </c>
      <c r="K959" s="175">
        <f t="shared" si="28"/>
        <v>23479445262</v>
      </c>
      <c r="L959" s="187">
        <v>0</v>
      </c>
      <c r="M959" s="96">
        <v>589722850</v>
      </c>
      <c r="N959" s="187">
        <v>0</v>
      </c>
      <c r="O959" s="96">
        <v>0</v>
      </c>
      <c r="P959" s="176">
        <v>1557665686.3299999</v>
      </c>
      <c r="Q959" s="187">
        <f t="shared" si="29"/>
        <v>62599390023.669998</v>
      </c>
    </row>
    <row r="960" spans="1:17" x14ac:dyDescent="0.2">
      <c r="A960" s="113" t="s">
        <v>1856</v>
      </c>
      <c r="B960" s="20" t="s">
        <v>1897</v>
      </c>
      <c r="C960" s="21" t="s">
        <v>812</v>
      </c>
      <c r="D960" s="21" t="s">
        <v>205</v>
      </c>
      <c r="E960" s="84" t="s">
        <v>18</v>
      </c>
      <c r="F960" s="180">
        <v>17231</v>
      </c>
      <c r="G960" s="181">
        <v>1473515.6759557312</v>
      </c>
      <c r="H960" s="203">
        <v>25390148613</v>
      </c>
      <c r="I960" s="186">
        <v>7461392663</v>
      </c>
      <c r="J960" s="175">
        <v>0</v>
      </c>
      <c r="K960" s="175">
        <f t="shared" si="28"/>
        <v>7461392663</v>
      </c>
      <c r="L960" s="187">
        <v>0</v>
      </c>
      <c r="M960" s="96">
        <v>181037056</v>
      </c>
      <c r="N960" s="187">
        <v>0</v>
      </c>
      <c r="O960" s="96">
        <v>0</v>
      </c>
      <c r="P960" s="176">
        <v>487031242.69</v>
      </c>
      <c r="Q960" s="187">
        <f t="shared" si="29"/>
        <v>17260687651.310001</v>
      </c>
    </row>
    <row r="961" spans="1:17" x14ac:dyDescent="0.2">
      <c r="A961" s="113" t="s">
        <v>1856</v>
      </c>
      <c r="B961" s="20" t="s">
        <v>1898</v>
      </c>
      <c r="C961" s="21" t="s">
        <v>812</v>
      </c>
      <c r="D961" s="21" t="s">
        <v>1899</v>
      </c>
      <c r="E961" s="84" t="s">
        <v>18</v>
      </c>
      <c r="F961" s="180">
        <v>26762</v>
      </c>
      <c r="G961" s="181">
        <v>1489060.0545833441</v>
      </c>
      <c r="H961" s="203">
        <v>39850225181</v>
      </c>
      <c r="I961" s="186">
        <v>11692154198</v>
      </c>
      <c r="J961" s="175">
        <v>3</v>
      </c>
      <c r="K961" s="175">
        <f t="shared" si="28"/>
        <v>11692154201</v>
      </c>
      <c r="L961" s="187">
        <v>0</v>
      </c>
      <c r="M961" s="96">
        <v>262437567</v>
      </c>
      <c r="N961" s="187">
        <v>0</v>
      </c>
      <c r="O961" s="96">
        <v>0</v>
      </c>
      <c r="P961" s="176">
        <v>763861332.48000002</v>
      </c>
      <c r="Q961" s="187">
        <f t="shared" si="29"/>
        <v>27131772080.52</v>
      </c>
    </row>
    <row r="962" spans="1:17" x14ac:dyDescent="0.2">
      <c r="A962" s="113" t="s">
        <v>1856</v>
      </c>
      <c r="B962" s="20" t="s">
        <v>1900</v>
      </c>
      <c r="C962" s="21" t="s">
        <v>812</v>
      </c>
      <c r="D962" s="21" t="s">
        <v>812</v>
      </c>
      <c r="E962" s="84" t="s">
        <v>18</v>
      </c>
      <c r="F962" s="180">
        <v>21561</v>
      </c>
      <c r="G962" s="181">
        <v>1491125.4142315958</v>
      </c>
      <c r="H962" s="203">
        <v>32150155057</v>
      </c>
      <c r="I962" s="186">
        <v>9493462754</v>
      </c>
      <c r="J962" s="175">
        <v>0</v>
      </c>
      <c r="K962" s="175">
        <f t="shared" si="28"/>
        <v>9493462754</v>
      </c>
      <c r="L962" s="187">
        <v>0</v>
      </c>
      <c r="M962" s="96">
        <v>226379354.40000001</v>
      </c>
      <c r="N962" s="187">
        <v>0</v>
      </c>
      <c r="O962" s="96">
        <v>0</v>
      </c>
      <c r="P962" s="176">
        <v>628860592.02999997</v>
      </c>
      <c r="Q962" s="187">
        <f t="shared" si="29"/>
        <v>21801452356.57</v>
      </c>
    </row>
    <row r="963" spans="1:17" x14ac:dyDescent="0.2">
      <c r="A963" s="113" t="s">
        <v>1856</v>
      </c>
      <c r="B963" s="20" t="s">
        <v>1901</v>
      </c>
      <c r="C963" s="21" t="s">
        <v>812</v>
      </c>
      <c r="D963" s="21" t="s">
        <v>1902</v>
      </c>
      <c r="E963" s="84" t="s">
        <v>18</v>
      </c>
      <c r="F963" s="180">
        <v>26845</v>
      </c>
      <c r="G963" s="181">
        <v>1336468.2513859298</v>
      </c>
      <c r="H963" s="203">
        <v>35877490209</v>
      </c>
      <c r="I963" s="186">
        <v>11555856913</v>
      </c>
      <c r="J963" s="175">
        <v>2</v>
      </c>
      <c r="K963" s="175">
        <f t="shared" si="28"/>
        <v>11555856915</v>
      </c>
      <c r="L963" s="187">
        <v>0</v>
      </c>
      <c r="M963" s="96">
        <v>280688740.80000001</v>
      </c>
      <c r="N963" s="187">
        <v>0</v>
      </c>
      <c r="O963" s="96">
        <v>0</v>
      </c>
      <c r="P963" s="176">
        <v>755518429.58000004</v>
      </c>
      <c r="Q963" s="187">
        <f t="shared" si="29"/>
        <v>23285426123.620003</v>
      </c>
    </row>
    <row r="964" spans="1:17" x14ac:dyDescent="0.2">
      <c r="A964" s="113" t="s">
        <v>1856</v>
      </c>
      <c r="B964" s="20" t="s">
        <v>1903</v>
      </c>
      <c r="C964" s="21" t="s">
        <v>812</v>
      </c>
      <c r="D964" s="21" t="s">
        <v>1904</v>
      </c>
      <c r="E964" s="84" t="s">
        <v>18</v>
      </c>
      <c r="F964" s="180">
        <v>18607</v>
      </c>
      <c r="G964" s="181">
        <v>1426727.9895951543</v>
      </c>
      <c r="H964" s="203">
        <v>26547127703</v>
      </c>
      <c r="I964" s="186">
        <v>8130125724</v>
      </c>
      <c r="J964" s="175">
        <v>4</v>
      </c>
      <c r="K964" s="175">
        <f t="shared" si="28"/>
        <v>8130125728</v>
      </c>
      <c r="L964" s="187">
        <v>0</v>
      </c>
      <c r="M964" s="96">
        <v>187229488.59999999</v>
      </c>
      <c r="N964" s="187">
        <v>0</v>
      </c>
      <c r="O964" s="96">
        <v>0</v>
      </c>
      <c r="P964" s="176">
        <v>536888659.00999999</v>
      </c>
      <c r="Q964" s="187">
        <f t="shared" si="29"/>
        <v>17692883827.389999</v>
      </c>
    </row>
    <row r="965" spans="1:17" x14ac:dyDescent="0.2">
      <c r="A965" s="113" t="s">
        <v>1905</v>
      </c>
      <c r="B965" s="20" t="s">
        <v>1906</v>
      </c>
      <c r="C965" s="21" t="s">
        <v>1907</v>
      </c>
      <c r="D965" s="21" t="s">
        <v>1908</v>
      </c>
      <c r="E965" s="84" t="s">
        <v>51</v>
      </c>
      <c r="F965" s="180">
        <v>227953</v>
      </c>
      <c r="G965" s="181">
        <v>1536118.1968401871</v>
      </c>
      <c r="H965" s="203">
        <v>350162751325</v>
      </c>
      <c r="I965" s="186">
        <v>95189544786</v>
      </c>
      <c r="J965" s="175">
        <v>5</v>
      </c>
      <c r="K965" s="175">
        <f t="shared" si="28"/>
        <v>95189544791</v>
      </c>
      <c r="L965" s="187">
        <v>0</v>
      </c>
      <c r="M965" s="96">
        <v>6055622118</v>
      </c>
      <c r="N965" s="187">
        <v>0</v>
      </c>
      <c r="O965" s="96">
        <v>1986514434</v>
      </c>
      <c r="P965" s="176">
        <v>18887525254.290001</v>
      </c>
      <c r="Q965" s="187">
        <f t="shared" si="29"/>
        <v>228043544727.70999</v>
      </c>
    </row>
    <row r="966" spans="1:17" x14ac:dyDescent="0.2">
      <c r="A966" s="113" t="s">
        <v>1905</v>
      </c>
      <c r="B966" s="20" t="s">
        <v>1909</v>
      </c>
      <c r="C966" s="21" t="s">
        <v>1907</v>
      </c>
      <c r="D966" s="21" t="s">
        <v>1910</v>
      </c>
      <c r="E966" s="84" t="s">
        <v>18</v>
      </c>
      <c r="F966" s="180">
        <v>2913</v>
      </c>
      <c r="G966" s="181">
        <v>1728713.1006999987</v>
      </c>
      <c r="H966" s="203">
        <v>5035741263</v>
      </c>
      <c r="I966" s="186">
        <v>1270799222</v>
      </c>
      <c r="J966" s="175">
        <v>3</v>
      </c>
      <c r="K966" s="175">
        <f t="shared" si="28"/>
        <v>1270799225</v>
      </c>
      <c r="L966" s="187">
        <v>0</v>
      </c>
      <c r="M966" s="96">
        <v>48029757.68</v>
      </c>
      <c r="N966" s="187">
        <v>0</v>
      </c>
      <c r="O966" s="96">
        <v>0</v>
      </c>
      <c r="P966" s="176">
        <v>256693738.16999999</v>
      </c>
      <c r="Q966" s="187">
        <f t="shared" si="29"/>
        <v>3460218542.1499996</v>
      </c>
    </row>
    <row r="967" spans="1:17" x14ac:dyDescent="0.2">
      <c r="A967" s="113" t="s">
        <v>1905</v>
      </c>
      <c r="B967" s="20" t="s">
        <v>1911</v>
      </c>
      <c r="C967" s="21" t="s">
        <v>1907</v>
      </c>
      <c r="D967" s="21" t="s">
        <v>1912</v>
      </c>
      <c r="E967" s="84" t="s">
        <v>15</v>
      </c>
      <c r="F967" s="180">
        <v>5499</v>
      </c>
      <c r="G967" s="181">
        <v>1412324.8364406368</v>
      </c>
      <c r="H967" s="203">
        <v>7766374276</v>
      </c>
      <c r="I967" s="186">
        <v>2409725153</v>
      </c>
      <c r="J967" s="175">
        <v>0</v>
      </c>
      <c r="K967" s="175">
        <f t="shared" si="28"/>
        <v>2409725153</v>
      </c>
      <c r="L967" s="187">
        <v>0</v>
      </c>
      <c r="M967" s="96">
        <v>107234850.2</v>
      </c>
      <c r="N967" s="187">
        <v>0</v>
      </c>
      <c r="O967" s="96">
        <v>0</v>
      </c>
      <c r="P967" s="176">
        <v>471460832.43000001</v>
      </c>
      <c r="Q967" s="187">
        <f t="shared" si="29"/>
        <v>4777953440.3700008</v>
      </c>
    </row>
    <row r="968" spans="1:17" x14ac:dyDescent="0.2">
      <c r="A968" s="113" t="s">
        <v>1905</v>
      </c>
      <c r="B968" s="20" t="s">
        <v>1913</v>
      </c>
      <c r="C968" s="21" t="s">
        <v>1907</v>
      </c>
      <c r="D968" s="21" t="s">
        <v>1914</v>
      </c>
      <c r="E968" s="84" t="s">
        <v>15</v>
      </c>
      <c r="F968" s="180">
        <v>3599</v>
      </c>
      <c r="G968" s="181">
        <v>1524831.1125914045</v>
      </c>
      <c r="H968" s="203">
        <v>5487867175</v>
      </c>
      <c r="I968" s="186">
        <v>1569335527</v>
      </c>
      <c r="J968" s="175">
        <v>0</v>
      </c>
      <c r="K968" s="175">
        <f t="shared" ref="K968:K1031" si="30">+I968+J968</f>
        <v>1569335527</v>
      </c>
      <c r="L968" s="187">
        <v>0</v>
      </c>
      <c r="M968" s="96">
        <v>43839259.799999997</v>
      </c>
      <c r="N968" s="187">
        <v>0</v>
      </c>
      <c r="O968" s="96">
        <v>0</v>
      </c>
      <c r="P968" s="176">
        <v>308032485.80000001</v>
      </c>
      <c r="Q968" s="187">
        <f t="shared" ref="Q968:Q1031" si="31">+((H968)-(K968+L968+M968+N968+O968+P968))</f>
        <v>3566659902.4000001</v>
      </c>
    </row>
    <row r="969" spans="1:17" x14ac:dyDescent="0.2">
      <c r="A969" s="113" t="s">
        <v>1905</v>
      </c>
      <c r="B969" s="20" t="s">
        <v>1915</v>
      </c>
      <c r="C969" s="21" t="s">
        <v>1907</v>
      </c>
      <c r="D969" s="21" t="s">
        <v>1916</v>
      </c>
      <c r="E969" s="84" t="s">
        <v>15</v>
      </c>
      <c r="F969" s="180">
        <v>8587</v>
      </c>
      <c r="G969" s="181">
        <v>1242102.4853517732</v>
      </c>
      <c r="H969" s="203">
        <v>10665934042</v>
      </c>
      <c r="I969" s="186">
        <v>3725063574</v>
      </c>
      <c r="J969" s="175">
        <v>1</v>
      </c>
      <c r="K969" s="175">
        <f t="shared" si="30"/>
        <v>3725063575</v>
      </c>
      <c r="L969" s="187">
        <v>0</v>
      </c>
      <c r="M969" s="96">
        <v>115901915.59999999</v>
      </c>
      <c r="N969" s="187">
        <v>0</v>
      </c>
      <c r="O969" s="96">
        <v>0</v>
      </c>
      <c r="P969" s="176">
        <v>732946187.03999996</v>
      </c>
      <c r="Q969" s="187">
        <f t="shared" si="31"/>
        <v>6092022364.3600006</v>
      </c>
    </row>
    <row r="970" spans="1:17" x14ac:dyDescent="0.2">
      <c r="A970" s="113" t="s">
        <v>1905</v>
      </c>
      <c r="B970" s="20" t="s">
        <v>1917</v>
      </c>
      <c r="C970" s="21" t="s">
        <v>1907</v>
      </c>
      <c r="D970" s="21" t="s">
        <v>1918</v>
      </c>
      <c r="E970" s="84" t="s">
        <v>15</v>
      </c>
      <c r="F970" s="180">
        <v>7626</v>
      </c>
      <c r="G970" s="181">
        <v>1472243.22598034</v>
      </c>
      <c r="H970" s="203">
        <v>11227326842</v>
      </c>
      <c r="I970" s="186">
        <v>3292932208</v>
      </c>
      <c r="J970" s="175">
        <v>0</v>
      </c>
      <c r="K970" s="175">
        <f t="shared" si="30"/>
        <v>3292932208</v>
      </c>
      <c r="L970" s="187">
        <v>0</v>
      </c>
      <c r="M970" s="96">
        <v>95257403.400000006</v>
      </c>
      <c r="N970" s="187">
        <v>0</v>
      </c>
      <c r="O970" s="96">
        <v>0</v>
      </c>
      <c r="P970" s="176">
        <v>646269268.12</v>
      </c>
      <c r="Q970" s="187">
        <f t="shared" si="31"/>
        <v>7192867962.4799995</v>
      </c>
    </row>
    <row r="971" spans="1:17" x14ac:dyDescent="0.2">
      <c r="A971" s="113" t="s">
        <v>1905</v>
      </c>
      <c r="B971" s="20" t="s">
        <v>1919</v>
      </c>
      <c r="C971" s="21" t="s">
        <v>1907</v>
      </c>
      <c r="D971" s="21" t="s">
        <v>1920</v>
      </c>
      <c r="E971" s="84" t="s">
        <v>18</v>
      </c>
      <c r="F971" s="180">
        <v>17117</v>
      </c>
      <c r="G971" s="181">
        <v>1368226.7649164547</v>
      </c>
      <c r="H971" s="203">
        <v>23419937536</v>
      </c>
      <c r="I971" s="186">
        <v>7489324353</v>
      </c>
      <c r="J971" s="175">
        <v>1</v>
      </c>
      <c r="K971" s="175">
        <f t="shared" si="30"/>
        <v>7489324354</v>
      </c>
      <c r="L971" s="187">
        <v>0</v>
      </c>
      <c r="M971" s="96">
        <v>204899254.40000001</v>
      </c>
      <c r="N971" s="187">
        <v>0</v>
      </c>
      <c r="O971" s="96">
        <v>0</v>
      </c>
      <c r="P971" s="176">
        <v>1462640920.0699999</v>
      </c>
      <c r="Q971" s="187">
        <f t="shared" si="31"/>
        <v>14263073007.530001</v>
      </c>
    </row>
    <row r="972" spans="1:17" x14ac:dyDescent="0.2">
      <c r="A972" s="113" t="s">
        <v>1905</v>
      </c>
      <c r="B972" s="20" t="s">
        <v>1921</v>
      </c>
      <c r="C972" s="21" t="s">
        <v>1907</v>
      </c>
      <c r="D972" s="21" t="s">
        <v>1922</v>
      </c>
      <c r="E972" s="84" t="s">
        <v>15</v>
      </c>
      <c r="F972" s="180">
        <v>14131</v>
      </c>
      <c r="G972" s="181">
        <v>1289528.8069085525</v>
      </c>
      <c r="H972" s="203">
        <v>18222331571</v>
      </c>
      <c r="I972" s="186">
        <v>6118682751</v>
      </c>
      <c r="J972" s="175">
        <v>3</v>
      </c>
      <c r="K972" s="175">
        <f t="shared" si="30"/>
        <v>6118682754</v>
      </c>
      <c r="L972" s="187">
        <v>0</v>
      </c>
      <c r="M972" s="96">
        <v>261284651.59999999</v>
      </c>
      <c r="N972" s="187">
        <v>0</v>
      </c>
      <c r="O972" s="96">
        <v>0</v>
      </c>
      <c r="P972" s="176">
        <v>1198674192.6600001</v>
      </c>
      <c r="Q972" s="187">
        <f t="shared" si="31"/>
        <v>10643689972.74</v>
      </c>
    </row>
    <row r="973" spans="1:17" x14ac:dyDescent="0.2">
      <c r="A973" s="113" t="s">
        <v>1905</v>
      </c>
      <c r="B973" s="20" t="s">
        <v>1923</v>
      </c>
      <c r="C973" s="21" t="s">
        <v>1907</v>
      </c>
      <c r="D973" s="21" t="s">
        <v>1924</v>
      </c>
      <c r="E973" s="84" t="s">
        <v>15</v>
      </c>
      <c r="F973" s="180">
        <v>4877</v>
      </c>
      <c r="G973" s="181">
        <v>1395970.9470268728</v>
      </c>
      <c r="H973" s="203">
        <v>6808150309</v>
      </c>
      <c r="I973" s="186">
        <v>2088931614</v>
      </c>
      <c r="J973" s="175">
        <v>0</v>
      </c>
      <c r="K973" s="175">
        <f t="shared" si="30"/>
        <v>2088931614</v>
      </c>
      <c r="L973" s="187">
        <v>0</v>
      </c>
      <c r="M973" s="96">
        <v>131892529</v>
      </c>
      <c r="N973" s="187">
        <v>0</v>
      </c>
      <c r="O973" s="96">
        <v>0</v>
      </c>
      <c r="P973" s="176">
        <v>410881110.23000002</v>
      </c>
      <c r="Q973" s="187">
        <f t="shared" si="31"/>
        <v>4176445055.77</v>
      </c>
    </row>
    <row r="974" spans="1:17" x14ac:dyDescent="0.2">
      <c r="A974" s="113" t="s">
        <v>1905</v>
      </c>
      <c r="B974" s="20" t="s">
        <v>1925</v>
      </c>
      <c r="C974" s="21" t="s">
        <v>1907</v>
      </c>
      <c r="D974" s="21" t="s">
        <v>1926</v>
      </c>
      <c r="E974" s="84" t="s">
        <v>18</v>
      </c>
      <c r="F974" s="180">
        <v>5497</v>
      </c>
      <c r="G974" s="181">
        <v>1456080.533451142</v>
      </c>
      <c r="H974" s="203">
        <v>8004074693</v>
      </c>
      <c r="I974" s="186">
        <v>2401746229</v>
      </c>
      <c r="J974" s="175">
        <v>0</v>
      </c>
      <c r="K974" s="175">
        <f t="shared" si="30"/>
        <v>2401746229</v>
      </c>
      <c r="L974" s="187">
        <v>0</v>
      </c>
      <c r="M974" s="96">
        <v>54334594.799999997</v>
      </c>
      <c r="N974" s="187">
        <v>0</v>
      </c>
      <c r="O974" s="96">
        <v>0</v>
      </c>
      <c r="P974" s="176">
        <v>469749540.83999997</v>
      </c>
      <c r="Q974" s="187">
        <f t="shared" si="31"/>
        <v>5078244328.3599997</v>
      </c>
    </row>
    <row r="975" spans="1:17" x14ac:dyDescent="0.2">
      <c r="A975" s="113" t="s">
        <v>1905</v>
      </c>
      <c r="B975" s="20" t="s">
        <v>1927</v>
      </c>
      <c r="C975" s="21" t="s">
        <v>1907</v>
      </c>
      <c r="D975" s="21" t="s">
        <v>1928</v>
      </c>
      <c r="E975" s="84" t="s">
        <v>15</v>
      </c>
      <c r="F975" s="180">
        <v>41041</v>
      </c>
      <c r="G975" s="181">
        <v>1299993.6798930883</v>
      </c>
      <c r="H975" s="203">
        <v>53353040617</v>
      </c>
      <c r="I975" s="186">
        <v>17823692545</v>
      </c>
      <c r="J975" s="175">
        <v>0</v>
      </c>
      <c r="K975" s="175">
        <f t="shared" si="30"/>
        <v>17823692545</v>
      </c>
      <c r="L975" s="187">
        <v>0</v>
      </c>
      <c r="M975" s="96">
        <v>628876312.60000002</v>
      </c>
      <c r="N975" s="187">
        <v>0</v>
      </c>
      <c r="O975" s="96">
        <v>0</v>
      </c>
      <c r="P975" s="176">
        <v>3482906204.02</v>
      </c>
      <c r="Q975" s="187">
        <f t="shared" si="31"/>
        <v>31417565555.380001</v>
      </c>
    </row>
    <row r="976" spans="1:17" x14ac:dyDescent="0.2">
      <c r="A976" s="113" t="s">
        <v>1905</v>
      </c>
      <c r="B976" s="20" t="s">
        <v>1929</v>
      </c>
      <c r="C976" s="21" t="s">
        <v>1907</v>
      </c>
      <c r="D976" s="21" t="s">
        <v>1930</v>
      </c>
      <c r="E976" s="84" t="s">
        <v>15</v>
      </c>
      <c r="F976" s="180">
        <v>4283</v>
      </c>
      <c r="G976" s="181">
        <v>1559701.99262263</v>
      </c>
      <c r="H976" s="203">
        <v>6680203635</v>
      </c>
      <c r="I976" s="186">
        <v>1885510281</v>
      </c>
      <c r="J976" s="175">
        <v>0</v>
      </c>
      <c r="K976" s="175">
        <f t="shared" si="30"/>
        <v>1885510281</v>
      </c>
      <c r="L976" s="187">
        <v>0</v>
      </c>
      <c r="M976" s="96">
        <v>95605258</v>
      </c>
      <c r="N976" s="187">
        <v>0</v>
      </c>
      <c r="O976" s="96">
        <v>0</v>
      </c>
      <c r="P976" s="176">
        <v>379307780.43000001</v>
      </c>
      <c r="Q976" s="187">
        <f t="shared" si="31"/>
        <v>4319780315.5699997</v>
      </c>
    </row>
    <row r="977" spans="1:17" x14ac:dyDescent="0.2">
      <c r="A977" s="113" t="s">
        <v>1905</v>
      </c>
      <c r="B977" s="20" t="s">
        <v>1931</v>
      </c>
      <c r="C977" s="21" t="s">
        <v>1907</v>
      </c>
      <c r="D977" s="21" t="s">
        <v>1932</v>
      </c>
      <c r="E977" s="84" t="s">
        <v>15</v>
      </c>
      <c r="F977" s="180">
        <v>20776</v>
      </c>
      <c r="G977" s="181">
        <v>1418407.2735519474</v>
      </c>
      <c r="H977" s="203">
        <v>29468829516</v>
      </c>
      <c r="I977" s="186">
        <v>9124630006</v>
      </c>
      <c r="J977" s="175">
        <v>0</v>
      </c>
      <c r="K977" s="175">
        <f t="shared" si="30"/>
        <v>9124630006</v>
      </c>
      <c r="L977" s="187">
        <v>0</v>
      </c>
      <c r="M977" s="96">
        <v>255085640.80000001</v>
      </c>
      <c r="N977" s="187">
        <v>0</v>
      </c>
      <c r="O977" s="96">
        <v>0</v>
      </c>
      <c r="P977" s="176">
        <v>1780513332.5</v>
      </c>
      <c r="Q977" s="187">
        <f t="shared" si="31"/>
        <v>18308600536.700001</v>
      </c>
    </row>
    <row r="978" spans="1:17" x14ac:dyDescent="0.2">
      <c r="A978" s="113" t="s">
        <v>1905</v>
      </c>
      <c r="B978" s="20" t="s">
        <v>1933</v>
      </c>
      <c r="C978" s="21" t="s">
        <v>1907</v>
      </c>
      <c r="D978" s="21" t="s">
        <v>1934</v>
      </c>
      <c r="E978" s="84" t="s">
        <v>15</v>
      </c>
      <c r="F978" s="180">
        <v>5929</v>
      </c>
      <c r="G978" s="181">
        <v>1487351.1204927156</v>
      </c>
      <c r="H978" s="203">
        <v>8818504794</v>
      </c>
      <c r="I978" s="186">
        <v>2596324456</v>
      </c>
      <c r="J978" s="175">
        <v>0</v>
      </c>
      <c r="K978" s="175">
        <f t="shared" si="30"/>
        <v>2596324456</v>
      </c>
      <c r="L978" s="187">
        <v>0</v>
      </c>
      <c r="M978" s="96">
        <v>66445943</v>
      </c>
      <c r="N978" s="187">
        <v>0</v>
      </c>
      <c r="O978" s="96">
        <v>0</v>
      </c>
      <c r="P978" s="176">
        <v>509023682.77999997</v>
      </c>
      <c r="Q978" s="187">
        <f t="shared" si="31"/>
        <v>5646710712.2200003</v>
      </c>
    </row>
    <row r="979" spans="1:17" x14ac:dyDescent="0.2">
      <c r="A979" s="113" t="s">
        <v>1905</v>
      </c>
      <c r="B979" s="20" t="s">
        <v>1935</v>
      </c>
      <c r="C979" s="21" t="s">
        <v>1907</v>
      </c>
      <c r="D979" s="21" t="s">
        <v>1936</v>
      </c>
      <c r="E979" s="84" t="s">
        <v>18</v>
      </c>
      <c r="F979" s="180">
        <v>6616</v>
      </c>
      <c r="G979" s="181">
        <v>1581817.1054735852</v>
      </c>
      <c r="H979" s="203">
        <v>10465301970</v>
      </c>
      <c r="I979" s="186">
        <v>2903454198</v>
      </c>
      <c r="J979" s="175">
        <v>0</v>
      </c>
      <c r="K979" s="175">
        <f t="shared" si="30"/>
        <v>2903454198</v>
      </c>
      <c r="L979" s="187">
        <v>0</v>
      </c>
      <c r="M979" s="96">
        <v>88665182</v>
      </c>
      <c r="N979" s="187">
        <v>0</v>
      </c>
      <c r="O979" s="96">
        <v>0</v>
      </c>
      <c r="P979" s="176">
        <v>567977677.98000002</v>
      </c>
      <c r="Q979" s="187">
        <f t="shared" si="31"/>
        <v>6905204912.0200005</v>
      </c>
    </row>
    <row r="980" spans="1:17" x14ac:dyDescent="0.2">
      <c r="A980" s="113" t="s">
        <v>1905</v>
      </c>
      <c r="B980" s="20" t="s">
        <v>1937</v>
      </c>
      <c r="C980" s="21" t="s">
        <v>1907</v>
      </c>
      <c r="D980" s="21" t="s">
        <v>1938</v>
      </c>
      <c r="E980" s="84" t="s">
        <v>15</v>
      </c>
      <c r="F980" s="180">
        <v>46516</v>
      </c>
      <c r="G980" s="181">
        <v>1389445.3991403868</v>
      </c>
      <c r="H980" s="203">
        <v>64631442187</v>
      </c>
      <c r="I980" s="186">
        <v>19751049725</v>
      </c>
      <c r="J980" s="175">
        <v>0</v>
      </c>
      <c r="K980" s="175">
        <f t="shared" si="30"/>
        <v>19751049725</v>
      </c>
      <c r="L980" s="187">
        <v>0</v>
      </c>
      <c r="M980" s="96">
        <v>875609916</v>
      </c>
      <c r="N980" s="187">
        <v>0</v>
      </c>
      <c r="O980" s="96">
        <v>0</v>
      </c>
      <c r="P980" s="176">
        <v>3879925852.3899999</v>
      </c>
      <c r="Q980" s="187">
        <f t="shared" si="31"/>
        <v>40124856693.610001</v>
      </c>
    </row>
    <row r="981" spans="1:17" x14ac:dyDescent="0.2">
      <c r="A981" s="113" t="s">
        <v>1905</v>
      </c>
      <c r="B981" s="20" t="s">
        <v>1939</v>
      </c>
      <c r="C981" s="21" t="s">
        <v>1907</v>
      </c>
      <c r="D981" s="21" t="s">
        <v>1940</v>
      </c>
      <c r="E981" s="84" t="s">
        <v>15</v>
      </c>
      <c r="F981" s="180">
        <v>5125</v>
      </c>
      <c r="G981" s="181">
        <v>1445735.3325589255</v>
      </c>
      <c r="H981" s="203">
        <v>7409393580</v>
      </c>
      <c r="I981" s="186">
        <v>2247587677</v>
      </c>
      <c r="J981" s="175">
        <v>5</v>
      </c>
      <c r="K981" s="175">
        <f t="shared" si="30"/>
        <v>2247587682</v>
      </c>
      <c r="L981" s="187">
        <v>0</v>
      </c>
      <c r="M981" s="96">
        <v>56452498.200000003</v>
      </c>
      <c r="N981" s="187">
        <v>0</v>
      </c>
      <c r="O981" s="96">
        <v>0</v>
      </c>
      <c r="P981" s="176">
        <v>446561539.82999998</v>
      </c>
      <c r="Q981" s="187">
        <f t="shared" si="31"/>
        <v>4658791859.9700003</v>
      </c>
    </row>
    <row r="982" spans="1:17" x14ac:dyDescent="0.2">
      <c r="A982" s="113" t="s">
        <v>1905</v>
      </c>
      <c r="B982" s="20" t="s">
        <v>1941</v>
      </c>
      <c r="C982" s="21" t="s">
        <v>1907</v>
      </c>
      <c r="D982" s="21" t="s">
        <v>1942</v>
      </c>
      <c r="E982" s="84" t="s">
        <v>15</v>
      </c>
      <c r="F982" s="180">
        <v>6899</v>
      </c>
      <c r="G982" s="181">
        <v>1447559.7901440174</v>
      </c>
      <c r="H982" s="203">
        <v>9986714993</v>
      </c>
      <c r="I982" s="186">
        <v>2953688685</v>
      </c>
      <c r="J982" s="175">
        <v>4</v>
      </c>
      <c r="K982" s="175">
        <f t="shared" si="30"/>
        <v>2953688689</v>
      </c>
      <c r="L982" s="187">
        <v>0</v>
      </c>
      <c r="M982" s="96">
        <v>118445501.59999999</v>
      </c>
      <c r="N982" s="187">
        <v>0</v>
      </c>
      <c r="O982" s="96">
        <v>0</v>
      </c>
      <c r="P982" s="176">
        <v>591593501.88999999</v>
      </c>
      <c r="Q982" s="187">
        <f t="shared" si="31"/>
        <v>6322987300.5100002</v>
      </c>
    </row>
    <row r="983" spans="1:17" x14ac:dyDescent="0.2">
      <c r="A983" s="113" t="s">
        <v>1905</v>
      </c>
      <c r="B983" s="20" t="s">
        <v>1943</v>
      </c>
      <c r="C983" s="21" t="s">
        <v>1907</v>
      </c>
      <c r="D983" s="21" t="s">
        <v>1944</v>
      </c>
      <c r="E983" s="84" t="s">
        <v>15</v>
      </c>
      <c r="F983" s="180">
        <v>24517</v>
      </c>
      <c r="G983" s="181">
        <v>1330035.7915588422</v>
      </c>
      <c r="H983" s="203">
        <v>32608487502</v>
      </c>
      <c r="I983" s="186">
        <v>10746593947</v>
      </c>
      <c r="J983" s="175">
        <v>2</v>
      </c>
      <c r="K983" s="175">
        <f t="shared" si="30"/>
        <v>10746593949</v>
      </c>
      <c r="L983" s="187">
        <v>0</v>
      </c>
      <c r="M983" s="96">
        <v>447113743</v>
      </c>
      <c r="N983" s="187">
        <v>0</v>
      </c>
      <c r="O983" s="96">
        <v>0</v>
      </c>
      <c r="P983" s="176">
        <v>2100695988.5799999</v>
      </c>
      <c r="Q983" s="187">
        <f t="shared" si="31"/>
        <v>19314083821.419998</v>
      </c>
    </row>
    <row r="984" spans="1:17" x14ac:dyDescent="0.2">
      <c r="A984" s="113" t="s">
        <v>1905</v>
      </c>
      <c r="B984" s="20" t="s">
        <v>1945</v>
      </c>
      <c r="C984" s="21" t="s">
        <v>1907</v>
      </c>
      <c r="D984" s="21" t="s">
        <v>1946</v>
      </c>
      <c r="E984" s="84" t="s">
        <v>15</v>
      </c>
      <c r="F984" s="180">
        <v>20488</v>
      </c>
      <c r="G984" s="181">
        <v>1474850.5799046764</v>
      </c>
      <c r="H984" s="203">
        <v>30216738682</v>
      </c>
      <c r="I984" s="186">
        <v>8966379428</v>
      </c>
      <c r="J984" s="175">
        <v>0</v>
      </c>
      <c r="K984" s="175">
        <f t="shared" si="30"/>
        <v>8966379428</v>
      </c>
      <c r="L984" s="187">
        <v>0</v>
      </c>
      <c r="M984" s="96">
        <v>355000529.39999998</v>
      </c>
      <c r="N984" s="187">
        <v>0</v>
      </c>
      <c r="O984" s="96">
        <v>0</v>
      </c>
      <c r="P984" s="176">
        <v>1754501700.3699999</v>
      </c>
      <c r="Q984" s="187">
        <f t="shared" si="31"/>
        <v>19140857024.23</v>
      </c>
    </row>
    <row r="985" spans="1:17" x14ac:dyDescent="0.2">
      <c r="A985" s="113" t="s">
        <v>1905</v>
      </c>
      <c r="B985" s="20" t="s">
        <v>1947</v>
      </c>
      <c r="C985" s="21" t="s">
        <v>1907</v>
      </c>
      <c r="D985" s="21" t="s">
        <v>1948</v>
      </c>
      <c r="E985" s="84" t="s">
        <v>18</v>
      </c>
      <c r="F985" s="180">
        <v>3759</v>
      </c>
      <c r="G985" s="181">
        <v>1498605.5492302894</v>
      </c>
      <c r="H985" s="203">
        <v>5633258260</v>
      </c>
      <c r="I985" s="186">
        <v>1665623015</v>
      </c>
      <c r="J985" s="175">
        <v>0</v>
      </c>
      <c r="K985" s="175">
        <f t="shared" si="30"/>
        <v>1665623015</v>
      </c>
      <c r="L985" s="187">
        <v>0</v>
      </c>
      <c r="M985" s="96">
        <v>40430666.799999997</v>
      </c>
      <c r="N985" s="187">
        <v>0</v>
      </c>
      <c r="O985" s="96">
        <v>0</v>
      </c>
      <c r="P985" s="176">
        <v>338921298.95999998</v>
      </c>
      <c r="Q985" s="187">
        <f t="shared" si="31"/>
        <v>3588283279.2399998</v>
      </c>
    </row>
    <row r="986" spans="1:17" x14ac:dyDescent="0.2">
      <c r="A986" s="113" t="s">
        <v>1905</v>
      </c>
      <c r="B986" s="20" t="s">
        <v>1949</v>
      </c>
      <c r="C986" s="21" t="s">
        <v>1907</v>
      </c>
      <c r="D986" s="21" t="s">
        <v>1950</v>
      </c>
      <c r="E986" s="84" t="s">
        <v>15</v>
      </c>
      <c r="F986" s="180">
        <v>11797</v>
      </c>
      <c r="G986" s="181">
        <v>1496376.1348492538</v>
      </c>
      <c r="H986" s="203">
        <v>17652749263</v>
      </c>
      <c r="I986" s="186">
        <v>5114650633</v>
      </c>
      <c r="J986" s="175">
        <v>2</v>
      </c>
      <c r="K986" s="175">
        <f t="shared" si="30"/>
        <v>5114650635</v>
      </c>
      <c r="L986" s="187">
        <v>0</v>
      </c>
      <c r="M986" s="96">
        <v>228498859</v>
      </c>
      <c r="N986" s="187">
        <v>0</v>
      </c>
      <c r="O986" s="96">
        <v>0</v>
      </c>
      <c r="P986" s="176">
        <v>1002645741.28</v>
      </c>
      <c r="Q986" s="187">
        <f t="shared" si="31"/>
        <v>11306954027.720001</v>
      </c>
    </row>
    <row r="987" spans="1:17" x14ac:dyDescent="0.2">
      <c r="A987" s="113" t="s">
        <v>1905</v>
      </c>
      <c r="B987" s="20" t="s">
        <v>1951</v>
      </c>
      <c r="C987" s="21" t="s">
        <v>1907</v>
      </c>
      <c r="D987" s="21" t="s">
        <v>1952</v>
      </c>
      <c r="E987" s="84" t="s">
        <v>15</v>
      </c>
      <c r="F987" s="180">
        <v>6580</v>
      </c>
      <c r="G987" s="181">
        <v>1408896.2060152767</v>
      </c>
      <c r="H987" s="203">
        <v>9270537036</v>
      </c>
      <c r="I987" s="186">
        <v>2883011982</v>
      </c>
      <c r="J987" s="175">
        <v>0</v>
      </c>
      <c r="K987" s="175">
        <f t="shared" si="30"/>
        <v>2883011982</v>
      </c>
      <c r="L987" s="187">
        <v>0</v>
      </c>
      <c r="M987" s="96">
        <v>77826757.200000003</v>
      </c>
      <c r="N987" s="187">
        <v>0</v>
      </c>
      <c r="O987" s="96">
        <v>0</v>
      </c>
      <c r="P987" s="176">
        <v>566009692.65999997</v>
      </c>
      <c r="Q987" s="187">
        <f t="shared" si="31"/>
        <v>5743688604.1400003</v>
      </c>
    </row>
    <row r="988" spans="1:17" x14ac:dyDescent="0.2">
      <c r="A988" s="113" t="s">
        <v>1905</v>
      </c>
      <c r="B988" s="20" t="s">
        <v>1953</v>
      </c>
      <c r="C988" s="21" t="s">
        <v>1907</v>
      </c>
      <c r="D988" s="21" t="s">
        <v>1954</v>
      </c>
      <c r="E988" s="84" t="s">
        <v>15</v>
      </c>
      <c r="F988" s="180">
        <v>11055</v>
      </c>
      <c r="G988" s="181">
        <v>1469563.136880354</v>
      </c>
      <c r="H988" s="203">
        <v>16246020479</v>
      </c>
      <c r="I988" s="186">
        <v>4791300762</v>
      </c>
      <c r="J988" s="175">
        <v>0</v>
      </c>
      <c r="K988" s="175">
        <f t="shared" si="30"/>
        <v>4791300762</v>
      </c>
      <c r="L988" s="187">
        <v>0</v>
      </c>
      <c r="M988" s="96">
        <v>186801691.59999999</v>
      </c>
      <c r="N988" s="187">
        <v>0</v>
      </c>
      <c r="O988" s="96">
        <v>0</v>
      </c>
      <c r="P988" s="176">
        <v>936076498.50999999</v>
      </c>
      <c r="Q988" s="187">
        <f t="shared" si="31"/>
        <v>10331841526.889999</v>
      </c>
    </row>
    <row r="989" spans="1:17" x14ac:dyDescent="0.2">
      <c r="A989" s="113" t="s">
        <v>1905</v>
      </c>
      <c r="B989" s="20" t="s">
        <v>1955</v>
      </c>
      <c r="C989" s="21" t="s">
        <v>1907</v>
      </c>
      <c r="D989" s="21" t="s">
        <v>1956</v>
      </c>
      <c r="E989" s="84" t="s">
        <v>15</v>
      </c>
      <c r="F989" s="180">
        <v>29082</v>
      </c>
      <c r="G989" s="181">
        <v>1430324.5595756657</v>
      </c>
      <c r="H989" s="203">
        <v>41596698842</v>
      </c>
      <c r="I989" s="186">
        <v>12665230849</v>
      </c>
      <c r="J989" s="175">
        <v>0</v>
      </c>
      <c r="K989" s="175">
        <f t="shared" si="30"/>
        <v>12665230849</v>
      </c>
      <c r="L989" s="187">
        <v>0</v>
      </c>
      <c r="M989" s="96">
        <v>437356960</v>
      </c>
      <c r="N989" s="187">
        <v>0</v>
      </c>
      <c r="O989" s="96">
        <v>0</v>
      </c>
      <c r="P989" s="176">
        <v>2476153362.9299998</v>
      </c>
      <c r="Q989" s="187">
        <f t="shared" si="31"/>
        <v>26017957670.07</v>
      </c>
    </row>
    <row r="990" spans="1:17" x14ac:dyDescent="0.2">
      <c r="A990" s="113" t="s">
        <v>1905</v>
      </c>
      <c r="B990" s="20" t="s">
        <v>1957</v>
      </c>
      <c r="C990" s="21" t="s">
        <v>1907</v>
      </c>
      <c r="D990" s="21" t="s">
        <v>1958</v>
      </c>
      <c r="E990" s="84" t="s">
        <v>15</v>
      </c>
      <c r="F990" s="180">
        <v>23499</v>
      </c>
      <c r="G990" s="181">
        <v>1356578.3484207678</v>
      </c>
      <c r="H990" s="203">
        <v>31878234610</v>
      </c>
      <c r="I990" s="186">
        <v>10173438379</v>
      </c>
      <c r="J990" s="175">
        <v>0</v>
      </c>
      <c r="K990" s="175">
        <f t="shared" si="30"/>
        <v>10173438379</v>
      </c>
      <c r="L990" s="187">
        <v>0</v>
      </c>
      <c r="M990" s="96">
        <v>507395972.80000001</v>
      </c>
      <c r="N990" s="187">
        <v>0</v>
      </c>
      <c r="O990" s="96">
        <v>0</v>
      </c>
      <c r="P990" s="176">
        <v>1991344456.1199999</v>
      </c>
      <c r="Q990" s="187">
        <f t="shared" si="31"/>
        <v>19206055802.080002</v>
      </c>
    </row>
    <row r="991" spans="1:17" x14ac:dyDescent="0.2">
      <c r="A991" s="113" t="s">
        <v>1905</v>
      </c>
      <c r="B991" s="20" t="s">
        <v>1959</v>
      </c>
      <c r="C991" s="21" t="s">
        <v>1907</v>
      </c>
      <c r="D991" s="21" t="s">
        <v>1960</v>
      </c>
      <c r="E991" s="84" t="s">
        <v>15</v>
      </c>
      <c r="F991" s="180">
        <v>18515</v>
      </c>
      <c r="G991" s="181">
        <v>1272819.0041964864</v>
      </c>
      <c r="H991" s="203">
        <v>23566243863</v>
      </c>
      <c r="I991" s="186">
        <v>7459882800</v>
      </c>
      <c r="J991" s="175">
        <v>0</v>
      </c>
      <c r="K991" s="175">
        <f t="shared" si="30"/>
        <v>7459882800</v>
      </c>
      <c r="L991" s="187">
        <v>0</v>
      </c>
      <c r="M991" s="96">
        <v>571792030.39999998</v>
      </c>
      <c r="N991" s="187">
        <v>0</v>
      </c>
      <c r="O991" s="96">
        <v>0</v>
      </c>
      <c r="P991" s="176">
        <v>1476673511.0899999</v>
      </c>
      <c r="Q991" s="187">
        <f t="shared" si="31"/>
        <v>14057895521.51</v>
      </c>
    </row>
    <row r="992" spans="1:17" x14ac:dyDescent="0.2">
      <c r="A992" s="113" t="s">
        <v>1905</v>
      </c>
      <c r="B992" s="20" t="s">
        <v>1961</v>
      </c>
      <c r="C992" s="21" t="s">
        <v>1907</v>
      </c>
      <c r="D992" s="21" t="s">
        <v>1962</v>
      </c>
      <c r="E992" s="84" t="s">
        <v>15</v>
      </c>
      <c r="F992" s="180">
        <v>2765</v>
      </c>
      <c r="G992" s="181">
        <v>1241246.4915080557</v>
      </c>
      <c r="H992" s="203">
        <v>3432046550</v>
      </c>
      <c r="I992" s="186">
        <v>1237793309</v>
      </c>
      <c r="J992" s="175">
        <v>2</v>
      </c>
      <c r="K992" s="175">
        <f t="shared" si="30"/>
        <v>1237793311</v>
      </c>
      <c r="L992" s="187">
        <v>0</v>
      </c>
      <c r="M992" s="96">
        <v>32086136.199999999</v>
      </c>
      <c r="N992" s="187">
        <v>0</v>
      </c>
      <c r="O992" s="96">
        <v>0</v>
      </c>
      <c r="P992" s="176">
        <v>250704217.61000001</v>
      </c>
      <c r="Q992" s="187">
        <f t="shared" si="31"/>
        <v>1911462885.1900001</v>
      </c>
    </row>
    <row r="993" spans="1:17" x14ac:dyDescent="0.2">
      <c r="A993" s="113" t="s">
        <v>1905</v>
      </c>
      <c r="B993" s="20" t="s">
        <v>1963</v>
      </c>
      <c r="C993" s="21" t="s">
        <v>1907</v>
      </c>
      <c r="D993" s="21" t="s">
        <v>1964</v>
      </c>
      <c r="E993" s="84" t="s">
        <v>18</v>
      </c>
      <c r="F993" s="180">
        <v>12063</v>
      </c>
      <c r="G993" s="181">
        <v>1747327.7386545932</v>
      </c>
      <c r="H993" s="203">
        <v>21078014512</v>
      </c>
      <c r="I993" s="186">
        <v>5268155663</v>
      </c>
      <c r="J993" s="175">
        <v>0</v>
      </c>
      <c r="K993" s="175">
        <f t="shared" si="30"/>
        <v>5268155663</v>
      </c>
      <c r="L993" s="187">
        <v>0</v>
      </c>
      <c r="M993" s="96">
        <v>169094205.59999999</v>
      </c>
      <c r="N993" s="187">
        <v>0</v>
      </c>
      <c r="O993" s="96">
        <v>0</v>
      </c>
      <c r="P993" s="176">
        <v>1034304635.65</v>
      </c>
      <c r="Q993" s="187">
        <f t="shared" si="31"/>
        <v>14606460007.75</v>
      </c>
    </row>
    <row r="994" spans="1:17" x14ac:dyDescent="0.2">
      <c r="A994" s="113" t="s">
        <v>1905</v>
      </c>
      <c r="B994" s="20" t="s">
        <v>1965</v>
      </c>
      <c r="C994" s="21" t="s">
        <v>1907</v>
      </c>
      <c r="D994" s="21" t="s">
        <v>1966</v>
      </c>
      <c r="E994" s="84" t="s">
        <v>15</v>
      </c>
      <c r="F994" s="180">
        <v>23102</v>
      </c>
      <c r="G994" s="181">
        <v>1415371.5468891272</v>
      </c>
      <c r="H994" s="203">
        <v>32697913477</v>
      </c>
      <c r="I994" s="186">
        <v>10162831767</v>
      </c>
      <c r="J994" s="175">
        <v>4</v>
      </c>
      <c r="K994" s="175">
        <f t="shared" si="30"/>
        <v>10162831771</v>
      </c>
      <c r="L994" s="187">
        <v>0</v>
      </c>
      <c r="M994" s="96">
        <v>269074777</v>
      </c>
      <c r="N994" s="187">
        <v>0</v>
      </c>
      <c r="O994" s="96">
        <v>0</v>
      </c>
      <c r="P994" s="176">
        <v>2010938744.8</v>
      </c>
      <c r="Q994" s="187">
        <f t="shared" si="31"/>
        <v>20255068184.200001</v>
      </c>
    </row>
    <row r="995" spans="1:17" x14ac:dyDescent="0.2">
      <c r="A995" s="113" t="s">
        <v>1905</v>
      </c>
      <c r="B995" s="20" t="s">
        <v>1967</v>
      </c>
      <c r="C995" s="21" t="s">
        <v>1907</v>
      </c>
      <c r="D995" s="21" t="s">
        <v>1968</v>
      </c>
      <c r="E995" s="84" t="s">
        <v>15</v>
      </c>
      <c r="F995" s="180">
        <v>8351</v>
      </c>
      <c r="G995" s="181">
        <v>1311893.6540253595</v>
      </c>
      <c r="H995" s="203">
        <v>10955623905</v>
      </c>
      <c r="I995" s="186">
        <v>3665827403</v>
      </c>
      <c r="J995" s="175">
        <v>0</v>
      </c>
      <c r="K995" s="175">
        <f t="shared" si="30"/>
        <v>3665827403</v>
      </c>
      <c r="L995" s="187">
        <v>0</v>
      </c>
      <c r="M995" s="96">
        <v>142340935.80000001</v>
      </c>
      <c r="N995" s="187">
        <v>0</v>
      </c>
      <c r="O995" s="96">
        <v>0</v>
      </c>
      <c r="P995" s="176">
        <v>715491012.85000002</v>
      </c>
      <c r="Q995" s="187">
        <f t="shared" si="31"/>
        <v>6431964553.3499994</v>
      </c>
    </row>
    <row r="996" spans="1:17" x14ac:dyDescent="0.2">
      <c r="A996" s="113" t="s">
        <v>1905</v>
      </c>
      <c r="B996" s="20" t="s">
        <v>1969</v>
      </c>
      <c r="C996" s="21" t="s">
        <v>1907</v>
      </c>
      <c r="D996" s="21" t="s">
        <v>1970</v>
      </c>
      <c r="E996" s="84" t="s">
        <v>15</v>
      </c>
      <c r="F996" s="180">
        <v>2140</v>
      </c>
      <c r="G996" s="181">
        <v>1580222.0962691437</v>
      </c>
      <c r="H996" s="203">
        <v>3381675287</v>
      </c>
      <c r="I996" s="186">
        <v>941721151</v>
      </c>
      <c r="J996" s="175">
        <v>0</v>
      </c>
      <c r="K996" s="175">
        <f t="shared" si="30"/>
        <v>941721151</v>
      </c>
      <c r="L996" s="187">
        <v>0</v>
      </c>
      <c r="M996" s="96">
        <v>30774452.800000001</v>
      </c>
      <c r="N996" s="187">
        <v>0</v>
      </c>
      <c r="O996" s="96">
        <v>0</v>
      </c>
      <c r="P996" s="176">
        <v>184477233.16</v>
      </c>
      <c r="Q996" s="187">
        <f t="shared" si="31"/>
        <v>2224702450.04</v>
      </c>
    </row>
    <row r="997" spans="1:17" x14ac:dyDescent="0.2">
      <c r="A997" s="113" t="s">
        <v>1905</v>
      </c>
      <c r="B997" s="20" t="s">
        <v>1971</v>
      </c>
      <c r="C997" s="21" t="s">
        <v>1907</v>
      </c>
      <c r="D997" s="21" t="s">
        <v>1972</v>
      </c>
      <c r="E997" s="84" t="s">
        <v>18</v>
      </c>
      <c r="F997" s="180">
        <v>29136</v>
      </c>
      <c r="G997" s="181">
        <v>1257682.431433344</v>
      </c>
      <c r="H997" s="203">
        <v>36643835323</v>
      </c>
      <c r="I997" s="186">
        <v>12658446407</v>
      </c>
      <c r="J997" s="175">
        <v>0</v>
      </c>
      <c r="K997" s="175">
        <f t="shared" si="30"/>
        <v>12658446407</v>
      </c>
      <c r="L997" s="187">
        <v>0</v>
      </c>
      <c r="M997" s="96">
        <v>340265603</v>
      </c>
      <c r="N997" s="187">
        <v>0</v>
      </c>
      <c r="O997" s="96">
        <v>0</v>
      </c>
      <c r="P997" s="176">
        <v>2480089333.5900002</v>
      </c>
      <c r="Q997" s="187">
        <f t="shared" si="31"/>
        <v>21165033979.41</v>
      </c>
    </row>
    <row r="998" spans="1:17" x14ac:dyDescent="0.2">
      <c r="A998" s="113" t="s">
        <v>1905</v>
      </c>
      <c r="B998" s="20" t="s">
        <v>1973</v>
      </c>
      <c r="C998" s="21" t="s">
        <v>1907</v>
      </c>
      <c r="D998" s="21" t="s">
        <v>1974</v>
      </c>
      <c r="E998" s="84" t="s">
        <v>15</v>
      </c>
      <c r="F998" s="180">
        <v>6590</v>
      </c>
      <c r="G998" s="181">
        <v>1437148.7788107898</v>
      </c>
      <c r="H998" s="203">
        <v>9470810453</v>
      </c>
      <c r="I998" s="186">
        <v>2872787862</v>
      </c>
      <c r="J998" s="175">
        <v>0</v>
      </c>
      <c r="K998" s="175">
        <f t="shared" si="30"/>
        <v>2872787862</v>
      </c>
      <c r="L998" s="187">
        <v>0</v>
      </c>
      <c r="M998" s="96">
        <v>83124232</v>
      </c>
      <c r="N998" s="187">
        <v>0</v>
      </c>
      <c r="O998" s="96">
        <v>0</v>
      </c>
      <c r="P998" s="176">
        <v>563100496.96000004</v>
      </c>
      <c r="Q998" s="187">
        <f t="shared" si="31"/>
        <v>5951797862.04</v>
      </c>
    </row>
    <row r="999" spans="1:17" x14ac:dyDescent="0.2">
      <c r="A999" s="113" t="s">
        <v>1905</v>
      </c>
      <c r="B999" s="20" t="s">
        <v>1975</v>
      </c>
      <c r="C999" s="21" t="s">
        <v>1907</v>
      </c>
      <c r="D999" s="21" t="s">
        <v>1976</v>
      </c>
      <c r="E999" s="84" t="s">
        <v>15</v>
      </c>
      <c r="F999" s="180">
        <v>16887</v>
      </c>
      <c r="G999" s="181">
        <v>1497087.151325058</v>
      </c>
      <c r="H999" s="203">
        <v>25281310725</v>
      </c>
      <c r="I999" s="186">
        <v>7340479807</v>
      </c>
      <c r="J999" s="175">
        <v>4</v>
      </c>
      <c r="K999" s="175">
        <f t="shared" si="30"/>
        <v>7340479811</v>
      </c>
      <c r="L999" s="187">
        <v>0</v>
      </c>
      <c r="M999" s="96">
        <v>288077756.19999999</v>
      </c>
      <c r="N999" s="187">
        <v>0</v>
      </c>
      <c r="O999" s="96">
        <v>0</v>
      </c>
      <c r="P999" s="176">
        <v>1435089125.51</v>
      </c>
      <c r="Q999" s="187">
        <f t="shared" si="31"/>
        <v>16217664032.290001</v>
      </c>
    </row>
    <row r="1000" spans="1:17" x14ac:dyDescent="0.2">
      <c r="A1000" s="113" t="s">
        <v>1905</v>
      </c>
      <c r="B1000" s="20" t="s">
        <v>1977</v>
      </c>
      <c r="C1000" s="21" t="s">
        <v>1907</v>
      </c>
      <c r="D1000" s="21" t="s">
        <v>1978</v>
      </c>
      <c r="E1000" s="84" t="s">
        <v>18</v>
      </c>
      <c r="F1000" s="180">
        <v>22999</v>
      </c>
      <c r="G1000" s="181">
        <v>1258284.7517966495</v>
      </c>
      <c r="H1000" s="203">
        <v>28939291007</v>
      </c>
      <c r="I1000" s="186">
        <v>10026131762</v>
      </c>
      <c r="J1000" s="175">
        <v>2</v>
      </c>
      <c r="K1000" s="175">
        <f t="shared" si="30"/>
        <v>10026131764</v>
      </c>
      <c r="L1000" s="187">
        <v>0</v>
      </c>
      <c r="M1000" s="96">
        <v>234540111</v>
      </c>
      <c r="N1000" s="187">
        <v>0</v>
      </c>
      <c r="O1000" s="96">
        <v>0</v>
      </c>
      <c r="P1000" s="176">
        <v>1961739111.6500001</v>
      </c>
      <c r="Q1000" s="187">
        <f t="shared" si="31"/>
        <v>16716880020.35</v>
      </c>
    </row>
    <row r="1001" spans="1:17" x14ac:dyDescent="0.2">
      <c r="A1001" s="113" t="s">
        <v>1905</v>
      </c>
      <c r="B1001" s="20" t="s">
        <v>1979</v>
      </c>
      <c r="C1001" s="21" t="s">
        <v>1907</v>
      </c>
      <c r="D1001" s="21" t="s">
        <v>1980</v>
      </c>
      <c r="E1001" s="84" t="s">
        <v>15</v>
      </c>
      <c r="F1001" s="180">
        <v>3969</v>
      </c>
      <c r="G1001" s="181">
        <v>1225440.928363425</v>
      </c>
      <c r="H1001" s="203">
        <v>4863775045</v>
      </c>
      <c r="I1001" s="186">
        <v>1746766914</v>
      </c>
      <c r="J1001" s="175">
        <v>2</v>
      </c>
      <c r="K1001" s="175">
        <f t="shared" si="30"/>
        <v>1746766916</v>
      </c>
      <c r="L1001" s="187">
        <v>0</v>
      </c>
      <c r="M1001" s="96">
        <v>46325350.200000003</v>
      </c>
      <c r="N1001" s="187">
        <v>0</v>
      </c>
      <c r="O1001" s="96">
        <v>0</v>
      </c>
      <c r="P1001" s="176">
        <v>353638406.61000001</v>
      </c>
      <c r="Q1001" s="187">
        <f t="shared" si="31"/>
        <v>2717044372.1900001</v>
      </c>
    </row>
    <row r="1002" spans="1:17" x14ac:dyDescent="0.2">
      <c r="A1002" s="113" t="s">
        <v>1905</v>
      </c>
      <c r="B1002" s="20" t="s">
        <v>1981</v>
      </c>
      <c r="C1002" s="21" t="s">
        <v>1907</v>
      </c>
      <c r="D1002" s="21" t="s">
        <v>1982</v>
      </c>
      <c r="E1002" s="84" t="s">
        <v>15</v>
      </c>
      <c r="F1002" s="180">
        <v>22833</v>
      </c>
      <c r="G1002" s="181">
        <v>1263609.4914317892</v>
      </c>
      <c r="H1002" s="203">
        <v>28851995518</v>
      </c>
      <c r="I1002" s="186">
        <v>9988842292</v>
      </c>
      <c r="J1002" s="175">
        <v>2</v>
      </c>
      <c r="K1002" s="175">
        <f t="shared" si="30"/>
        <v>9988842294</v>
      </c>
      <c r="L1002" s="187">
        <v>0</v>
      </c>
      <c r="M1002" s="96">
        <v>328451048.80000001</v>
      </c>
      <c r="N1002" s="187">
        <v>0</v>
      </c>
      <c r="O1002" s="96">
        <v>0</v>
      </c>
      <c r="P1002" s="176">
        <v>1953696041.1900001</v>
      </c>
      <c r="Q1002" s="187">
        <f t="shared" si="31"/>
        <v>16581006134.01</v>
      </c>
    </row>
    <row r="1003" spans="1:17" x14ac:dyDescent="0.2">
      <c r="A1003" s="113" t="s">
        <v>1905</v>
      </c>
      <c r="B1003" s="20" t="s">
        <v>1983</v>
      </c>
      <c r="C1003" s="21" t="s">
        <v>1907</v>
      </c>
      <c r="D1003" s="21" t="s">
        <v>1984</v>
      </c>
      <c r="E1003" s="84" t="s">
        <v>15</v>
      </c>
      <c r="F1003" s="180">
        <v>9194</v>
      </c>
      <c r="G1003" s="181">
        <v>1440435.7550929305</v>
      </c>
      <c r="H1003" s="203">
        <v>13243366333</v>
      </c>
      <c r="I1003" s="186">
        <v>4020898715</v>
      </c>
      <c r="J1003" s="175">
        <v>4</v>
      </c>
      <c r="K1003" s="175">
        <f t="shared" si="30"/>
        <v>4020898719</v>
      </c>
      <c r="L1003" s="187">
        <v>0</v>
      </c>
      <c r="M1003" s="96">
        <v>134545613.80000001</v>
      </c>
      <c r="N1003" s="187">
        <v>0</v>
      </c>
      <c r="O1003" s="96">
        <v>0</v>
      </c>
      <c r="P1003" s="176">
        <v>786680742.89999998</v>
      </c>
      <c r="Q1003" s="187">
        <f t="shared" si="31"/>
        <v>8301241257.3000002</v>
      </c>
    </row>
    <row r="1004" spans="1:17" x14ac:dyDescent="0.2">
      <c r="A1004" s="113" t="s">
        <v>1905</v>
      </c>
      <c r="B1004" s="20" t="s">
        <v>1985</v>
      </c>
      <c r="C1004" s="21" t="s">
        <v>1907</v>
      </c>
      <c r="D1004" s="21" t="s">
        <v>1986</v>
      </c>
      <c r="E1004" s="84" t="s">
        <v>15</v>
      </c>
      <c r="F1004" s="180">
        <v>11854</v>
      </c>
      <c r="G1004" s="181">
        <v>1270708.4126724587</v>
      </c>
      <c r="H1004" s="203">
        <v>15062977524</v>
      </c>
      <c r="I1004" s="186">
        <v>5165617043</v>
      </c>
      <c r="J1004" s="175">
        <v>0</v>
      </c>
      <c r="K1004" s="175">
        <f t="shared" si="30"/>
        <v>5165617043</v>
      </c>
      <c r="L1004" s="187">
        <v>0</v>
      </c>
      <c r="M1004" s="96">
        <v>135993190</v>
      </c>
      <c r="N1004" s="187">
        <v>0</v>
      </c>
      <c r="O1004" s="96">
        <v>0</v>
      </c>
      <c r="P1004" s="176">
        <v>1009833165.95</v>
      </c>
      <c r="Q1004" s="187">
        <f t="shared" si="31"/>
        <v>8751534125.0499992</v>
      </c>
    </row>
    <row r="1005" spans="1:17" x14ac:dyDescent="0.2">
      <c r="A1005" s="113" t="s">
        <v>1905</v>
      </c>
      <c r="B1005" s="20" t="s">
        <v>1987</v>
      </c>
      <c r="C1005" s="21" t="s">
        <v>1907</v>
      </c>
      <c r="D1005" s="21" t="s">
        <v>203</v>
      </c>
      <c r="E1005" s="84" t="s">
        <v>15</v>
      </c>
      <c r="F1005" s="180">
        <v>7969</v>
      </c>
      <c r="G1005" s="181">
        <v>1573567.8932466325</v>
      </c>
      <c r="H1005" s="203">
        <v>12539762542</v>
      </c>
      <c r="I1005" s="186">
        <v>3458513187</v>
      </c>
      <c r="J1005" s="175">
        <v>0</v>
      </c>
      <c r="K1005" s="175">
        <f t="shared" si="30"/>
        <v>3458513187</v>
      </c>
      <c r="L1005" s="187">
        <v>0</v>
      </c>
      <c r="M1005" s="96">
        <v>134176963.2</v>
      </c>
      <c r="N1005" s="187">
        <v>0</v>
      </c>
      <c r="O1005" s="96">
        <v>0</v>
      </c>
      <c r="P1005" s="176">
        <v>675874612.59000003</v>
      </c>
      <c r="Q1005" s="187">
        <f t="shared" si="31"/>
        <v>8271197779.21</v>
      </c>
    </row>
    <row r="1006" spans="1:17" x14ac:dyDescent="0.2">
      <c r="A1006" s="113" t="s">
        <v>1905</v>
      </c>
      <c r="B1006" s="20" t="s">
        <v>1988</v>
      </c>
      <c r="C1006" s="21" t="s">
        <v>1907</v>
      </c>
      <c r="D1006" s="21" t="s">
        <v>1989</v>
      </c>
      <c r="E1006" s="84" t="s">
        <v>15</v>
      </c>
      <c r="F1006" s="180">
        <v>4508</v>
      </c>
      <c r="G1006" s="181">
        <v>1303166.7835903426</v>
      </c>
      <c r="H1006" s="203">
        <v>5874675861</v>
      </c>
      <c r="I1006" s="186">
        <v>1969316374</v>
      </c>
      <c r="J1006" s="175">
        <v>3</v>
      </c>
      <c r="K1006" s="175">
        <f t="shared" si="30"/>
        <v>1969316377</v>
      </c>
      <c r="L1006" s="187">
        <v>0</v>
      </c>
      <c r="M1006" s="96">
        <v>49208782.200000003</v>
      </c>
      <c r="N1006" s="187">
        <v>0</v>
      </c>
      <c r="O1006" s="96">
        <v>0</v>
      </c>
      <c r="P1006" s="176">
        <v>384184961.45999998</v>
      </c>
      <c r="Q1006" s="187">
        <f t="shared" si="31"/>
        <v>3471965740.3400002</v>
      </c>
    </row>
    <row r="1007" spans="1:17" x14ac:dyDescent="0.2">
      <c r="A1007" s="113" t="s">
        <v>1905</v>
      </c>
      <c r="B1007" s="20" t="s">
        <v>1990</v>
      </c>
      <c r="C1007" s="21" t="s">
        <v>1907</v>
      </c>
      <c r="D1007" s="21" t="s">
        <v>810</v>
      </c>
      <c r="E1007" s="84" t="s">
        <v>15</v>
      </c>
      <c r="F1007" s="180">
        <v>2350</v>
      </c>
      <c r="G1007" s="181">
        <v>1528399.3821425755</v>
      </c>
      <c r="H1007" s="203">
        <v>3591738549</v>
      </c>
      <c r="I1007" s="186">
        <v>1036846539</v>
      </c>
      <c r="J1007" s="175">
        <v>4</v>
      </c>
      <c r="K1007" s="175">
        <f t="shared" si="30"/>
        <v>1036846543</v>
      </c>
      <c r="L1007" s="187">
        <v>0</v>
      </c>
      <c r="M1007" s="96">
        <v>31082874.199999999</v>
      </c>
      <c r="N1007" s="187">
        <v>0</v>
      </c>
      <c r="O1007" s="96">
        <v>0</v>
      </c>
      <c r="P1007" s="176">
        <v>204841603.06</v>
      </c>
      <c r="Q1007" s="187">
        <f t="shared" si="31"/>
        <v>2318967528.7399998</v>
      </c>
    </row>
    <row r="1008" spans="1:17" x14ac:dyDescent="0.2">
      <c r="A1008" s="113" t="s">
        <v>1905</v>
      </c>
      <c r="B1008" s="20" t="s">
        <v>1991</v>
      </c>
      <c r="C1008" s="21" t="s">
        <v>1907</v>
      </c>
      <c r="D1008" s="21" t="s">
        <v>1992</v>
      </c>
      <c r="E1008" s="84" t="s">
        <v>15</v>
      </c>
      <c r="F1008" s="180">
        <v>3419</v>
      </c>
      <c r="G1008" s="181">
        <v>1459847.7075710124</v>
      </c>
      <c r="H1008" s="203">
        <v>4991219313</v>
      </c>
      <c r="I1008" s="186">
        <v>1499981133</v>
      </c>
      <c r="J1008" s="175">
        <v>0</v>
      </c>
      <c r="K1008" s="175">
        <f t="shared" si="30"/>
        <v>1499981133</v>
      </c>
      <c r="L1008" s="187">
        <v>0</v>
      </c>
      <c r="M1008" s="96">
        <v>47607091.600000001</v>
      </c>
      <c r="N1008" s="187">
        <v>0</v>
      </c>
      <c r="O1008" s="96">
        <v>0</v>
      </c>
      <c r="P1008" s="176">
        <v>292459732.35000002</v>
      </c>
      <c r="Q1008" s="187">
        <f t="shared" si="31"/>
        <v>3151171356.0500002</v>
      </c>
    </row>
    <row r="1009" spans="1:17" x14ac:dyDescent="0.2">
      <c r="A1009" s="113" t="s">
        <v>1905</v>
      </c>
      <c r="B1009" s="20" t="s">
        <v>1993</v>
      </c>
      <c r="C1009" s="21" t="s">
        <v>1907</v>
      </c>
      <c r="D1009" s="21" t="s">
        <v>1994</v>
      </c>
      <c r="E1009" s="84" t="s">
        <v>15</v>
      </c>
      <c r="F1009" s="180">
        <v>8090</v>
      </c>
      <c r="G1009" s="181">
        <v>1439238.5275942883</v>
      </c>
      <c r="H1009" s="203">
        <v>11643439689</v>
      </c>
      <c r="I1009" s="186">
        <v>3524621025</v>
      </c>
      <c r="J1009" s="175">
        <v>3</v>
      </c>
      <c r="K1009" s="175">
        <f t="shared" si="30"/>
        <v>3524621028</v>
      </c>
      <c r="L1009" s="187">
        <v>0</v>
      </c>
      <c r="M1009" s="96">
        <v>131672909.8</v>
      </c>
      <c r="N1009" s="187">
        <v>0</v>
      </c>
      <c r="O1009" s="96">
        <v>0</v>
      </c>
      <c r="P1009" s="176">
        <v>689479380.72000003</v>
      </c>
      <c r="Q1009" s="187">
        <f t="shared" si="31"/>
        <v>7297666370.4799995</v>
      </c>
    </row>
    <row r="1010" spans="1:17" x14ac:dyDescent="0.2">
      <c r="A1010" s="113" t="s">
        <v>1905</v>
      </c>
      <c r="B1010" s="20" t="s">
        <v>1995</v>
      </c>
      <c r="C1010" s="21" t="s">
        <v>1907</v>
      </c>
      <c r="D1010" s="21" t="s">
        <v>1996</v>
      </c>
      <c r="E1010" s="84" t="s">
        <v>15</v>
      </c>
      <c r="F1010" s="180">
        <v>6717</v>
      </c>
      <c r="G1010" s="181">
        <v>1330842.4413555083</v>
      </c>
      <c r="H1010" s="203">
        <v>8939268679</v>
      </c>
      <c r="I1010" s="186">
        <v>2951925783</v>
      </c>
      <c r="J1010" s="175">
        <v>1</v>
      </c>
      <c r="K1010" s="175">
        <f t="shared" si="30"/>
        <v>2951925784</v>
      </c>
      <c r="L1010" s="187">
        <v>0</v>
      </c>
      <c r="M1010" s="96">
        <v>84009650.599999994</v>
      </c>
      <c r="N1010" s="187">
        <v>0</v>
      </c>
      <c r="O1010" s="96">
        <v>0</v>
      </c>
      <c r="P1010" s="176">
        <v>581069058.63</v>
      </c>
      <c r="Q1010" s="187">
        <f t="shared" si="31"/>
        <v>5322264185.7700005</v>
      </c>
    </row>
    <row r="1011" spans="1:17" x14ac:dyDescent="0.2">
      <c r="A1011" s="113" t="s">
        <v>1905</v>
      </c>
      <c r="B1011" s="20" t="s">
        <v>1997</v>
      </c>
      <c r="C1011" s="21" t="s">
        <v>1907</v>
      </c>
      <c r="D1011" s="21" t="s">
        <v>1998</v>
      </c>
      <c r="E1011" s="84" t="s">
        <v>18</v>
      </c>
      <c r="F1011" s="180">
        <v>4092</v>
      </c>
      <c r="G1011" s="181">
        <v>1637985.1038428203</v>
      </c>
      <c r="H1011" s="203">
        <v>6702635045</v>
      </c>
      <c r="I1011" s="186">
        <v>1803955407</v>
      </c>
      <c r="J1011" s="175">
        <v>2</v>
      </c>
      <c r="K1011" s="175">
        <f t="shared" si="30"/>
        <v>1803955409</v>
      </c>
      <c r="L1011" s="187">
        <v>0</v>
      </c>
      <c r="M1011" s="96">
        <v>51742169.43</v>
      </c>
      <c r="N1011" s="187">
        <v>0</v>
      </c>
      <c r="O1011" s="96">
        <v>0</v>
      </c>
      <c r="P1011" s="176">
        <v>357060989.79000002</v>
      </c>
      <c r="Q1011" s="187">
        <f t="shared" si="31"/>
        <v>4489876476.7799997</v>
      </c>
    </row>
    <row r="1012" spans="1:17" x14ac:dyDescent="0.2">
      <c r="A1012" s="113" t="s">
        <v>1999</v>
      </c>
      <c r="B1012" s="20" t="s">
        <v>2000</v>
      </c>
      <c r="C1012" s="21" t="s">
        <v>2001</v>
      </c>
      <c r="D1012" s="21" t="s">
        <v>2002</v>
      </c>
      <c r="E1012" s="84" t="s">
        <v>12</v>
      </c>
      <c r="F1012" s="180">
        <v>891194</v>
      </c>
      <c r="G1012" s="181">
        <v>1449489.6183897243</v>
      </c>
      <c r="H1012" s="203">
        <v>1291776450972</v>
      </c>
      <c r="I1012" s="186">
        <v>373826429541</v>
      </c>
      <c r="J1012" s="175">
        <v>4</v>
      </c>
      <c r="K1012" s="175">
        <f t="shared" si="30"/>
        <v>373826429545</v>
      </c>
      <c r="L1012" s="187">
        <v>0</v>
      </c>
      <c r="M1012" s="96">
        <v>23450231761.799999</v>
      </c>
      <c r="N1012" s="187">
        <v>482840133.29000002</v>
      </c>
      <c r="O1012" s="96">
        <v>0</v>
      </c>
      <c r="P1012" s="176">
        <v>0</v>
      </c>
      <c r="Q1012" s="187">
        <f t="shared" si="31"/>
        <v>894016949531.91003</v>
      </c>
    </row>
    <row r="1013" spans="1:17" x14ac:dyDescent="0.2">
      <c r="A1013" s="113" t="s">
        <v>1999</v>
      </c>
      <c r="B1013" s="20" t="s">
        <v>2003</v>
      </c>
      <c r="C1013" s="21" t="s">
        <v>2001</v>
      </c>
      <c r="D1013" s="21" t="s">
        <v>2004</v>
      </c>
      <c r="E1013" s="84" t="s">
        <v>15</v>
      </c>
      <c r="F1013" s="180">
        <v>9288</v>
      </c>
      <c r="G1013" s="181">
        <v>1363256.7533364051</v>
      </c>
      <c r="H1013" s="203">
        <v>12661928725</v>
      </c>
      <c r="I1013" s="186">
        <v>3951662868</v>
      </c>
      <c r="J1013" s="175">
        <v>0</v>
      </c>
      <c r="K1013" s="175">
        <f t="shared" si="30"/>
        <v>3951662868</v>
      </c>
      <c r="L1013" s="187">
        <v>0</v>
      </c>
      <c r="M1013" s="96">
        <v>213794272</v>
      </c>
      <c r="N1013" s="187">
        <v>0</v>
      </c>
      <c r="O1013" s="96">
        <v>0</v>
      </c>
      <c r="P1013" s="176">
        <v>2678132129.4899998</v>
      </c>
      <c r="Q1013" s="187">
        <f t="shared" si="31"/>
        <v>5818339455.5100002</v>
      </c>
    </row>
    <row r="1014" spans="1:17" x14ac:dyDescent="0.2">
      <c r="A1014" s="113" t="s">
        <v>1999</v>
      </c>
      <c r="B1014" s="20" t="s">
        <v>2005</v>
      </c>
      <c r="C1014" s="21" t="s">
        <v>2001</v>
      </c>
      <c r="D1014" s="21" t="s">
        <v>2006</v>
      </c>
      <c r="E1014" s="84" t="s">
        <v>15</v>
      </c>
      <c r="F1014" s="180">
        <v>9797</v>
      </c>
      <c r="G1014" s="181">
        <v>1351752.0397021296</v>
      </c>
      <c r="H1014" s="203">
        <v>13243114733</v>
      </c>
      <c r="I1014" s="186">
        <v>4274219838</v>
      </c>
      <c r="J1014" s="175">
        <v>0</v>
      </c>
      <c r="K1014" s="175">
        <f t="shared" si="30"/>
        <v>4274219838</v>
      </c>
      <c r="L1014" s="187">
        <v>0</v>
      </c>
      <c r="M1014" s="96">
        <v>132903142.78</v>
      </c>
      <c r="N1014" s="187">
        <v>0</v>
      </c>
      <c r="O1014" s="96">
        <v>0</v>
      </c>
      <c r="P1014" s="176">
        <v>2884029001.3000002</v>
      </c>
      <c r="Q1014" s="187">
        <f t="shared" si="31"/>
        <v>5951962750.9200001</v>
      </c>
    </row>
    <row r="1015" spans="1:17" x14ac:dyDescent="0.2">
      <c r="A1015" s="113" t="s">
        <v>1999</v>
      </c>
      <c r="B1015" s="20" t="s">
        <v>2007</v>
      </c>
      <c r="C1015" s="21" t="s">
        <v>2001</v>
      </c>
      <c r="D1015" s="21" t="s">
        <v>2008</v>
      </c>
      <c r="E1015" s="84" t="s">
        <v>15</v>
      </c>
      <c r="F1015" s="180">
        <v>12583</v>
      </c>
      <c r="G1015" s="181">
        <v>1383315.5322382483</v>
      </c>
      <c r="H1015" s="203">
        <v>17406259343</v>
      </c>
      <c r="I1015" s="186">
        <v>5432313398</v>
      </c>
      <c r="J1015" s="175">
        <v>5</v>
      </c>
      <c r="K1015" s="175">
        <f t="shared" si="30"/>
        <v>5432313403</v>
      </c>
      <c r="L1015" s="187">
        <v>0</v>
      </c>
      <c r="M1015" s="96">
        <v>161453824.40000001</v>
      </c>
      <c r="N1015" s="187">
        <v>0</v>
      </c>
      <c r="O1015" s="96">
        <v>0</v>
      </c>
      <c r="P1015" s="176">
        <v>3671974826.9000001</v>
      </c>
      <c r="Q1015" s="187">
        <f t="shared" si="31"/>
        <v>8140517288.7000008</v>
      </c>
    </row>
    <row r="1016" spans="1:17" x14ac:dyDescent="0.2">
      <c r="A1016" s="113" t="s">
        <v>1999</v>
      </c>
      <c r="B1016" s="20" t="s">
        <v>2009</v>
      </c>
      <c r="C1016" s="21" t="s">
        <v>2001</v>
      </c>
      <c r="D1016" s="21" t="s">
        <v>42</v>
      </c>
      <c r="E1016" s="84" t="s">
        <v>15</v>
      </c>
      <c r="F1016" s="180">
        <v>4278</v>
      </c>
      <c r="G1016" s="181">
        <v>1397279.0726670334</v>
      </c>
      <c r="H1016" s="203">
        <v>5977559873</v>
      </c>
      <c r="I1016" s="186">
        <v>1818786265</v>
      </c>
      <c r="J1016" s="175">
        <v>0</v>
      </c>
      <c r="K1016" s="175">
        <f t="shared" si="30"/>
        <v>1818786265</v>
      </c>
      <c r="L1016" s="187">
        <v>0</v>
      </c>
      <c r="M1016" s="96">
        <v>95052263.200000003</v>
      </c>
      <c r="N1016" s="187">
        <v>0</v>
      </c>
      <c r="O1016" s="96">
        <v>0</v>
      </c>
      <c r="P1016" s="176">
        <v>1226544455.26</v>
      </c>
      <c r="Q1016" s="187">
        <f t="shared" si="31"/>
        <v>2837176889.54</v>
      </c>
    </row>
    <row r="1017" spans="1:17" x14ac:dyDescent="0.2">
      <c r="A1017" s="113" t="s">
        <v>1999</v>
      </c>
      <c r="B1017" s="20" t="s">
        <v>2010</v>
      </c>
      <c r="C1017" s="21" t="s">
        <v>2001</v>
      </c>
      <c r="D1017" s="21" t="s">
        <v>751</v>
      </c>
      <c r="E1017" s="84" t="s">
        <v>15</v>
      </c>
      <c r="F1017" s="180">
        <v>9600</v>
      </c>
      <c r="G1017" s="181">
        <v>1374957.8609681742</v>
      </c>
      <c r="H1017" s="203">
        <v>13199595466</v>
      </c>
      <c r="I1017" s="186">
        <v>4153422763</v>
      </c>
      <c r="J1017" s="175">
        <v>2</v>
      </c>
      <c r="K1017" s="175">
        <f t="shared" si="30"/>
        <v>4153422765</v>
      </c>
      <c r="L1017" s="187">
        <v>0</v>
      </c>
      <c r="M1017" s="96">
        <v>104121490.59999999</v>
      </c>
      <c r="N1017" s="187">
        <v>0</v>
      </c>
      <c r="O1017" s="96">
        <v>0</v>
      </c>
      <c r="P1017" s="176">
        <v>2800374192.1500001</v>
      </c>
      <c r="Q1017" s="187">
        <f t="shared" si="31"/>
        <v>6141677018.25</v>
      </c>
    </row>
    <row r="1018" spans="1:17" x14ac:dyDescent="0.2">
      <c r="A1018" s="113" t="s">
        <v>1999</v>
      </c>
      <c r="B1018" s="20" t="s">
        <v>2011</v>
      </c>
      <c r="C1018" s="21" t="s">
        <v>2001</v>
      </c>
      <c r="D1018" s="21" t="s">
        <v>2012</v>
      </c>
      <c r="E1018" s="84" t="s">
        <v>51</v>
      </c>
      <c r="F1018" s="180">
        <v>216669</v>
      </c>
      <c r="G1018" s="181">
        <v>1282364.8756107579</v>
      </c>
      <c r="H1018" s="203">
        <v>277848715234</v>
      </c>
      <c r="I1018" s="186">
        <v>92921691986</v>
      </c>
      <c r="J1018" s="175">
        <v>0</v>
      </c>
      <c r="K1018" s="175">
        <f t="shared" si="30"/>
        <v>92921691986</v>
      </c>
      <c r="L1018" s="187">
        <v>0</v>
      </c>
      <c r="M1018" s="96">
        <v>3241281384.4000001</v>
      </c>
      <c r="N1018" s="187">
        <v>3299244357.6700001</v>
      </c>
      <c r="O1018" s="96">
        <v>0</v>
      </c>
      <c r="P1018" s="176">
        <v>0</v>
      </c>
      <c r="Q1018" s="187">
        <f t="shared" si="31"/>
        <v>178386497505.92999</v>
      </c>
    </row>
    <row r="1019" spans="1:17" x14ac:dyDescent="0.2">
      <c r="A1019" s="113" t="s">
        <v>1999</v>
      </c>
      <c r="B1019" s="20" t="s">
        <v>2013</v>
      </c>
      <c r="C1019" s="21" t="s">
        <v>2001</v>
      </c>
      <c r="D1019" s="21" t="s">
        <v>2014</v>
      </c>
      <c r="E1019" s="84" t="s">
        <v>51</v>
      </c>
      <c r="F1019" s="180">
        <v>59072</v>
      </c>
      <c r="G1019" s="181">
        <v>1543128.7905313112</v>
      </c>
      <c r="H1019" s="203">
        <v>91155703915</v>
      </c>
      <c r="I1019" s="186">
        <v>25457056206</v>
      </c>
      <c r="J1019" s="175">
        <v>0</v>
      </c>
      <c r="K1019" s="175">
        <f t="shared" si="30"/>
        <v>25457056206</v>
      </c>
      <c r="L1019" s="187">
        <v>0</v>
      </c>
      <c r="M1019" s="96">
        <v>1116817291.5999999</v>
      </c>
      <c r="N1019" s="187">
        <v>0</v>
      </c>
      <c r="O1019" s="96">
        <v>0</v>
      </c>
      <c r="P1019" s="176">
        <v>17241432900.939999</v>
      </c>
      <c r="Q1019" s="187">
        <f t="shared" si="31"/>
        <v>47340397516.460007</v>
      </c>
    </row>
    <row r="1020" spans="1:17" x14ac:dyDescent="0.2">
      <c r="A1020" s="113" t="s">
        <v>1999</v>
      </c>
      <c r="B1020" s="20" t="s">
        <v>2015</v>
      </c>
      <c r="C1020" s="21" t="s">
        <v>2001</v>
      </c>
      <c r="D1020" s="21" t="s">
        <v>2016</v>
      </c>
      <c r="E1020" s="84" t="s">
        <v>15</v>
      </c>
      <c r="F1020" s="180">
        <v>11696</v>
      </c>
      <c r="G1020" s="181">
        <v>1370877.1125659486</v>
      </c>
      <c r="H1020" s="203">
        <v>16033778709</v>
      </c>
      <c r="I1020" s="186">
        <v>5000363109</v>
      </c>
      <c r="J1020" s="175">
        <v>0</v>
      </c>
      <c r="K1020" s="175">
        <f t="shared" si="30"/>
        <v>5000363109</v>
      </c>
      <c r="L1020" s="187">
        <v>0</v>
      </c>
      <c r="M1020" s="96">
        <v>181331320.80000001</v>
      </c>
      <c r="N1020" s="187">
        <v>0</v>
      </c>
      <c r="O1020" s="96">
        <v>0</v>
      </c>
      <c r="P1020" s="176">
        <v>3390670803.1799998</v>
      </c>
      <c r="Q1020" s="187">
        <f t="shared" si="31"/>
        <v>7461413476.0200005</v>
      </c>
    </row>
    <row r="1021" spans="1:17" x14ac:dyDescent="0.2">
      <c r="A1021" s="113" t="s">
        <v>1999</v>
      </c>
      <c r="B1021" s="20" t="s">
        <v>2017</v>
      </c>
      <c r="C1021" s="21" t="s">
        <v>2001</v>
      </c>
      <c r="D1021" s="21" t="s">
        <v>2018</v>
      </c>
      <c r="E1021" s="84" t="s">
        <v>15</v>
      </c>
      <c r="F1021" s="180">
        <v>18453</v>
      </c>
      <c r="G1021" s="181">
        <v>1442444.7861738359</v>
      </c>
      <c r="H1021" s="203">
        <v>26617433640</v>
      </c>
      <c r="I1021" s="186">
        <v>8011684136</v>
      </c>
      <c r="J1021" s="175">
        <v>3</v>
      </c>
      <c r="K1021" s="175">
        <f t="shared" si="30"/>
        <v>8011684139</v>
      </c>
      <c r="L1021" s="187">
        <v>0</v>
      </c>
      <c r="M1021" s="96">
        <v>406158268.35000002</v>
      </c>
      <c r="N1021" s="187">
        <v>0</v>
      </c>
      <c r="O1021" s="96">
        <v>0</v>
      </c>
      <c r="P1021" s="176">
        <v>5425780227.1400003</v>
      </c>
      <c r="Q1021" s="187">
        <f t="shared" si="31"/>
        <v>12773811005.509998</v>
      </c>
    </row>
    <row r="1022" spans="1:17" x14ac:dyDescent="0.2">
      <c r="A1022" s="113" t="s">
        <v>1999</v>
      </c>
      <c r="B1022" s="20" t="s">
        <v>2019</v>
      </c>
      <c r="C1022" s="21" t="s">
        <v>2001</v>
      </c>
      <c r="D1022" s="21" t="s">
        <v>2020</v>
      </c>
      <c r="E1022" s="84" t="s">
        <v>15</v>
      </c>
      <c r="F1022" s="180">
        <v>11779</v>
      </c>
      <c r="G1022" s="181">
        <v>1298835.6489424929</v>
      </c>
      <c r="H1022" s="203">
        <v>15298985109</v>
      </c>
      <c r="I1022" s="186">
        <v>5030038537</v>
      </c>
      <c r="J1022" s="175">
        <v>5</v>
      </c>
      <c r="K1022" s="175">
        <f t="shared" si="30"/>
        <v>5030038542</v>
      </c>
      <c r="L1022" s="187">
        <v>0</v>
      </c>
      <c r="M1022" s="96">
        <v>229703884</v>
      </c>
      <c r="N1022" s="187">
        <v>0</v>
      </c>
      <c r="O1022" s="96">
        <v>0</v>
      </c>
      <c r="P1022" s="176">
        <v>3409817150.3499999</v>
      </c>
      <c r="Q1022" s="187">
        <f t="shared" si="31"/>
        <v>6629425532.6499996</v>
      </c>
    </row>
    <row r="1023" spans="1:17" x14ac:dyDescent="0.2">
      <c r="A1023" s="113" t="s">
        <v>1999</v>
      </c>
      <c r="B1023" s="20" t="s">
        <v>2021</v>
      </c>
      <c r="C1023" s="21" t="s">
        <v>2001</v>
      </c>
      <c r="D1023" s="21" t="s">
        <v>273</v>
      </c>
      <c r="E1023" s="84" t="s">
        <v>15</v>
      </c>
      <c r="F1023" s="180">
        <v>35965</v>
      </c>
      <c r="G1023" s="181">
        <v>1252996.5652958264</v>
      </c>
      <c r="H1023" s="203">
        <v>45064021471</v>
      </c>
      <c r="I1023" s="186">
        <v>15298309914</v>
      </c>
      <c r="J1023" s="175">
        <v>0</v>
      </c>
      <c r="K1023" s="175">
        <f t="shared" si="30"/>
        <v>15298309914</v>
      </c>
      <c r="L1023" s="187">
        <v>0</v>
      </c>
      <c r="M1023" s="96">
        <v>651732730.20000005</v>
      </c>
      <c r="N1023" s="187">
        <v>77623200.659999996</v>
      </c>
      <c r="O1023" s="96">
        <v>0</v>
      </c>
      <c r="P1023" s="176">
        <v>10354049987.200001</v>
      </c>
      <c r="Q1023" s="187">
        <f t="shared" si="31"/>
        <v>18682305638.939999</v>
      </c>
    </row>
    <row r="1024" spans="1:17" x14ac:dyDescent="0.2">
      <c r="A1024" s="113" t="s">
        <v>1999</v>
      </c>
      <c r="B1024" s="20" t="s">
        <v>2022</v>
      </c>
      <c r="C1024" s="21" t="s">
        <v>2001</v>
      </c>
      <c r="D1024" s="21" t="s">
        <v>2023</v>
      </c>
      <c r="E1024" s="84" t="s">
        <v>51</v>
      </c>
      <c r="F1024" s="180">
        <v>67786</v>
      </c>
      <c r="G1024" s="181">
        <v>1616075.3133696914</v>
      </c>
      <c r="H1024" s="203">
        <v>109547281193</v>
      </c>
      <c r="I1024" s="186">
        <v>30224446025</v>
      </c>
      <c r="J1024" s="175">
        <v>0</v>
      </c>
      <c r="K1024" s="175">
        <f t="shared" si="30"/>
        <v>30224446025</v>
      </c>
      <c r="L1024" s="187">
        <v>0</v>
      </c>
      <c r="M1024" s="96">
        <v>1474947391.8</v>
      </c>
      <c r="N1024" s="187">
        <v>0</v>
      </c>
      <c r="O1024" s="96">
        <v>0</v>
      </c>
      <c r="P1024" s="176">
        <v>20480994841.119999</v>
      </c>
      <c r="Q1024" s="187">
        <f t="shared" si="31"/>
        <v>57366892935.080002</v>
      </c>
    </row>
    <row r="1025" spans="1:17" x14ac:dyDescent="0.2">
      <c r="A1025" s="113" t="s">
        <v>1999</v>
      </c>
      <c r="B1025" s="20" t="s">
        <v>2024</v>
      </c>
      <c r="C1025" s="21" t="s">
        <v>2001</v>
      </c>
      <c r="D1025" s="21" t="s">
        <v>2025</v>
      </c>
      <c r="E1025" s="84" t="s">
        <v>15</v>
      </c>
      <c r="F1025" s="180">
        <v>27740</v>
      </c>
      <c r="G1025" s="181">
        <v>1360264.5232569892</v>
      </c>
      <c r="H1025" s="203">
        <v>37733737876</v>
      </c>
      <c r="I1025" s="186">
        <v>11807917728</v>
      </c>
      <c r="J1025" s="175">
        <v>2</v>
      </c>
      <c r="K1025" s="175">
        <f t="shared" si="30"/>
        <v>11807917730</v>
      </c>
      <c r="L1025" s="187">
        <v>0</v>
      </c>
      <c r="M1025" s="96">
        <v>509112199</v>
      </c>
      <c r="N1025" s="187">
        <v>0</v>
      </c>
      <c r="O1025" s="96">
        <v>0</v>
      </c>
      <c r="P1025" s="176">
        <v>7971360722.4200001</v>
      </c>
      <c r="Q1025" s="187">
        <f t="shared" si="31"/>
        <v>17445347224.580002</v>
      </c>
    </row>
    <row r="1026" spans="1:17" x14ac:dyDescent="0.2">
      <c r="A1026" s="113" t="s">
        <v>1999</v>
      </c>
      <c r="B1026" s="20" t="s">
        <v>2026</v>
      </c>
      <c r="C1026" s="21" t="s">
        <v>2001</v>
      </c>
      <c r="D1026" s="21" t="s">
        <v>2027</v>
      </c>
      <c r="E1026" s="84" t="s">
        <v>18</v>
      </c>
      <c r="F1026" s="180">
        <v>6464</v>
      </c>
      <c r="G1026" s="181">
        <v>1510125.943162221</v>
      </c>
      <c r="H1026" s="203">
        <v>9761454097</v>
      </c>
      <c r="I1026" s="186">
        <v>2854786727</v>
      </c>
      <c r="J1026" s="175">
        <v>0</v>
      </c>
      <c r="K1026" s="175">
        <f t="shared" si="30"/>
        <v>2854786727</v>
      </c>
      <c r="L1026" s="187">
        <v>0</v>
      </c>
      <c r="M1026" s="96">
        <v>68959308.799999997</v>
      </c>
      <c r="N1026" s="187">
        <v>0</v>
      </c>
      <c r="O1026" s="96">
        <v>0</v>
      </c>
      <c r="P1026" s="176">
        <v>1948803582.1300001</v>
      </c>
      <c r="Q1026" s="187">
        <f t="shared" si="31"/>
        <v>4888904479.0699997</v>
      </c>
    </row>
    <row r="1027" spans="1:17" x14ac:dyDescent="0.2">
      <c r="A1027" s="113" t="s">
        <v>1999</v>
      </c>
      <c r="B1027" s="20" t="s">
        <v>2028</v>
      </c>
      <c r="C1027" s="21" t="s">
        <v>2001</v>
      </c>
      <c r="D1027" s="21" t="s">
        <v>2029</v>
      </c>
      <c r="E1027" s="84" t="s">
        <v>18</v>
      </c>
      <c r="F1027" s="180">
        <v>5175</v>
      </c>
      <c r="G1027" s="181">
        <v>1563682.5221243699</v>
      </c>
      <c r="H1027" s="203">
        <v>8092057052</v>
      </c>
      <c r="I1027" s="186">
        <v>2264574308</v>
      </c>
      <c r="J1027" s="175">
        <v>0</v>
      </c>
      <c r="K1027" s="175">
        <f t="shared" si="30"/>
        <v>2264574308</v>
      </c>
      <c r="L1027" s="187">
        <v>0</v>
      </c>
      <c r="M1027" s="96">
        <v>53147864.600000001</v>
      </c>
      <c r="N1027" s="187">
        <v>0</v>
      </c>
      <c r="O1027" s="96">
        <v>0</v>
      </c>
      <c r="P1027" s="176">
        <v>1525522030.2</v>
      </c>
      <c r="Q1027" s="187">
        <f t="shared" si="31"/>
        <v>4248812849.1999998</v>
      </c>
    </row>
    <row r="1028" spans="1:17" x14ac:dyDescent="0.2">
      <c r="A1028" s="113" t="s">
        <v>1999</v>
      </c>
      <c r="B1028" s="20" t="s">
        <v>2030</v>
      </c>
      <c r="C1028" s="21" t="s">
        <v>2001</v>
      </c>
      <c r="D1028" s="21" t="s">
        <v>2031</v>
      </c>
      <c r="E1028" s="84" t="s">
        <v>15</v>
      </c>
      <c r="F1028" s="180">
        <v>26081</v>
      </c>
      <c r="G1028" s="181">
        <v>1267182.0776465754</v>
      </c>
      <c r="H1028" s="203">
        <v>33049375768</v>
      </c>
      <c r="I1028" s="186">
        <v>11140680894</v>
      </c>
      <c r="J1028" s="175">
        <v>0</v>
      </c>
      <c r="K1028" s="175">
        <f t="shared" si="30"/>
        <v>11140680894</v>
      </c>
      <c r="L1028" s="187">
        <v>0</v>
      </c>
      <c r="M1028" s="96">
        <v>467944484.80000001</v>
      </c>
      <c r="N1028" s="187">
        <v>0</v>
      </c>
      <c r="O1028" s="96">
        <v>0</v>
      </c>
      <c r="P1028" s="176">
        <v>7515088541.54</v>
      </c>
      <c r="Q1028" s="187">
        <f t="shared" si="31"/>
        <v>13925661847.66</v>
      </c>
    </row>
    <row r="1029" spans="1:17" x14ac:dyDescent="0.2">
      <c r="A1029" s="113" t="s">
        <v>1999</v>
      </c>
      <c r="B1029" s="20" t="s">
        <v>2032</v>
      </c>
      <c r="C1029" s="21" t="s">
        <v>2001</v>
      </c>
      <c r="D1029" s="21" t="s">
        <v>2033</v>
      </c>
      <c r="E1029" s="84" t="s">
        <v>18</v>
      </c>
      <c r="F1029" s="180">
        <v>9834</v>
      </c>
      <c r="G1029" s="181">
        <v>1435125.4343093059</v>
      </c>
      <c r="H1029" s="203">
        <v>14113023521</v>
      </c>
      <c r="I1029" s="186">
        <v>4262332124</v>
      </c>
      <c r="J1029" s="175">
        <v>5</v>
      </c>
      <c r="K1029" s="175">
        <f t="shared" si="30"/>
        <v>4262332129</v>
      </c>
      <c r="L1029" s="187">
        <v>0</v>
      </c>
      <c r="M1029" s="96">
        <v>112297604.40000001</v>
      </c>
      <c r="N1029" s="187">
        <v>0</v>
      </c>
      <c r="O1029" s="96">
        <v>0</v>
      </c>
      <c r="P1029" s="176">
        <v>2871657515.4400001</v>
      </c>
      <c r="Q1029" s="187">
        <f t="shared" si="31"/>
        <v>6866736272.1599998</v>
      </c>
    </row>
    <row r="1030" spans="1:17" x14ac:dyDescent="0.2">
      <c r="A1030" s="113" t="s">
        <v>1999</v>
      </c>
      <c r="B1030" s="20" t="s">
        <v>2034</v>
      </c>
      <c r="C1030" s="21" t="s">
        <v>2001</v>
      </c>
      <c r="D1030" s="21" t="s">
        <v>2035</v>
      </c>
      <c r="E1030" s="84" t="s">
        <v>15</v>
      </c>
      <c r="F1030" s="180">
        <v>32901</v>
      </c>
      <c r="G1030" s="181">
        <v>1238733.8414892238</v>
      </c>
      <c r="H1030" s="203">
        <v>40755582119</v>
      </c>
      <c r="I1030" s="186">
        <v>14206266547</v>
      </c>
      <c r="J1030" s="175">
        <v>0</v>
      </c>
      <c r="K1030" s="175">
        <f t="shared" si="30"/>
        <v>14206266547</v>
      </c>
      <c r="L1030" s="187">
        <v>0</v>
      </c>
      <c r="M1030" s="96">
        <v>513989992.19999999</v>
      </c>
      <c r="N1030" s="187">
        <v>0</v>
      </c>
      <c r="O1030" s="96">
        <v>0</v>
      </c>
      <c r="P1030" s="176">
        <v>9598211113</v>
      </c>
      <c r="Q1030" s="187">
        <f t="shared" si="31"/>
        <v>16437114466.799999</v>
      </c>
    </row>
    <row r="1031" spans="1:17" x14ac:dyDescent="0.2">
      <c r="A1031" s="113" t="s">
        <v>1999</v>
      </c>
      <c r="B1031" s="20" t="s">
        <v>2036</v>
      </c>
      <c r="C1031" s="21" t="s">
        <v>2001</v>
      </c>
      <c r="D1031" s="21" t="s">
        <v>2037</v>
      </c>
      <c r="E1031" s="84" t="s">
        <v>15</v>
      </c>
      <c r="F1031" s="180">
        <v>12767</v>
      </c>
      <c r="G1031" s="181">
        <v>1324381.6650644108</v>
      </c>
      <c r="H1031" s="203">
        <v>16908380718</v>
      </c>
      <c r="I1031" s="186">
        <v>5440569412</v>
      </c>
      <c r="J1031" s="175">
        <v>0</v>
      </c>
      <c r="K1031" s="175">
        <f t="shared" si="30"/>
        <v>5440569412</v>
      </c>
      <c r="L1031" s="187">
        <v>0</v>
      </c>
      <c r="M1031" s="96">
        <v>248992161</v>
      </c>
      <c r="N1031" s="187">
        <v>0</v>
      </c>
      <c r="O1031" s="96">
        <v>0</v>
      </c>
      <c r="P1031" s="176">
        <v>3671974826.9000001</v>
      </c>
      <c r="Q1031" s="187">
        <f t="shared" si="31"/>
        <v>7546844318.1000004</v>
      </c>
    </row>
    <row r="1032" spans="1:17" x14ac:dyDescent="0.2">
      <c r="A1032" s="113" t="s">
        <v>1999</v>
      </c>
      <c r="B1032" s="20" t="s">
        <v>2038</v>
      </c>
      <c r="C1032" s="21" t="s">
        <v>2001</v>
      </c>
      <c r="D1032" s="21" t="s">
        <v>2039</v>
      </c>
      <c r="E1032" s="84" t="s">
        <v>15</v>
      </c>
      <c r="F1032" s="180">
        <v>16122</v>
      </c>
      <c r="G1032" s="181">
        <v>1291997.7211104769</v>
      </c>
      <c r="H1032" s="203">
        <v>20829587260</v>
      </c>
      <c r="I1032" s="186">
        <v>6943163917</v>
      </c>
      <c r="J1032" s="175">
        <v>0</v>
      </c>
      <c r="K1032" s="175">
        <f t="shared" ref="K1032:K1095" si="32">+I1032+J1032</f>
        <v>6943163917</v>
      </c>
      <c r="L1032" s="187">
        <v>0</v>
      </c>
      <c r="M1032" s="96">
        <v>209526173.59999999</v>
      </c>
      <c r="N1032" s="187">
        <v>0</v>
      </c>
      <c r="O1032" s="96">
        <v>0</v>
      </c>
      <c r="P1032" s="176">
        <v>4682607397.9799995</v>
      </c>
      <c r="Q1032" s="187">
        <f t="shared" ref="Q1032:Q1095" si="33">+((H1032)-(K1032+L1032+M1032+N1032+O1032+P1032))</f>
        <v>8994289771.4200001</v>
      </c>
    </row>
    <row r="1033" spans="1:17" x14ac:dyDescent="0.2">
      <c r="A1033" s="113" t="s">
        <v>1999</v>
      </c>
      <c r="B1033" s="20" t="s">
        <v>2040</v>
      </c>
      <c r="C1033" s="21" t="s">
        <v>2001</v>
      </c>
      <c r="D1033" s="21" t="s">
        <v>2041</v>
      </c>
      <c r="E1033" s="84" t="s">
        <v>15</v>
      </c>
      <c r="F1033" s="180">
        <v>66590</v>
      </c>
      <c r="G1033" s="181">
        <v>1222572.9750856555</v>
      </c>
      <c r="H1033" s="203">
        <v>81411134411</v>
      </c>
      <c r="I1033" s="186">
        <v>27452547695</v>
      </c>
      <c r="J1033" s="175">
        <v>0</v>
      </c>
      <c r="K1033" s="175">
        <f t="shared" si="32"/>
        <v>27452547695</v>
      </c>
      <c r="L1033" s="187">
        <v>0</v>
      </c>
      <c r="M1033" s="96">
        <v>1168026832</v>
      </c>
      <c r="N1033" s="187">
        <v>126062710.03</v>
      </c>
      <c r="O1033" s="96">
        <v>0</v>
      </c>
      <c r="P1033" s="176">
        <v>18674463346.380001</v>
      </c>
      <c r="Q1033" s="187">
        <f t="shared" si="33"/>
        <v>33990033827.589996</v>
      </c>
    </row>
    <row r="1034" spans="1:17" x14ac:dyDescent="0.2">
      <c r="A1034" s="113" t="s">
        <v>1999</v>
      </c>
      <c r="B1034" s="20" t="s">
        <v>2042</v>
      </c>
      <c r="C1034" s="21" t="s">
        <v>2001</v>
      </c>
      <c r="D1034" s="21" t="s">
        <v>2043</v>
      </c>
      <c r="E1034" s="84" t="s">
        <v>15</v>
      </c>
      <c r="F1034" s="180">
        <v>8050</v>
      </c>
      <c r="G1034" s="181">
        <v>1449395.6236001025</v>
      </c>
      <c r="H1034" s="203">
        <v>11667634770</v>
      </c>
      <c r="I1034" s="186">
        <v>3444674373</v>
      </c>
      <c r="J1034" s="175">
        <v>0</v>
      </c>
      <c r="K1034" s="175">
        <f t="shared" si="32"/>
        <v>3444674373</v>
      </c>
      <c r="L1034" s="187">
        <v>0</v>
      </c>
      <c r="M1034" s="96">
        <v>90273898.400000006</v>
      </c>
      <c r="N1034" s="187">
        <v>0</v>
      </c>
      <c r="O1034" s="96">
        <v>0</v>
      </c>
      <c r="P1034" s="176">
        <v>2329668611.0999999</v>
      </c>
      <c r="Q1034" s="187">
        <f t="shared" si="33"/>
        <v>5803017887.5</v>
      </c>
    </row>
    <row r="1035" spans="1:17" x14ac:dyDescent="0.2">
      <c r="A1035" s="113" t="s">
        <v>1999</v>
      </c>
      <c r="B1035" s="20" t="s">
        <v>2044</v>
      </c>
      <c r="C1035" s="21" t="s">
        <v>2001</v>
      </c>
      <c r="D1035" s="21" t="s">
        <v>145</v>
      </c>
      <c r="E1035" s="84" t="s">
        <v>15</v>
      </c>
      <c r="F1035" s="180">
        <v>22772</v>
      </c>
      <c r="G1035" s="181">
        <v>1351620.4677385143</v>
      </c>
      <c r="H1035" s="203">
        <v>30779101292</v>
      </c>
      <c r="I1035" s="186">
        <v>9767463189</v>
      </c>
      <c r="J1035" s="175">
        <v>0</v>
      </c>
      <c r="K1035" s="175">
        <f t="shared" si="32"/>
        <v>9767463189</v>
      </c>
      <c r="L1035" s="187">
        <v>0</v>
      </c>
      <c r="M1035" s="96">
        <v>345924081.80000001</v>
      </c>
      <c r="N1035" s="187">
        <v>0</v>
      </c>
      <c r="O1035" s="96">
        <v>0</v>
      </c>
      <c r="P1035" s="176">
        <v>6582808714.2299995</v>
      </c>
      <c r="Q1035" s="187">
        <f t="shared" si="33"/>
        <v>14082905306.970001</v>
      </c>
    </row>
    <row r="1036" spans="1:17" x14ac:dyDescent="0.2">
      <c r="A1036" s="113" t="s">
        <v>1999</v>
      </c>
      <c r="B1036" s="20" t="s">
        <v>2045</v>
      </c>
      <c r="C1036" s="21" t="s">
        <v>2001</v>
      </c>
      <c r="D1036" s="21" t="s">
        <v>503</v>
      </c>
      <c r="E1036" s="84" t="s">
        <v>15</v>
      </c>
      <c r="F1036" s="180">
        <v>7596</v>
      </c>
      <c r="G1036" s="181">
        <v>1452472.4867789922</v>
      </c>
      <c r="H1036" s="203">
        <v>11032981010</v>
      </c>
      <c r="I1036" s="186">
        <v>3275393064</v>
      </c>
      <c r="J1036" s="175">
        <v>5</v>
      </c>
      <c r="K1036" s="175">
        <f t="shared" si="32"/>
        <v>3275393069</v>
      </c>
      <c r="L1036" s="187">
        <v>0</v>
      </c>
      <c r="M1036" s="96">
        <v>100112975.8</v>
      </c>
      <c r="N1036" s="187">
        <v>0</v>
      </c>
      <c r="O1036" s="96">
        <v>0</v>
      </c>
      <c r="P1036" s="176">
        <v>2205953752.5</v>
      </c>
      <c r="Q1036" s="187">
        <f t="shared" si="33"/>
        <v>5451521212.6999998</v>
      </c>
    </row>
    <row r="1037" spans="1:17" x14ac:dyDescent="0.2">
      <c r="A1037" s="113" t="s">
        <v>1999</v>
      </c>
      <c r="B1037" s="20" t="s">
        <v>2046</v>
      </c>
      <c r="C1037" s="21" t="s">
        <v>2001</v>
      </c>
      <c r="D1037" s="21" t="s">
        <v>2047</v>
      </c>
      <c r="E1037" s="84" t="s">
        <v>15</v>
      </c>
      <c r="F1037" s="180">
        <v>6477</v>
      </c>
      <c r="G1037" s="181">
        <v>1435872.7566589692</v>
      </c>
      <c r="H1037" s="203">
        <v>9300147845</v>
      </c>
      <c r="I1037" s="186">
        <v>2803514141</v>
      </c>
      <c r="J1037" s="175">
        <v>0</v>
      </c>
      <c r="K1037" s="175">
        <f t="shared" si="32"/>
        <v>2803514141</v>
      </c>
      <c r="L1037" s="187">
        <v>0</v>
      </c>
      <c r="M1037" s="96">
        <v>81975226.799999997</v>
      </c>
      <c r="N1037" s="187">
        <v>0</v>
      </c>
      <c r="O1037" s="96">
        <v>0</v>
      </c>
      <c r="P1037" s="176">
        <v>1898433961.1300001</v>
      </c>
      <c r="Q1037" s="187">
        <f t="shared" si="33"/>
        <v>4516224516.0699997</v>
      </c>
    </row>
    <row r="1038" spans="1:17" x14ac:dyDescent="0.2">
      <c r="A1038" s="113" t="s">
        <v>1999</v>
      </c>
      <c r="B1038" s="20" t="s">
        <v>2048</v>
      </c>
      <c r="C1038" s="21" t="s">
        <v>2001</v>
      </c>
      <c r="D1038" s="21" t="s">
        <v>2049</v>
      </c>
      <c r="E1038" s="84" t="s">
        <v>51</v>
      </c>
      <c r="F1038" s="180">
        <v>139227</v>
      </c>
      <c r="G1038" s="181">
        <v>1492587.0334370013</v>
      </c>
      <c r="H1038" s="203">
        <v>207808414905</v>
      </c>
      <c r="I1038" s="186">
        <v>59259936950</v>
      </c>
      <c r="J1038" s="175">
        <v>3</v>
      </c>
      <c r="K1038" s="175">
        <f t="shared" si="32"/>
        <v>59259936953</v>
      </c>
      <c r="L1038" s="187">
        <v>0</v>
      </c>
      <c r="M1038" s="96">
        <v>2991260994.5999999</v>
      </c>
      <c r="N1038" s="187">
        <v>863296982.74000001</v>
      </c>
      <c r="O1038" s="96">
        <v>5131759631</v>
      </c>
      <c r="P1038" s="176">
        <v>40326330956.400002</v>
      </c>
      <c r="Q1038" s="187">
        <f t="shared" si="33"/>
        <v>99235829387.26001</v>
      </c>
    </row>
    <row r="1039" spans="1:17" x14ac:dyDescent="0.2">
      <c r="A1039" s="113" t="s">
        <v>1999</v>
      </c>
      <c r="B1039" s="20" t="s">
        <v>2050</v>
      </c>
      <c r="C1039" s="21" t="s">
        <v>2001</v>
      </c>
      <c r="D1039" s="21" t="s">
        <v>2051</v>
      </c>
      <c r="E1039" s="84" t="s">
        <v>15</v>
      </c>
      <c r="F1039" s="180">
        <v>23979</v>
      </c>
      <c r="G1039" s="181">
        <v>1229765.657874462</v>
      </c>
      <c r="H1039" s="203">
        <v>29488550711</v>
      </c>
      <c r="I1039" s="186">
        <v>10424581800</v>
      </c>
      <c r="J1039" s="175">
        <v>1</v>
      </c>
      <c r="K1039" s="175">
        <f t="shared" si="32"/>
        <v>10424581801</v>
      </c>
      <c r="L1039" s="187">
        <v>0</v>
      </c>
      <c r="M1039" s="96">
        <v>411907441.19999999</v>
      </c>
      <c r="N1039" s="187">
        <v>0</v>
      </c>
      <c r="O1039" s="96">
        <v>0</v>
      </c>
      <c r="P1039" s="176">
        <v>7041437368.6099997</v>
      </c>
      <c r="Q1039" s="187">
        <f t="shared" si="33"/>
        <v>11610624100.189999</v>
      </c>
    </row>
    <row r="1040" spans="1:17" x14ac:dyDescent="0.2">
      <c r="A1040" s="113" t="s">
        <v>1999</v>
      </c>
      <c r="B1040" s="20" t="s">
        <v>2052</v>
      </c>
      <c r="C1040" s="21" t="s">
        <v>2001</v>
      </c>
      <c r="D1040" s="21" t="s">
        <v>1432</v>
      </c>
      <c r="E1040" s="84" t="s">
        <v>15</v>
      </c>
      <c r="F1040" s="180">
        <v>11615</v>
      </c>
      <c r="G1040" s="181">
        <v>1314218.0209079834</v>
      </c>
      <c r="H1040" s="203">
        <v>15264642313</v>
      </c>
      <c r="I1040" s="186">
        <v>4917923223</v>
      </c>
      <c r="J1040" s="175">
        <v>2</v>
      </c>
      <c r="K1040" s="175">
        <f t="shared" si="32"/>
        <v>4917923225</v>
      </c>
      <c r="L1040" s="187">
        <v>0</v>
      </c>
      <c r="M1040" s="96">
        <v>185177512.59999999</v>
      </c>
      <c r="N1040" s="187">
        <v>0</v>
      </c>
      <c r="O1040" s="96">
        <v>0</v>
      </c>
      <c r="P1040" s="176">
        <v>3327340577.9499998</v>
      </c>
      <c r="Q1040" s="187">
        <f t="shared" si="33"/>
        <v>6834200997.4499998</v>
      </c>
    </row>
    <row r="1041" spans="1:17" x14ac:dyDescent="0.2">
      <c r="A1041" s="113" t="s">
        <v>1999</v>
      </c>
      <c r="B1041" s="20" t="s">
        <v>2053</v>
      </c>
      <c r="C1041" s="21" t="s">
        <v>2001</v>
      </c>
      <c r="D1041" s="21" t="s">
        <v>2054</v>
      </c>
      <c r="E1041" s="84" t="s">
        <v>18</v>
      </c>
      <c r="F1041" s="180">
        <v>11429</v>
      </c>
      <c r="G1041" s="181">
        <v>1512838.477419425</v>
      </c>
      <c r="H1041" s="203">
        <v>17290230959</v>
      </c>
      <c r="I1041" s="186">
        <v>4876819308</v>
      </c>
      <c r="J1041" s="175">
        <v>1</v>
      </c>
      <c r="K1041" s="175">
        <f t="shared" si="32"/>
        <v>4876819309</v>
      </c>
      <c r="L1041" s="187">
        <v>0</v>
      </c>
      <c r="M1041" s="96">
        <v>115883509.2</v>
      </c>
      <c r="N1041" s="187">
        <v>0</v>
      </c>
      <c r="O1041" s="96">
        <v>0</v>
      </c>
      <c r="P1041" s="176">
        <v>3294349948.9899998</v>
      </c>
      <c r="Q1041" s="187">
        <f t="shared" si="33"/>
        <v>9003178191.8100014</v>
      </c>
    </row>
    <row r="1042" spans="1:17" x14ac:dyDescent="0.2">
      <c r="A1042" s="113" t="s">
        <v>1999</v>
      </c>
      <c r="B1042" s="20" t="s">
        <v>2055</v>
      </c>
      <c r="C1042" s="21" t="s">
        <v>2001</v>
      </c>
      <c r="D1042" s="21" t="s">
        <v>2056</v>
      </c>
      <c r="E1042" s="84" t="s">
        <v>15</v>
      </c>
      <c r="F1042" s="180">
        <v>22447</v>
      </c>
      <c r="G1042" s="181">
        <v>1366584.0431546376</v>
      </c>
      <c r="H1042" s="203">
        <v>30675712017</v>
      </c>
      <c r="I1042" s="186">
        <v>9747228373</v>
      </c>
      <c r="J1042" s="175">
        <v>0</v>
      </c>
      <c r="K1042" s="175">
        <f t="shared" si="32"/>
        <v>9747228373</v>
      </c>
      <c r="L1042" s="187">
        <v>0</v>
      </c>
      <c r="M1042" s="96">
        <v>326714960.60000002</v>
      </c>
      <c r="N1042" s="187">
        <v>0</v>
      </c>
      <c r="O1042" s="96">
        <v>0</v>
      </c>
      <c r="P1042" s="176">
        <v>6566018840.5699997</v>
      </c>
      <c r="Q1042" s="187">
        <f t="shared" si="33"/>
        <v>14035749842.83</v>
      </c>
    </row>
    <row r="1043" spans="1:17" x14ac:dyDescent="0.2">
      <c r="A1043" s="113" t="s">
        <v>1999</v>
      </c>
      <c r="B1043" s="20" t="s">
        <v>2057</v>
      </c>
      <c r="C1043" s="21" t="s">
        <v>2001</v>
      </c>
      <c r="D1043" s="21" t="s">
        <v>205</v>
      </c>
      <c r="E1043" s="84" t="s">
        <v>15</v>
      </c>
      <c r="F1043" s="180">
        <v>7280</v>
      </c>
      <c r="G1043" s="181">
        <v>1341014.8302014489</v>
      </c>
      <c r="H1043" s="203">
        <v>9762587964</v>
      </c>
      <c r="I1043" s="186">
        <v>3147171774</v>
      </c>
      <c r="J1043" s="175">
        <v>0</v>
      </c>
      <c r="K1043" s="175">
        <f t="shared" si="32"/>
        <v>3147171774</v>
      </c>
      <c r="L1043" s="187">
        <v>0</v>
      </c>
      <c r="M1043" s="96">
        <v>89147566.799999997</v>
      </c>
      <c r="N1043" s="187">
        <v>0</v>
      </c>
      <c r="O1043" s="96">
        <v>0</v>
      </c>
      <c r="P1043" s="176">
        <v>2119647910.6700001</v>
      </c>
      <c r="Q1043" s="187">
        <f t="shared" si="33"/>
        <v>4406620712.5299997</v>
      </c>
    </row>
    <row r="1044" spans="1:17" x14ac:dyDescent="0.2">
      <c r="A1044" s="113" t="s">
        <v>1999</v>
      </c>
      <c r="B1044" s="20" t="s">
        <v>2058</v>
      </c>
      <c r="C1044" s="21" t="s">
        <v>2001</v>
      </c>
      <c r="D1044" s="21" t="s">
        <v>2059</v>
      </c>
      <c r="E1044" s="84" t="s">
        <v>15</v>
      </c>
      <c r="F1044" s="180">
        <v>30961</v>
      </c>
      <c r="G1044" s="181">
        <v>1442159.368409273</v>
      </c>
      <c r="H1044" s="203">
        <v>44650696206</v>
      </c>
      <c r="I1044" s="186">
        <v>13445933825</v>
      </c>
      <c r="J1044" s="175">
        <v>1</v>
      </c>
      <c r="K1044" s="175">
        <f t="shared" si="32"/>
        <v>13445933826</v>
      </c>
      <c r="L1044" s="187">
        <v>0</v>
      </c>
      <c r="M1044" s="96">
        <v>660939192.08000004</v>
      </c>
      <c r="N1044" s="187">
        <v>0</v>
      </c>
      <c r="O1044" s="96">
        <v>0</v>
      </c>
      <c r="P1044" s="176">
        <v>9039137775.7999992</v>
      </c>
      <c r="Q1044" s="187">
        <f t="shared" si="33"/>
        <v>21504685412.120003</v>
      </c>
    </row>
    <row r="1045" spans="1:17" x14ac:dyDescent="0.2">
      <c r="A1045" s="113" t="s">
        <v>1999</v>
      </c>
      <c r="B1045" s="20" t="s">
        <v>2060</v>
      </c>
      <c r="C1045" s="21" t="s">
        <v>2001</v>
      </c>
      <c r="D1045" s="21" t="s">
        <v>2061</v>
      </c>
      <c r="E1045" s="84" t="s">
        <v>15</v>
      </c>
      <c r="F1045" s="180">
        <v>9993</v>
      </c>
      <c r="G1045" s="181">
        <v>1396582.3063081247</v>
      </c>
      <c r="H1045" s="203">
        <v>13956046987</v>
      </c>
      <c r="I1045" s="186">
        <v>4363505068</v>
      </c>
      <c r="J1045" s="175">
        <v>0</v>
      </c>
      <c r="K1045" s="175">
        <f t="shared" si="32"/>
        <v>4363505068</v>
      </c>
      <c r="L1045" s="187">
        <v>0</v>
      </c>
      <c r="M1045" s="96">
        <v>145462056.19999999</v>
      </c>
      <c r="N1045" s="187">
        <v>0</v>
      </c>
      <c r="O1045" s="96">
        <v>0</v>
      </c>
      <c r="P1045" s="176">
        <v>2934987740.6799998</v>
      </c>
      <c r="Q1045" s="187">
        <f t="shared" si="33"/>
        <v>6512092122.1200008</v>
      </c>
    </row>
    <row r="1046" spans="1:17" x14ac:dyDescent="0.2">
      <c r="A1046" s="113" t="s">
        <v>1999</v>
      </c>
      <c r="B1046" s="20" t="s">
        <v>2062</v>
      </c>
      <c r="C1046" s="21" t="s">
        <v>2001</v>
      </c>
      <c r="D1046" s="21" t="s">
        <v>2063</v>
      </c>
      <c r="E1046" s="84" t="s">
        <v>18</v>
      </c>
      <c r="F1046" s="180">
        <v>14739</v>
      </c>
      <c r="G1046" s="181">
        <v>1542788.5894024645</v>
      </c>
      <c r="H1046" s="203">
        <v>22739161020</v>
      </c>
      <c r="I1046" s="186">
        <v>6432294053</v>
      </c>
      <c r="J1046" s="175">
        <v>2</v>
      </c>
      <c r="K1046" s="175">
        <f t="shared" si="32"/>
        <v>6432294055</v>
      </c>
      <c r="L1046" s="187">
        <v>0</v>
      </c>
      <c r="M1046" s="96">
        <v>189813574.59999999</v>
      </c>
      <c r="N1046" s="187">
        <v>0</v>
      </c>
      <c r="O1046" s="96">
        <v>0</v>
      </c>
      <c r="P1046" s="176">
        <v>4332376524.4700003</v>
      </c>
      <c r="Q1046" s="187">
        <f t="shared" si="33"/>
        <v>11784676865.93</v>
      </c>
    </row>
    <row r="1047" spans="1:17" x14ac:dyDescent="0.2">
      <c r="A1047" s="113" t="s">
        <v>1999</v>
      </c>
      <c r="B1047" s="20" t="s">
        <v>2064</v>
      </c>
      <c r="C1047" s="21" t="s">
        <v>2001</v>
      </c>
      <c r="D1047" s="21" t="s">
        <v>2065</v>
      </c>
      <c r="E1047" s="84" t="s">
        <v>51</v>
      </c>
      <c r="F1047" s="180">
        <v>114345</v>
      </c>
      <c r="G1047" s="181">
        <v>1489026.7845820929</v>
      </c>
      <c r="H1047" s="203">
        <v>170262767684</v>
      </c>
      <c r="I1047" s="186">
        <v>49323869987</v>
      </c>
      <c r="J1047" s="175">
        <v>0</v>
      </c>
      <c r="K1047" s="175">
        <f t="shared" si="32"/>
        <v>49323869987</v>
      </c>
      <c r="L1047" s="187">
        <v>0</v>
      </c>
      <c r="M1047" s="96">
        <v>2162438560.8000002</v>
      </c>
      <c r="N1047" s="187">
        <v>710676801.41999996</v>
      </c>
      <c r="O1047" s="96">
        <v>0</v>
      </c>
      <c r="P1047" s="176">
        <v>33351758523.259998</v>
      </c>
      <c r="Q1047" s="187">
        <f t="shared" si="33"/>
        <v>84714023811.520004</v>
      </c>
    </row>
    <row r="1048" spans="1:17" x14ac:dyDescent="0.2">
      <c r="A1048" s="113" t="s">
        <v>1999</v>
      </c>
      <c r="B1048" s="20" t="s">
        <v>2066</v>
      </c>
      <c r="C1048" s="21" t="s">
        <v>2001</v>
      </c>
      <c r="D1048" s="21" t="s">
        <v>2067</v>
      </c>
      <c r="E1048" s="84" t="s">
        <v>15</v>
      </c>
      <c r="F1048" s="180">
        <v>2894</v>
      </c>
      <c r="G1048" s="181">
        <v>1389670.026364313</v>
      </c>
      <c r="H1048" s="203">
        <v>4021705057</v>
      </c>
      <c r="I1048" s="186">
        <v>1253880651</v>
      </c>
      <c r="J1048" s="175">
        <v>0</v>
      </c>
      <c r="K1048" s="175">
        <f t="shared" si="32"/>
        <v>1253880651</v>
      </c>
      <c r="L1048" s="187">
        <v>0</v>
      </c>
      <c r="M1048" s="96">
        <v>29801711.199999999</v>
      </c>
      <c r="N1048" s="187">
        <v>0</v>
      </c>
      <c r="O1048" s="96">
        <v>0</v>
      </c>
      <c r="P1048" s="176">
        <v>845090307.90999997</v>
      </c>
      <c r="Q1048" s="187">
        <f t="shared" si="33"/>
        <v>1892932386.8899999</v>
      </c>
    </row>
    <row r="1049" spans="1:17" x14ac:dyDescent="0.2">
      <c r="A1049" s="113" t="s">
        <v>1999</v>
      </c>
      <c r="B1049" s="20" t="s">
        <v>2068</v>
      </c>
      <c r="C1049" s="21" t="s">
        <v>2001</v>
      </c>
      <c r="D1049" s="21" t="s">
        <v>2069</v>
      </c>
      <c r="E1049" s="84" t="s">
        <v>18</v>
      </c>
      <c r="F1049" s="180">
        <v>5687</v>
      </c>
      <c r="G1049" s="181">
        <v>1549552.2100491084</v>
      </c>
      <c r="H1049" s="203">
        <v>8812303419</v>
      </c>
      <c r="I1049" s="186">
        <v>2489057293</v>
      </c>
      <c r="J1049" s="175">
        <v>0</v>
      </c>
      <c r="K1049" s="175">
        <f t="shared" si="32"/>
        <v>2489057293</v>
      </c>
      <c r="L1049" s="187">
        <v>0</v>
      </c>
      <c r="M1049" s="96">
        <v>57827738.799999997</v>
      </c>
      <c r="N1049" s="187">
        <v>0</v>
      </c>
      <c r="O1049" s="96">
        <v>0</v>
      </c>
      <c r="P1049" s="176">
        <v>1723465803.96</v>
      </c>
      <c r="Q1049" s="187">
        <f t="shared" si="33"/>
        <v>4541952583.2399998</v>
      </c>
    </row>
    <row r="1050" spans="1:17" x14ac:dyDescent="0.2">
      <c r="A1050" s="113" t="s">
        <v>1999</v>
      </c>
      <c r="B1050" s="20" t="s">
        <v>2070</v>
      </c>
      <c r="C1050" s="21" t="s">
        <v>2001</v>
      </c>
      <c r="D1050" s="21" t="s">
        <v>2071</v>
      </c>
      <c r="E1050" s="84" t="s">
        <v>15</v>
      </c>
      <c r="F1050" s="180">
        <v>6111</v>
      </c>
      <c r="G1050" s="181">
        <v>1394499.6096775073</v>
      </c>
      <c r="H1050" s="203">
        <v>8521787115</v>
      </c>
      <c r="I1050" s="186">
        <v>2651469662</v>
      </c>
      <c r="J1050" s="175">
        <v>2</v>
      </c>
      <c r="K1050" s="175">
        <f t="shared" si="32"/>
        <v>2651469664</v>
      </c>
      <c r="L1050" s="187">
        <v>0</v>
      </c>
      <c r="M1050" s="96">
        <v>73209942.599999994</v>
      </c>
      <c r="N1050" s="187">
        <v>0</v>
      </c>
      <c r="O1050" s="96">
        <v>0</v>
      </c>
      <c r="P1050" s="176">
        <v>1790330739.4400001</v>
      </c>
      <c r="Q1050" s="187">
        <f t="shared" si="33"/>
        <v>4006776768.96</v>
      </c>
    </row>
    <row r="1051" spans="1:17" x14ac:dyDescent="0.2">
      <c r="A1051" s="113" t="s">
        <v>1999</v>
      </c>
      <c r="B1051" s="20" t="s">
        <v>2072</v>
      </c>
      <c r="C1051" s="21" t="s">
        <v>2001</v>
      </c>
      <c r="D1051" s="21" t="s">
        <v>2073</v>
      </c>
      <c r="E1051" s="84" t="s">
        <v>15</v>
      </c>
      <c r="F1051" s="180">
        <v>8886</v>
      </c>
      <c r="G1051" s="181">
        <v>1370838.7024199192</v>
      </c>
      <c r="H1051" s="203">
        <v>12181272710</v>
      </c>
      <c r="I1051" s="186">
        <v>3799769810</v>
      </c>
      <c r="J1051" s="175">
        <v>0</v>
      </c>
      <c r="K1051" s="175">
        <f t="shared" si="32"/>
        <v>3799769810</v>
      </c>
      <c r="L1051" s="187">
        <v>0</v>
      </c>
      <c r="M1051" s="96">
        <v>101780854.8</v>
      </c>
      <c r="N1051" s="187">
        <v>0</v>
      </c>
      <c r="O1051" s="96">
        <v>0</v>
      </c>
      <c r="P1051" s="176">
        <v>2580633038.54</v>
      </c>
      <c r="Q1051" s="187">
        <f t="shared" si="33"/>
        <v>5699089006.6599998</v>
      </c>
    </row>
    <row r="1052" spans="1:17" x14ac:dyDescent="0.2">
      <c r="A1052" s="113" t="s">
        <v>1999</v>
      </c>
      <c r="B1052" s="20" t="s">
        <v>2074</v>
      </c>
      <c r="C1052" s="21" t="s">
        <v>2001</v>
      </c>
      <c r="D1052" s="21" t="s">
        <v>2075</v>
      </c>
      <c r="E1052" s="84" t="s">
        <v>15</v>
      </c>
      <c r="F1052" s="180">
        <v>47435</v>
      </c>
      <c r="G1052" s="181">
        <v>1301221.8198955841</v>
      </c>
      <c r="H1052" s="203">
        <v>61723457027</v>
      </c>
      <c r="I1052" s="186">
        <v>19673978763</v>
      </c>
      <c r="J1052" s="175">
        <v>2</v>
      </c>
      <c r="K1052" s="175">
        <f t="shared" si="32"/>
        <v>19673978765</v>
      </c>
      <c r="L1052" s="187">
        <v>0</v>
      </c>
      <c r="M1052" s="96">
        <v>779074523</v>
      </c>
      <c r="N1052" s="187">
        <v>0</v>
      </c>
      <c r="O1052" s="96">
        <v>0</v>
      </c>
      <c r="P1052" s="176">
        <v>13364739438.969999</v>
      </c>
      <c r="Q1052" s="187">
        <f t="shared" si="33"/>
        <v>27905664300.029999</v>
      </c>
    </row>
    <row r="1053" spans="1:17" x14ac:dyDescent="0.2">
      <c r="A1053" s="113" t="s">
        <v>1999</v>
      </c>
      <c r="B1053" s="20" t="s">
        <v>2076</v>
      </c>
      <c r="C1053" s="21" t="s">
        <v>2001</v>
      </c>
      <c r="D1053" s="21" t="s">
        <v>2077</v>
      </c>
      <c r="E1053" s="84" t="s">
        <v>15</v>
      </c>
      <c r="F1053" s="180">
        <v>23126</v>
      </c>
      <c r="G1053" s="181">
        <v>1284154.3344134197</v>
      </c>
      <c r="H1053" s="203">
        <v>29697353138</v>
      </c>
      <c r="I1053" s="186">
        <v>9960236286</v>
      </c>
      <c r="J1053" s="175">
        <v>0</v>
      </c>
      <c r="K1053" s="175">
        <f t="shared" si="32"/>
        <v>9960236286</v>
      </c>
      <c r="L1053" s="187">
        <v>0</v>
      </c>
      <c r="M1053" s="96">
        <v>446202984.39999998</v>
      </c>
      <c r="N1053" s="187">
        <v>0</v>
      </c>
      <c r="O1053" s="96">
        <v>0</v>
      </c>
      <c r="P1053" s="176">
        <v>6730088307.8000002</v>
      </c>
      <c r="Q1053" s="187">
        <f t="shared" si="33"/>
        <v>12560825559.799999</v>
      </c>
    </row>
    <row r="1054" spans="1:17" x14ac:dyDescent="0.2">
      <c r="A1054" s="113" t="s">
        <v>2078</v>
      </c>
      <c r="B1054" s="20" t="s">
        <v>2079</v>
      </c>
      <c r="C1054" s="21" t="s">
        <v>2080</v>
      </c>
      <c r="D1054" s="21" t="s">
        <v>2080</v>
      </c>
      <c r="E1054" s="84" t="s">
        <v>15</v>
      </c>
      <c r="F1054" s="180">
        <v>83175</v>
      </c>
      <c r="G1054" s="181">
        <v>1178256.6312523251</v>
      </c>
      <c r="H1054" s="203">
        <v>98001495305</v>
      </c>
      <c r="I1054" s="186">
        <v>33639123344</v>
      </c>
      <c r="J1054" s="175">
        <v>0</v>
      </c>
      <c r="K1054" s="175">
        <f t="shared" si="32"/>
        <v>33639123344</v>
      </c>
      <c r="L1054" s="187">
        <v>0</v>
      </c>
      <c r="M1054" s="96">
        <v>1119788240.8</v>
      </c>
      <c r="N1054" s="187">
        <v>288981436.69999999</v>
      </c>
      <c r="O1054" s="96">
        <v>389723685</v>
      </c>
      <c r="P1054" s="176">
        <v>2543999552.9899998</v>
      </c>
      <c r="Q1054" s="187">
        <f t="shared" si="33"/>
        <v>60019879045.510002</v>
      </c>
    </row>
    <row r="1055" spans="1:17" x14ac:dyDescent="0.2">
      <c r="A1055" s="113" t="s">
        <v>2078</v>
      </c>
      <c r="B1055" s="20" t="s">
        <v>2081</v>
      </c>
      <c r="C1055" s="21" t="s">
        <v>2080</v>
      </c>
      <c r="D1055" s="21" t="s">
        <v>2082</v>
      </c>
      <c r="E1055" s="84" t="s">
        <v>18</v>
      </c>
      <c r="F1055" s="180">
        <v>43436</v>
      </c>
      <c r="G1055" s="181">
        <v>1306621.1928232624</v>
      </c>
      <c r="H1055" s="203">
        <v>56754398132</v>
      </c>
      <c r="I1055" s="186">
        <v>17869346199</v>
      </c>
      <c r="J1055" s="175">
        <v>0</v>
      </c>
      <c r="K1055" s="175">
        <f t="shared" si="32"/>
        <v>17869346199</v>
      </c>
      <c r="L1055" s="187">
        <v>0</v>
      </c>
      <c r="M1055" s="96">
        <v>412115488.60000002</v>
      </c>
      <c r="N1055" s="187">
        <v>0</v>
      </c>
      <c r="O1055" s="96">
        <v>0</v>
      </c>
      <c r="P1055" s="176">
        <v>1337942265.78</v>
      </c>
      <c r="Q1055" s="187">
        <f t="shared" si="33"/>
        <v>37134994178.620003</v>
      </c>
    </row>
    <row r="1056" spans="1:17" x14ac:dyDescent="0.2">
      <c r="A1056" s="113" t="s">
        <v>2078</v>
      </c>
      <c r="B1056" s="20" t="s">
        <v>2083</v>
      </c>
      <c r="C1056" s="21" t="s">
        <v>2080</v>
      </c>
      <c r="D1056" s="21" t="s">
        <v>2084</v>
      </c>
      <c r="E1056" s="84" t="s">
        <v>18</v>
      </c>
      <c r="F1056" s="180">
        <v>3218</v>
      </c>
      <c r="G1056" s="181">
        <v>1312113.4776729413</v>
      </c>
      <c r="H1056" s="203">
        <v>4222381172</v>
      </c>
      <c r="I1056" s="186">
        <v>1400714294</v>
      </c>
      <c r="J1056" s="175">
        <v>0</v>
      </c>
      <c r="K1056" s="175">
        <f t="shared" si="32"/>
        <v>1400714294</v>
      </c>
      <c r="L1056" s="187">
        <v>0</v>
      </c>
      <c r="M1056" s="96">
        <v>43772901</v>
      </c>
      <c r="N1056" s="187">
        <v>0</v>
      </c>
      <c r="O1056" s="96">
        <v>0</v>
      </c>
      <c r="P1056" s="176">
        <v>104078494.59</v>
      </c>
      <c r="Q1056" s="187">
        <f t="shared" si="33"/>
        <v>2673815482.4099998</v>
      </c>
    </row>
    <row r="1057" spans="1:17" x14ac:dyDescent="0.2">
      <c r="A1057" s="113" t="s">
        <v>2078</v>
      </c>
      <c r="B1057" s="20" t="s">
        <v>2085</v>
      </c>
      <c r="C1057" s="21" t="s">
        <v>2080</v>
      </c>
      <c r="D1057" s="21" t="s">
        <v>2086</v>
      </c>
      <c r="E1057" s="84" t="s">
        <v>18</v>
      </c>
      <c r="F1057" s="180">
        <v>19493</v>
      </c>
      <c r="G1057" s="181">
        <v>1220549.6552119986</v>
      </c>
      <c r="H1057" s="203">
        <v>23792174430</v>
      </c>
      <c r="I1057" s="186">
        <v>8494749036</v>
      </c>
      <c r="J1057" s="175">
        <v>3</v>
      </c>
      <c r="K1057" s="175">
        <f t="shared" si="32"/>
        <v>8494749039</v>
      </c>
      <c r="L1057" s="187">
        <v>0</v>
      </c>
      <c r="M1057" s="96">
        <v>197726233.80000001</v>
      </c>
      <c r="N1057" s="187">
        <v>0</v>
      </c>
      <c r="O1057" s="96">
        <v>0</v>
      </c>
      <c r="P1057" s="176">
        <v>633870342.38</v>
      </c>
      <c r="Q1057" s="187">
        <f t="shared" si="33"/>
        <v>14465828814.820002</v>
      </c>
    </row>
    <row r="1058" spans="1:17" x14ac:dyDescent="0.2">
      <c r="A1058" s="113" t="s">
        <v>2078</v>
      </c>
      <c r="B1058" s="20" t="s">
        <v>2087</v>
      </c>
      <c r="C1058" s="21" t="s">
        <v>2080</v>
      </c>
      <c r="D1058" s="21" t="s">
        <v>2088</v>
      </c>
      <c r="E1058" s="84" t="s">
        <v>18</v>
      </c>
      <c r="F1058" s="180">
        <v>3897</v>
      </c>
      <c r="G1058" s="181">
        <v>1245707.018155145</v>
      </c>
      <c r="H1058" s="203">
        <v>4854520250</v>
      </c>
      <c r="I1058" s="186">
        <v>1683167650</v>
      </c>
      <c r="J1058" s="175">
        <v>0</v>
      </c>
      <c r="K1058" s="175">
        <f t="shared" si="32"/>
        <v>1683167650</v>
      </c>
      <c r="L1058" s="187">
        <v>0</v>
      </c>
      <c r="M1058" s="96">
        <v>43353249</v>
      </c>
      <c r="N1058" s="187">
        <v>0</v>
      </c>
      <c r="O1058" s="96">
        <v>0</v>
      </c>
      <c r="P1058" s="176">
        <v>126565193.48</v>
      </c>
      <c r="Q1058" s="187">
        <f t="shared" si="33"/>
        <v>3001434157.52</v>
      </c>
    </row>
    <row r="1059" spans="1:17" x14ac:dyDescent="0.2">
      <c r="A1059" s="113" t="s">
        <v>2078</v>
      </c>
      <c r="B1059" s="20" t="s">
        <v>2089</v>
      </c>
      <c r="C1059" s="21" t="s">
        <v>2080</v>
      </c>
      <c r="D1059" s="21" t="s">
        <v>2090</v>
      </c>
      <c r="E1059" s="84" t="s">
        <v>18</v>
      </c>
      <c r="F1059" s="180">
        <v>53342</v>
      </c>
      <c r="G1059" s="181">
        <v>1308152.4545986275</v>
      </c>
      <c r="H1059" s="203">
        <v>69779468234</v>
      </c>
      <c r="I1059" s="186">
        <v>22640485660</v>
      </c>
      <c r="J1059" s="175">
        <v>0</v>
      </c>
      <c r="K1059" s="175">
        <f t="shared" si="32"/>
        <v>22640485660</v>
      </c>
      <c r="L1059" s="187">
        <v>0</v>
      </c>
      <c r="M1059" s="96">
        <v>772811425.60000002</v>
      </c>
      <c r="N1059" s="187">
        <v>0</v>
      </c>
      <c r="O1059" s="96">
        <v>0</v>
      </c>
      <c r="P1059" s="176">
        <v>1692540209.8599999</v>
      </c>
      <c r="Q1059" s="187">
        <f t="shared" si="33"/>
        <v>44673630938.540001</v>
      </c>
    </row>
    <row r="1060" spans="1:17" x14ac:dyDescent="0.2">
      <c r="A1060" s="113" t="s">
        <v>2078</v>
      </c>
      <c r="B1060" s="20" t="s">
        <v>2091</v>
      </c>
      <c r="C1060" s="21" t="s">
        <v>2080</v>
      </c>
      <c r="D1060" s="21" t="s">
        <v>2092</v>
      </c>
      <c r="E1060" s="84" t="s">
        <v>18</v>
      </c>
      <c r="F1060" s="180">
        <v>47117</v>
      </c>
      <c r="G1060" s="181">
        <v>1239574.5751263236</v>
      </c>
      <c r="H1060" s="203">
        <v>58405035257</v>
      </c>
      <c r="I1060" s="186">
        <v>20346211760</v>
      </c>
      <c r="J1060" s="175">
        <v>0</v>
      </c>
      <c r="K1060" s="175">
        <f t="shared" si="32"/>
        <v>20346211760</v>
      </c>
      <c r="L1060" s="187">
        <v>0</v>
      </c>
      <c r="M1060" s="96">
        <v>689017998.39999998</v>
      </c>
      <c r="N1060" s="187">
        <v>0</v>
      </c>
      <c r="O1060" s="96">
        <v>0</v>
      </c>
      <c r="P1060" s="176">
        <v>1520153063.9200001</v>
      </c>
      <c r="Q1060" s="187">
        <f t="shared" si="33"/>
        <v>35849652434.68</v>
      </c>
    </row>
    <row r="1061" spans="1:17" x14ac:dyDescent="0.2">
      <c r="A1061" s="113" t="s">
        <v>2093</v>
      </c>
      <c r="B1061" s="20" t="s">
        <v>2094</v>
      </c>
      <c r="C1061" s="21" t="s">
        <v>2095</v>
      </c>
      <c r="D1061" s="21" t="s">
        <v>2096</v>
      </c>
      <c r="E1061" s="84" t="s">
        <v>15</v>
      </c>
      <c r="F1061" s="180">
        <v>91878</v>
      </c>
      <c r="G1061" s="181">
        <v>1153857.9868502</v>
      </c>
      <c r="H1061" s="203">
        <v>106014164116</v>
      </c>
      <c r="I1061" s="186">
        <v>38704363940</v>
      </c>
      <c r="J1061" s="175">
        <v>0</v>
      </c>
      <c r="K1061" s="175">
        <f t="shared" si="32"/>
        <v>38704363940</v>
      </c>
      <c r="L1061" s="187">
        <v>0</v>
      </c>
      <c r="M1061" s="96">
        <v>2056791165.2</v>
      </c>
      <c r="N1061" s="187">
        <v>0</v>
      </c>
      <c r="O1061" s="96">
        <v>743147973</v>
      </c>
      <c r="P1061" s="176">
        <v>7621543527.1400003</v>
      </c>
      <c r="Q1061" s="187">
        <f t="shared" si="33"/>
        <v>56888317510.660004</v>
      </c>
    </row>
    <row r="1062" spans="1:17" x14ac:dyDescent="0.2">
      <c r="A1062" s="113" t="s">
        <v>2093</v>
      </c>
      <c r="B1062" s="20" t="s">
        <v>2097</v>
      </c>
      <c r="C1062" s="21" t="s">
        <v>2095</v>
      </c>
      <c r="D1062" s="21" t="s">
        <v>2098</v>
      </c>
      <c r="E1062" s="84" t="s">
        <v>18</v>
      </c>
      <c r="F1062" s="180">
        <v>20931</v>
      </c>
      <c r="G1062" s="181">
        <v>1368777.9221136321</v>
      </c>
      <c r="H1062" s="203">
        <v>28649890688</v>
      </c>
      <c r="I1062" s="186">
        <v>9005335750</v>
      </c>
      <c r="J1062" s="175">
        <v>0</v>
      </c>
      <c r="K1062" s="175">
        <f t="shared" si="32"/>
        <v>9005335750</v>
      </c>
      <c r="L1062" s="187">
        <v>0</v>
      </c>
      <c r="M1062" s="96">
        <v>368057768.39999998</v>
      </c>
      <c r="N1062" s="187">
        <v>0</v>
      </c>
      <c r="O1062" s="96">
        <v>0</v>
      </c>
      <c r="P1062" s="176">
        <v>1776532204.1400001</v>
      </c>
      <c r="Q1062" s="187">
        <f t="shared" si="33"/>
        <v>17499964965.459999</v>
      </c>
    </row>
    <row r="1063" spans="1:17" x14ac:dyDescent="0.2">
      <c r="A1063" s="113" t="s">
        <v>2093</v>
      </c>
      <c r="B1063" s="20" t="s">
        <v>2099</v>
      </c>
      <c r="C1063" s="21" t="s">
        <v>2095</v>
      </c>
      <c r="D1063" s="21" t="s">
        <v>2100</v>
      </c>
      <c r="E1063" s="84" t="s">
        <v>18</v>
      </c>
      <c r="F1063" s="180">
        <v>1623</v>
      </c>
      <c r="G1063" s="181">
        <v>1466999.9215978612</v>
      </c>
      <c r="H1063" s="203">
        <v>2380940873</v>
      </c>
      <c r="I1063" s="186">
        <v>686276069</v>
      </c>
      <c r="J1063" s="175">
        <v>0</v>
      </c>
      <c r="K1063" s="175">
        <f t="shared" si="32"/>
        <v>686276069</v>
      </c>
      <c r="L1063" s="187">
        <v>0</v>
      </c>
      <c r="M1063" s="96">
        <v>17276836</v>
      </c>
      <c r="N1063" s="187">
        <v>0</v>
      </c>
      <c r="O1063" s="96">
        <v>0</v>
      </c>
      <c r="P1063" s="176">
        <v>138918715.77000001</v>
      </c>
      <c r="Q1063" s="187">
        <f t="shared" si="33"/>
        <v>1538469252.23</v>
      </c>
    </row>
    <row r="1064" spans="1:17" x14ac:dyDescent="0.2">
      <c r="A1064" s="113" t="s">
        <v>2093</v>
      </c>
      <c r="B1064" s="20" t="s">
        <v>2101</v>
      </c>
      <c r="C1064" s="21" t="s">
        <v>2095</v>
      </c>
      <c r="D1064" s="21" t="s">
        <v>2102</v>
      </c>
      <c r="E1064" s="84" t="s">
        <v>18</v>
      </c>
      <c r="F1064" s="180">
        <v>9471</v>
      </c>
      <c r="G1064" s="181">
        <v>1244911.4432597193</v>
      </c>
      <c r="H1064" s="203">
        <v>11790556280</v>
      </c>
      <c r="I1064" s="186">
        <v>4117225706</v>
      </c>
      <c r="J1064" s="175">
        <v>0</v>
      </c>
      <c r="K1064" s="175">
        <f t="shared" si="32"/>
        <v>4117225706</v>
      </c>
      <c r="L1064" s="187">
        <v>0</v>
      </c>
      <c r="M1064" s="96">
        <v>95251772.400000006</v>
      </c>
      <c r="N1064" s="187">
        <v>0</v>
      </c>
      <c r="O1064" s="96">
        <v>0</v>
      </c>
      <c r="P1064" s="176">
        <v>815882585.74000001</v>
      </c>
      <c r="Q1064" s="187">
        <f t="shared" si="33"/>
        <v>6762196215.8599997</v>
      </c>
    </row>
    <row r="1065" spans="1:17" x14ac:dyDescent="0.2">
      <c r="A1065" s="113" t="s">
        <v>2093</v>
      </c>
      <c r="B1065" s="20" t="s">
        <v>2103</v>
      </c>
      <c r="C1065" s="21" t="s">
        <v>2095</v>
      </c>
      <c r="D1065" s="21" t="s">
        <v>2104</v>
      </c>
      <c r="E1065" s="84" t="s">
        <v>18</v>
      </c>
      <c r="F1065" s="180">
        <v>713</v>
      </c>
      <c r="G1065" s="181">
        <v>1406830.1809941868</v>
      </c>
      <c r="H1065" s="203">
        <v>1003069920</v>
      </c>
      <c r="I1065" s="186">
        <v>287163228</v>
      </c>
      <c r="J1065" s="175">
        <v>0</v>
      </c>
      <c r="K1065" s="175">
        <f t="shared" si="32"/>
        <v>287163228</v>
      </c>
      <c r="L1065" s="187">
        <v>0</v>
      </c>
      <c r="M1065" s="96">
        <v>10237246.199999999</v>
      </c>
      <c r="N1065" s="187">
        <v>0</v>
      </c>
      <c r="O1065" s="96">
        <v>0</v>
      </c>
      <c r="P1065" s="176">
        <v>67637056.25</v>
      </c>
      <c r="Q1065" s="187">
        <f t="shared" si="33"/>
        <v>638032389.54999995</v>
      </c>
    </row>
    <row r="1066" spans="1:17" x14ac:dyDescent="0.2">
      <c r="A1066" s="113" t="s">
        <v>2093</v>
      </c>
      <c r="B1066" s="20" t="s">
        <v>2105</v>
      </c>
      <c r="C1066" s="21" t="s">
        <v>2095</v>
      </c>
      <c r="D1066" s="21" t="s">
        <v>2106</v>
      </c>
      <c r="E1066" s="84" t="s">
        <v>18</v>
      </c>
      <c r="F1066" s="180">
        <v>10535</v>
      </c>
      <c r="G1066" s="181">
        <v>1324177.1134858488</v>
      </c>
      <c r="H1066" s="203">
        <v>13950205891</v>
      </c>
      <c r="I1066" s="186">
        <v>4499792016</v>
      </c>
      <c r="J1066" s="175">
        <v>0</v>
      </c>
      <c r="K1066" s="175">
        <f t="shared" si="32"/>
        <v>4499792016</v>
      </c>
      <c r="L1066" s="187">
        <v>0</v>
      </c>
      <c r="M1066" s="96">
        <v>161658341.59999999</v>
      </c>
      <c r="N1066" s="187">
        <v>0</v>
      </c>
      <c r="O1066" s="96">
        <v>0</v>
      </c>
      <c r="P1066" s="176">
        <v>882248268.75</v>
      </c>
      <c r="Q1066" s="187">
        <f t="shared" si="33"/>
        <v>8406507264.6499996</v>
      </c>
    </row>
    <row r="1067" spans="1:17" x14ac:dyDescent="0.2">
      <c r="A1067" s="113" t="s">
        <v>2093</v>
      </c>
      <c r="B1067" s="20" t="s">
        <v>2107</v>
      </c>
      <c r="C1067" s="21" t="s">
        <v>2095</v>
      </c>
      <c r="D1067" s="21" t="s">
        <v>2108</v>
      </c>
      <c r="E1067" s="84" t="s">
        <v>18</v>
      </c>
      <c r="F1067" s="180">
        <v>10453</v>
      </c>
      <c r="G1067" s="181">
        <v>1351967.6318669117</v>
      </c>
      <c r="H1067" s="203">
        <v>14132117656</v>
      </c>
      <c r="I1067" s="186">
        <v>4437178697</v>
      </c>
      <c r="J1067" s="175">
        <v>5</v>
      </c>
      <c r="K1067" s="175">
        <f t="shared" si="32"/>
        <v>4437178702</v>
      </c>
      <c r="L1067" s="187">
        <v>0</v>
      </c>
      <c r="M1067" s="96">
        <v>147173846</v>
      </c>
      <c r="N1067" s="187">
        <v>0</v>
      </c>
      <c r="O1067" s="96">
        <v>0</v>
      </c>
      <c r="P1067" s="176">
        <v>862414846.24000001</v>
      </c>
      <c r="Q1067" s="187">
        <f t="shared" si="33"/>
        <v>8685350261.7600002</v>
      </c>
    </row>
    <row r="1068" spans="1:17" x14ac:dyDescent="0.2">
      <c r="A1068" s="113" t="s">
        <v>2093</v>
      </c>
      <c r="B1068" s="20" t="s">
        <v>2109</v>
      </c>
      <c r="C1068" s="21" t="s">
        <v>2095</v>
      </c>
      <c r="D1068" s="21" t="s">
        <v>2110</v>
      </c>
      <c r="E1068" s="84" t="s">
        <v>18</v>
      </c>
      <c r="F1068" s="180">
        <v>6197</v>
      </c>
      <c r="G1068" s="181">
        <v>1386856.9200542294</v>
      </c>
      <c r="H1068" s="203">
        <v>8594352334</v>
      </c>
      <c r="I1068" s="186">
        <v>2668713044</v>
      </c>
      <c r="J1068" s="175">
        <v>0</v>
      </c>
      <c r="K1068" s="175">
        <f t="shared" si="32"/>
        <v>2668713044</v>
      </c>
      <c r="L1068" s="187">
        <v>0</v>
      </c>
      <c r="M1068" s="96">
        <v>63361799</v>
      </c>
      <c r="N1068" s="187">
        <v>0</v>
      </c>
      <c r="O1068" s="96">
        <v>0</v>
      </c>
      <c r="P1068" s="176">
        <v>536434748.08999997</v>
      </c>
      <c r="Q1068" s="187">
        <f t="shared" si="33"/>
        <v>5325842742.9099998</v>
      </c>
    </row>
    <row r="1069" spans="1:17" x14ac:dyDescent="0.2">
      <c r="A1069" s="113" t="s">
        <v>2093</v>
      </c>
      <c r="B1069" s="20" t="s">
        <v>2111</v>
      </c>
      <c r="C1069" s="21" t="s">
        <v>2095</v>
      </c>
      <c r="D1069" s="21" t="s">
        <v>2112</v>
      </c>
      <c r="E1069" s="84" t="s">
        <v>18</v>
      </c>
      <c r="F1069" s="180">
        <v>8132</v>
      </c>
      <c r="G1069" s="181">
        <v>1300883.3665289911</v>
      </c>
      <c r="H1069" s="203">
        <v>10578783537</v>
      </c>
      <c r="I1069" s="186">
        <v>3523066054</v>
      </c>
      <c r="J1069" s="175">
        <v>4</v>
      </c>
      <c r="K1069" s="175">
        <f t="shared" si="32"/>
        <v>3523066058</v>
      </c>
      <c r="L1069" s="187">
        <v>0</v>
      </c>
      <c r="M1069" s="96">
        <v>89270357.599999994</v>
      </c>
      <c r="N1069" s="187">
        <v>0</v>
      </c>
      <c r="O1069" s="96">
        <v>0</v>
      </c>
      <c r="P1069" s="176">
        <v>693745996.70000005</v>
      </c>
      <c r="Q1069" s="187">
        <f t="shared" si="33"/>
        <v>6272701124.6999998</v>
      </c>
    </row>
    <row r="1070" spans="1:17" x14ac:dyDescent="0.2">
      <c r="A1070" s="113" t="s">
        <v>2093</v>
      </c>
      <c r="B1070" s="20" t="s">
        <v>2113</v>
      </c>
      <c r="C1070" s="21" t="s">
        <v>2095</v>
      </c>
      <c r="D1070" s="21" t="s">
        <v>2114</v>
      </c>
      <c r="E1070" s="84" t="s">
        <v>18</v>
      </c>
      <c r="F1070" s="180">
        <v>30592</v>
      </c>
      <c r="G1070" s="181">
        <v>1290491.0729327418</v>
      </c>
      <c r="H1070" s="203">
        <v>39478702904</v>
      </c>
      <c r="I1070" s="186">
        <v>13309017594</v>
      </c>
      <c r="J1070" s="175">
        <v>2</v>
      </c>
      <c r="K1070" s="175">
        <f t="shared" si="32"/>
        <v>13309017596</v>
      </c>
      <c r="L1070" s="187">
        <v>0</v>
      </c>
      <c r="M1070" s="96">
        <v>429615638.39999998</v>
      </c>
      <c r="N1070" s="187">
        <v>0</v>
      </c>
      <c r="O1070" s="96">
        <v>0</v>
      </c>
      <c r="P1070" s="176">
        <v>2585803649.04</v>
      </c>
      <c r="Q1070" s="187">
        <f t="shared" si="33"/>
        <v>23154266020.560001</v>
      </c>
    </row>
    <row r="1071" spans="1:17" x14ac:dyDescent="0.2">
      <c r="A1071" s="113" t="s">
        <v>2093</v>
      </c>
      <c r="B1071" s="20" t="s">
        <v>2115</v>
      </c>
      <c r="C1071" s="21" t="s">
        <v>2095</v>
      </c>
      <c r="D1071" s="21" t="s">
        <v>2116</v>
      </c>
      <c r="E1071" s="84" t="s">
        <v>18</v>
      </c>
      <c r="F1071" s="180">
        <v>8964</v>
      </c>
      <c r="G1071" s="181">
        <v>1307171.8518341482</v>
      </c>
      <c r="H1071" s="203">
        <v>11717488480</v>
      </c>
      <c r="I1071" s="186">
        <v>3806684276</v>
      </c>
      <c r="J1071" s="175">
        <v>5</v>
      </c>
      <c r="K1071" s="175">
        <f t="shared" si="32"/>
        <v>3806684281</v>
      </c>
      <c r="L1071" s="187">
        <v>0</v>
      </c>
      <c r="M1071" s="96">
        <v>112382123.8</v>
      </c>
      <c r="N1071" s="187">
        <v>0</v>
      </c>
      <c r="O1071" s="96">
        <v>0</v>
      </c>
      <c r="P1071" s="176">
        <v>740278257.20000005</v>
      </c>
      <c r="Q1071" s="187">
        <f t="shared" si="33"/>
        <v>7058143818</v>
      </c>
    </row>
    <row r="1072" spans="1:17" x14ac:dyDescent="0.2">
      <c r="A1072" s="113" t="s">
        <v>2093</v>
      </c>
      <c r="B1072" s="20" t="s">
        <v>2117</v>
      </c>
      <c r="C1072" s="21" t="s">
        <v>2095</v>
      </c>
      <c r="D1072" s="21" t="s">
        <v>2118</v>
      </c>
      <c r="E1072" s="84" t="s">
        <v>18</v>
      </c>
      <c r="F1072" s="180">
        <v>929</v>
      </c>
      <c r="G1072" s="181">
        <v>1613956.9424382781</v>
      </c>
      <c r="H1072" s="203">
        <v>1499366000</v>
      </c>
      <c r="I1072" s="186">
        <v>382550896</v>
      </c>
      <c r="J1072" s="175">
        <v>2</v>
      </c>
      <c r="K1072" s="175">
        <f t="shared" si="32"/>
        <v>382550898</v>
      </c>
      <c r="L1072" s="187">
        <v>0</v>
      </c>
      <c r="M1072" s="96">
        <v>11873744.4</v>
      </c>
      <c r="N1072" s="187">
        <v>0</v>
      </c>
      <c r="O1072" s="96">
        <v>0</v>
      </c>
      <c r="P1072" s="176">
        <v>78655624.310000002</v>
      </c>
      <c r="Q1072" s="187">
        <f t="shared" si="33"/>
        <v>1026285733.29</v>
      </c>
    </row>
    <row r="1073" spans="1:17" x14ac:dyDescent="0.2">
      <c r="A1073" s="113" t="s">
        <v>2093</v>
      </c>
      <c r="B1073" s="20" t="s">
        <v>2119</v>
      </c>
      <c r="C1073" s="21" t="s">
        <v>2095</v>
      </c>
      <c r="D1073" s="21" t="s">
        <v>185</v>
      </c>
      <c r="E1073" s="84" t="s">
        <v>18</v>
      </c>
      <c r="F1073" s="180">
        <v>2013</v>
      </c>
      <c r="G1073" s="181">
        <v>1466234.3633000283</v>
      </c>
      <c r="H1073" s="203">
        <v>2951529774</v>
      </c>
      <c r="I1073" s="186">
        <v>862677045</v>
      </c>
      <c r="J1073" s="175">
        <v>0</v>
      </c>
      <c r="K1073" s="175">
        <f t="shared" si="32"/>
        <v>862677045</v>
      </c>
      <c r="L1073" s="187">
        <v>0</v>
      </c>
      <c r="M1073" s="96">
        <v>22962477.399999999</v>
      </c>
      <c r="N1073" s="187">
        <v>0</v>
      </c>
      <c r="O1073" s="96">
        <v>0</v>
      </c>
      <c r="P1073" s="176">
        <v>175195232.15000001</v>
      </c>
      <c r="Q1073" s="187">
        <f t="shared" si="33"/>
        <v>1890695019.45</v>
      </c>
    </row>
    <row r="1074" spans="1:17" x14ac:dyDescent="0.2">
      <c r="A1074" s="113" t="s">
        <v>2093</v>
      </c>
      <c r="B1074" s="20" t="s">
        <v>2120</v>
      </c>
      <c r="C1074" s="21" t="s">
        <v>2095</v>
      </c>
      <c r="D1074" s="21" t="s">
        <v>2121</v>
      </c>
      <c r="E1074" s="84" t="s">
        <v>18</v>
      </c>
      <c r="F1074" s="180">
        <v>1272</v>
      </c>
      <c r="G1074" s="181">
        <v>1376254.2618574128</v>
      </c>
      <c r="H1074" s="203">
        <v>1750595422</v>
      </c>
      <c r="I1074" s="186">
        <v>526073254</v>
      </c>
      <c r="J1074" s="175">
        <v>0</v>
      </c>
      <c r="K1074" s="175">
        <f t="shared" si="32"/>
        <v>526073254</v>
      </c>
      <c r="L1074" s="187">
        <v>0</v>
      </c>
      <c r="M1074" s="96">
        <v>19227176.800000001</v>
      </c>
      <c r="N1074" s="187">
        <v>0</v>
      </c>
      <c r="O1074" s="96">
        <v>0</v>
      </c>
      <c r="P1074" s="176">
        <v>106880110.18000001</v>
      </c>
      <c r="Q1074" s="187">
        <f t="shared" si="33"/>
        <v>1098414881.02</v>
      </c>
    </row>
    <row r="1075" spans="1:17" x14ac:dyDescent="0.2">
      <c r="A1075" s="113" t="s">
        <v>2093</v>
      </c>
      <c r="B1075" s="20" t="s">
        <v>2122</v>
      </c>
      <c r="C1075" s="21" t="s">
        <v>2095</v>
      </c>
      <c r="D1075" s="21" t="s">
        <v>2123</v>
      </c>
      <c r="E1075" s="84" t="s">
        <v>18</v>
      </c>
      <c r="F1075" s="180">
        <v>6061</v>
      </c>
      <c r="G1075" s="181">
        <v>1358722.3344235977</v>
      </c>
      <c r="H1075" s="203">
        <v>8235216069</v>
      </c>
      <c r="I1075" s="186">
        <v>2620294143</v>
      </c>
      <c r="J1075" s="175">
        <v>4</v>
      </c>
      <c r="K1075" s="175">
        <f t="shared" si="32"/>
        <v>2620294147</v>
      </c>
      <c r="L1075" s="187">
        <v>0</v>
      </c>
      <c r="M1075" s="96">
        <v>60140224</v>
      </c>
      <c r="N1075" s="187">
        <v>0</v>
      </c>
      <c r="O1075" s="96">
        <v>0</v>
      </c>
      <c r="P1075" s="176">
        <v>520415445.30000001</v>
      </c>
      <c r="Q1075" s="187">
        <f t="shared" si="33"/>
        <v>5034366252.6999998</v>
      </c>
    </row>
    <row r="1076" spans="1:17" x14ac:dyDescent="0.2">
      <c r="A1076" s="113" t="s">
        <v>2093</v>
      </c>
      <c r="B1076" s="20" t="s">
        <v>2124</v>
      </c>
      <c r="C1076" s="21" t="s">
        <v>2095</v>
      </c>
      <c r="D1076" s="21" t="s">
        <v>2125</v>
      </c>
      <c r="E1076" s="84" t="s">
        <v>18</v>
      </c>
      <c r="F1076" s="180">
        <v>5439</v>
      </c>
      <c r="G1076" s="181">
        <v>1342364.6027268167</v>
      </c>
      <c r="H1076" s="203">
        <v>7301121075</v>
      </c>
      <c r="I1076" s="186">
        <v>2318359861</v>
      </c>
      <c r="J1076" s="175">
        <v>0</v>
      </c>
      <c r="K1076" s="175">
        <f t="shared" si="32"/>
        <v>2318359861</v>
      </c>
      <c r="L1076" s="187">
        <v>0</v>
      </c>
      <c r="M1076" s="96">
        <v>57367457.399999999</v>
      </c>
      <c r="N1076" s="187">
        <v>0</v>
      </c>
      <c r="O1076" s="96">
        <v>0</v>
      </c>
      <c r="P1076" s="176">
        <v>457016299.83999997</v>
      </c>
      <c r="Q1076" s="187">
        <f t="shared" si="33"/>
        <v>4468377456.7600002</v>
      </c>
    </row>
    <row r="1077" spans="1:17" x14ac:dyDescent="0.2">
      <c r="A1077" s="113" t="s">
        <v>2093</v>
      </c>
      <c r="B1077" s="20" t="s">
        <v>2126</v>
      </c>
      <c r="C1077" s="21" t="s">
        <v>2095</v>
      </c>
      <c r="D1077" s="21" t="s">
        <v>2127</v>
      </c>
      <c r="E1077" s="84" t="s">
        <v>18</v>
      </c>
      <c r="F1077" s="180">
        <v>14084</v>
      </c>
      <c r="G1077" s="181">
        <v>1287334.2639494373</v>
      </c>
      <c r="H1077" s="203">
        <v>18130815774</v>
      </c>
      <c r="I1077" s="186">
        <v>5773141473</v>
      </c>
      <c r="J1077" s="175">
        <v>0</v>
      </c>
      <c r="K1077" s="175">
        <f t="shared" si="32"/>
        <v>5773141473</v>
      </c>
      <c r="L1077" s="187">
        <v>0</v>
      </c>
      <c r="M1077" s="96">
        <v>202813463.40000001</v>
      </c>
      <c r="N1077" s="187">
        <v>0</v>
      </c>
      <c r="O1077" s="96">
        <v>0</v>
      </c>
      <c r="P1077" s="176">
        <v>1162882721.4100001</v>
      </c>
      <c r="Q1077" s="187">
        <f t="shared" si="33"/>
        <v>10991978116.190001</v>
      </c>
    </row>
    <row r="1078" spans="1:17" x14ac:dyDescent="0.2">
      <c r="A1078" s="113" t="s">
        <v>2093</v>
      </c>
      <c r="B1078" s="20" t="s">
        <v>2128</v>
      </c>
      <c r="C1078" s="21" t="s">
        <v>2095</v>
      </c>
      <c r="D1078" s="21" t="s">
        <v>2129</v>
      </c>
      <c r="E1078" s="84" t="s">
        <v>18</v>
      </c>
      <c r="F1078" s="180">
        <v>10017</v>
      </c>
      <c r="G1078" s="181">
        <v>1286676.9841188253</v>
      </c>
      <c r="H1078" s="203">
        <v>12888643350</v>
      </c>
      <c r="I1078" s="186">
        <v>4325756902</v>
      </c>
      <c r="J1078" s="175">
        <v>3</v>
      </c>
      <c r="K1078" s="175">
        <f t="shared" si="32"/>
        <v>4325756905</v>
      </c>
      <c r="L1078" s="187">
        <v>0</v>
      </c>
      <c r="M1078" s="96">
        <v>115975006.40000001</v>
      </c>
      <c r="N1078" s="187">
        <v>0</v>
      </c>
      <c r="O1078" s="96">
        <v>0</v>
      </c>
      <c r="P1078" s="176">
        <v>849701113.86000001</v>
      </c>
      <c r="Q1078" s="187">
        <f t="shared" si="33"/>
        <v>7597210324.7400007</v>
      </c>
    </row>
    <row r="1079" spans="1:17" x14ac:dyDescent="0.2">
      <c r="A1079" s="113" t="s">
        <v>2093</v>
      </c>
      <c r="B1079" s="20" t="s">
        <v>2130</v>
      </c>
      <c r="C1079" s="21" t="s">
        <v>2095</v>
      </c>
      <c r="D1079" s="21" t="s">
        <v>404</v>
      </c>
      <c r="E1079" s="84" t="s">
        <v>18</v>
      </c>
      <c r="F1079" s="180">
        <v>19131</v>
      </c>
      <c r="G1079" s="181">
        <v>1313929.0431315743</v>
      </c>
      <c r="H1079" s="203">
        <v>25136776525</v>
      </c>
      <c r="I1079" s="186">
        <v>8045614639</v>
      </c>
      <c r="J1079" s="175">
        <v>3</v>
      </c>
      <c r="K1079" s="175">
        <f t="shared" si="32"/>
        <v>8045614642</v>
      </c>
      <c r="L1079" s="187">
        <v>0</v>
      </c>
      <c r="M1079" s="96">
        <v>370063449.19999999</v>
      </c>
      <c r="N1079" s="187">
        <v>0</v>
      </c>
      <c r="O1079" s="96">
        <v>0</v>
      </c>
      <c r="P1079" s="176">
        <v>1568705058.8900001</v>
      </c>
      <c r="Q1079" s="187">
        <f t="shared" si="33"/>
        <v>15152393374.91</v>
      </c>
    </row>
    <row r="1080" spans="1:17" x14ac:dyDescent="0.2">
      <c r="A1080" s="113" t="s">
        <v>2131</v>
      </c>
      <c r="B1080" s="20" t="s">
        <v>2132</v>
      </c>
      <c r="C1080" s="21" t="s">
        <v>2133</v>
      </c>
      <c r="D1080" s="21" t="s">
        <v>2134</v>
      </c>
      <c r="E1080" s="84" t="s">
        <v>18</v>
      </c>
      <c r="F1080" s="180">
        <v>40031</v>
      </c>
      <c r="G1080" s="181">
        <v>1323630.1620800626</v>
      </c>
      <c r="H1080" s="203">
        <v>52986239019</v>
      </c>
      <c r="I1080" s="186">
        <v>17155657396</v>
      </c>
      <c r="J1080" s="175">
        <v>0</v>
      </c>
      <c r="K1080" s="175">
        <f t="shared" si="32"/>
        <v>17155657396</v>
      </c>
      <c r="L1080" s="187">
        <v>0</v>
      </c>
      <c r="M1080" s="96">
        <v>776376619.79999995</v>
      </c>
      <c r="N1080" s="187">
        <v>0</v>
      </c>
      <c r="O1080" s="96">
        <v>676616719</v>
      </c>
      <c r="P1080" s="176">
        <v>1417142240.3399999</v>
      </c>
      <c r="Q1080" s="187">
        <f t="shared" si="33"/>
        <v>32960446043.860001</v>
      </c>
    </row>
    <row r="1081" spans="1:17" x14ac:dyDescent="0.2">
      <c r="A1081" s="113" t="s">
        <v>2131</v>
      </c>
      <c r="B1081" s="20" t="s">
        <v>2135</v>
      </c>
      <c r="C1081" s="21" t="s">
        <v>2133</v>
      </c>
      <c r="D1081" s="21" t="s">
        <v>1459</v>
      </c>
      <c r="E1081" s="84" t="s">
        <v>18</v>
      </c>
      <c r="F1081" s="180">
        <v>4630</v>
      </c>
      <c r="G1081" s="181">
        <v>1421657.947867434</v>
      </c>
      <c r="H1081" s="203">
        <v>6582276299</v>
      </c>
      <c r="I1081" s="186">
        <v>1983143144</v>
      </c>
      <c r="J1081" s="175">
        <v>2</v>
      </c>
      <c r="K1081" s="175">
        <f t="shared" si="32"/>
        <v>1983143146</v>
      </c>
      <c r="L1081" s="187">
        <v>0</v>
      </c>
      <c r="M1081" s="96">
        <v>45033432.200000003</v>
      </c>
      <c r="N1081" s="187">
        <v>0</v>
      </c>
      <c r="O1081" s="96">
        <v>0</v>
      </c>
      <c r="P1081" s="176">
        <v>164734434.97</v>
      </c>
      <c r="Q1081" s="187">
        <f t="shared" si="33"/>
        <v>4389365285.8299999</v>
      </c>
    </row>
    <row r="1082" spans="1:17" x14ac:dyDescent="0.2">
      <c r="A1082" s="113" t="s">
        <v>2131</v>
      </c>
      <c r="B1082" s="20" t="s">
        <v>2136</v>
      </c>
      <c r="C1082" s="21" t="s">
        <v>2133</v>
      </c>
      <c r="D1082" s="21" t="s">
        <v>2137</v>
      </c>
      <c r="E1082" s="84" t="s">
        <v>18</v>
      </c>
      <c r="F1082" s="180">
        <v>34195</v>
      </c>
      <c r="G1082" s="181">
        <v>1289324.4603924011</v>
      </c>
      <c r="H1082" s="203">
        <v>44088449924</v>
      </c>
      <c r="I1082" s="186">
        <v>14657994583</v>
      </c>
      <c r="J1082" s="175">
        <v>0</v>
      </c>
      <c r="K1082" s="175">
        <f t="shared" si="32"/>
        <v>14657994583</v>
      </c>
      <c r="L1082" s="187">
        <v>0</v>
      </c>
      <c r="M1082" s="96">
        <v>461941295</v>
      </c>
      <c r="N1082" s="187">
        <v>0</v>
      </c>
      <c r="O1082" s="96">
        <v>0</v>
      </c>
      <c r="P1082" s="176">
        <v>1210664489.54</v>
      </c>
      <c r="Q1082" s="187">
        <f t="shared" si="33"/>
        <v>27757849556.459999</v>
      </c>
    </row>
    <row r="1083" spans="1:17" x14ac:dyDescent="0.2">
      <c r="A1083" s="113" t="s">
        <v>2131</v>
      </c>
      <c r="B1083" s="20" t="s">
        <v>2138</v>
      </c>
      <c r="C1083" s="21" t="s">
        <v>2133</v>
      </c>
      <c r="D1083" s="21" t="s">
        <v>2139</v>
      </c>
      <c r="E1083" s="84" t="s">
        <v>18</v>
      </c>
      <c r="F1083" s="180">
        <v>57135</v>
      </c>
      <c r="G1083" s="181">
        <v>1282834.043411799</v>
      </c>
      <c r="H1083" s="203">
        <v>73294723071</v>
      </c>
      <c r="I1083" s="186">
        <v>24654299533</v>
      </c>
      <c r="J1083" s="175">
        <v>0</v>
      </c>
      <c r="K1083" s="175">
        <f t="shared" si="32"/>
        <v>24654299533</v>
      </c>
      <c r="L1083" s="187">
        <v>0</v>
      </c>
      <c r="M1083" s="96">
        <v>1100308273.5999999</v>
      </c>
      <c r="N1083" s="187">
        <v>0</v>
      </c>
      <c r="O1083" s="96">
        <v>0</v>
      </c>
      <c r="P1083" s="176">
        <v>2039175422.46</v>
      </c>
      <c r="Q1083" s="187">
        <f t="shared" si="33"/>
        <v>45500939841.940002</v>
      </c>
    </row>
    <row r="1084" spans="1:17" x14ac:dyDescent="0.2">
      <c r="A1084" s="113" t="s">
        <v>2131</v>
      </c>
      <c r="B1084" s="20" t="s">
        <v>2140</v>
      </c>
      <c r="C1084" s="21" t="s">
        <v>2133</v>
      </c>
      <c r="D1084" s="21" t="s">
        <v>2141</v>
      </c>
      <c r="E1084" s="84" t="s">
        <v>18</v>
      </c>
      <c r="F1084" s="180">
        <v>11874</v>
      </c>
      <c r="G1084" s="181">
        <v>1357062.2683741183</v>
      </c>
      <c r="H1084" s="203">
        <v>16113757375</v>
      </c>
      <c r="I1084" s="186">
        <v>5104963119</v>
      </c>
      <c r="J1084" s="175">
        <v>0</v>
      </c>
      <c r="K1084" s="175">
        <f t="shared" si="32"/>
        <v>5104963119</v>
      </c>
      <c r="L1084" s="187">
        <v>0</v>
      </c>
      <c r="M1084" s="96">
        <v>120121112.40000001</v>
      </c>
      <c r="N1084" s="187">
        <v>0</v>
      </c>
      <c r="O1084" s="96">
        <v>0</v>
      </c>
      <c r="P1084" s="176">
        <v>422271916.38999999</v>
      </c>
      <c r="Q1084" s="187">
        <f t="shared" si="33"/>
        <v>10466401227.209999</v>
      </c>
    </row>
    <row r="1085" spans="1:17" x14ac:dyDescent="0.2">
      <c r="A1085" s="113" t="s">
        <v>2131</v>
      </c>
      <c r="B1085" s="20" t="s">
        <v>2142</v>
      </c>
      <c r="C1085" s="21" t="s">
        <v>2133</v>
      </c>
      <c r="D1085" s="21" t="s">
        <v>2143</v>
      </c>
      <c r="E1085" s="84" t="s">
        <v>18</v>
      </c>
      <c r="F1085" s="180">
        <v>15630</v>
      </c>
      <c r="G1085" s="181">
        <v>1293587.1443386474</v>
      </c>
      <c r="H1085" s="203">
        <v>20218767067</v>
      </c>
      <c r="I1085" s="186">
        <v>6780280239</v>
      </c>
      <c r="J1085" s="175">
        <v>0</v>
      </c>
      <c r="K1085" s="175">
        <f t="shared" si="32"/>
        <v>6780280239</v>
      </c>
      <c r="L1085" s="187">
        <v>0</v>
      </c>
      <c r="M1085" s="96">
        <v>160403395.19999999</v>
      </c>
      <c r="N1085" s="187">
        <v>0</v>
      </c>
      <c r="O1085" s="96">
        <v>0</v>
      </c>
      <c r="P1085" s="176">
        <v>560212631.33000004</v>
      </c>
      <c r="Q1085" s="187">
        <f t="shared" si="33"/>
        <v>12717870801.470001</v>
      </c>
    </row>
    <row r="1086" spans="1:17" x14ac:dyDescent="0.2">
      <c r="A1086" s="113" t="s">
        <v>2131</v>
      </c>
      <c r="B1086" s="20" t="s">
        <v>2144</v>
      </c>
      <c r="C1086" s="21" t="s">
        <v>2133</v>
      </c>
      <c r="D1086" s="21" t="s">
        <v>2145</v>
      </c>
      <c r="E1086" s="84" t="s">
        <v>18</v>
      </c>
      <c r="F1086" s="180">
        <v>18629</v>
      </c>
      <c r="G1086" s="181">
        <v>1228991.3694144911</v>
      </c>
      <c r="H1086" s="203">
        <v>22894880221</v>
      </c>
      <c r="I1086" s="186">
        <v>8211917088</v>
      </c>
      <c r="J1086" s="175">
        <v>0</v>
      </c>
      <c r="K1086" s="175">
        <f t="shared" si="32"/>
        <v>8211917088</v>
      </c>
      <c r="L1086" s="187">
        <v>0</v>
      </c>
      <c r="M1086" s="96">
        <v>194697074</v>
      </c>
      <c r="N1086" s="187">
        <v>0</v>
      </c>
      <c r="O1086" s="96">
        <v>0</v>
      </c>
      <c r="P1086" s="176">
        <v>678545543.08000004</v>
      </c>
      <c r="Q1086" s="187">
        <f t="shared" si="33"/>
        <v>13809720515.92</v>
      </c>
    </row>
    <row r="1087" spans="1:17" x14ac:dyDescent="0.2">
      <c r="A1087" s="113" t="s">
        <v>2131</v>
      </c>
      <c r="B1087" s="20" t="s">
        <v>2146</v>
      </c>
      <c r="C1087" s="21" t="s">
        <v>2133</v>
      </c>
      <c r="D1087" s="21" t="s">
        <v>2147</v>
      </c>
      <c r="E1087" s="84" t="s">
        <v>18</v>
      </c>
      <c r="F1087" s="180">
        <v>11743</v>
      </c>
      <c r="G1087" s="181">
        <v>1420632.1500708396</v>
      </c>
      <c r="H1087" s="203">
        <v>16682483339</v>
      </c>
      <c r="I1087" s="186">
        <v>5065282486</v>
      </c>
      <c r="J1087" s="175">
        <v>0</v>
      </c>
      <c r="K1087" s="175">
        <f t="shared" si="32"/>
        <v>5065282486</v>
      </c>
      <c r="L1087" s="187">
        <v>0</v>
      </c>
      <c r="M1087" s="96">
        <v>169248733.59999999</v>
      </c>
      <c r="N1087" s="187">
        <v>0</v>
      </c>
      <c r="O1087" s="96">
        <v>0</v>
      </c>
      <c r="P1087" s="176">
        <v>417938700.20999998</v>
      </c>
      <c r="Q1087" s="187">
        <f t="shared" si="33"/>
        <v>11030013419.189999</v>
      </c>
    </row>
    <row r="1088" spans="1:17" x14ac:dyDescent="0.2">
      <c r="A1088" s="113" t="s">
        <v>2131</v>
      </c>
      <c r="B1088" s="20" t="s">
        <v>2148</v>
      </c>
      <c r="C1088" s="21" t="s">
        <v>2133</v>
      </c>
      <c r="D1088" s="21" t="s">
        <v>195</v>
      </c>
      <c r="E1088" s="84" t="s">
        <v>18</v>
      </c>
      <c r="F1088" s="180">
        <v>4779</v>
      </c>
      <c r="G1088" s="181">
        <v>1488203.6303406719</v>
      </c>
      <c r="H1088" s="203">
        <v>7112125150</v>
      </c>
      <c r="I1088" s="186">
        <v>2083569887</v>
      </c>
      <c r="J1088" s="175">
        <v>1</v>
      </c>
      <c r="K1088" s="175">
        <f t="shared" si="32"/>
        <v>2083569888</v>
      </c>
      <c r="L1088" s="187">
        <v>0</v>
      </c>
      <c r="M1088" s="96">
        <v>45401828.799999997</v>
      </c>
      <c r="N1088" s="187">
        <v>0</v>
      </c>
      <c r="O1088" s="96">
        <v>0</v>
      </c>
      <c r="P1088" s="176">
        <v>174086959.88999999</v>
      </c>
      <c r="Q1088" s="187">
        <f t="shared" si="33"/>
        <v>4809066473.3099995</v>
      </c>
    </row>
    <row r="1089" spans="1:17" x14ac:dyDescent="0.2">
      <c r="A1089" s="113" t="s">
        <v>2131</v>
      </c>
      <c r="B1089" s="20" t="s">
        <v>2149</v>
      </c>
      <c r="C1089" s="21" t="s">
        <v>2133</v>
      </c>
      <c r="D1089" s="21" t="s">
        <v>1830</v>
      </c>
      <c r="E1089" s="84" t="s">
        <v>18</v>
      </c>
      <c r="F1089" s="180">
        <v>18098</v>
      </c>
      <c r="G1089" s="181">
        <v>1244226.2988069195</v>
      </c>
      <c r="H1089" s="203">
        <v>22518007556</v>
      </c>
      <c r="I1089" s="186">
        <v>7609605729</v>
      </c>
      <c r="J1089" s="175">
        <v>2</v>
      </c>
      <c r="K1089" s="175">
        <f t="shared" si="32"/>
        <v>7609605731</v>
      </c>
      <c r="L1089" s="187">
        <v>0</v>
      </c>
      <c r="M1089" s="96">
        <v>164854076.59999999</v>
      </c>
      <c r="N1089" s="187">
        <v>0</v>
      </c>
      <c r="O1089" s="96">
        <v>0</v>
      </c>
      <c r="P1089" s="176">
        <v>630049632.03999996</v>
      </c>
      <c r="Q1089" s="187">
        <f t="shared" si="33"/>
        <v>14113498116.360001</v>
      </c>
    </row>
    <row r="1090" spans="1:17" x14ac:dyDescent="0.2">
      <c r="A1090" s="113" t="s">
        <v>2131</v>
      </c>
      <c r="B1090" s="20" t="s">
        <v>2150</v>
      </c>
      <c r="C1090" s="21" t="s">
        <v>2133</v>
      </c>
      <c r="D1090" s="21" t="s">
        <v>1628</v>
      </c>
      <c r="E1090" s="84" t="s">
        <v>18</v>
      </c>
      <c r="F1090" s="180">
        <v>6935</v>
      </c>
      <c r="G1090" s="181">
        <v>1465132.8545193046</v>
      </c>
      <c r="H1090" s="203">
        <v>10160696347</v>
      </c>
      <c r="I1090" s="186">
        <v>3014783239</v>
      </c>
      <c r="J1090" s="175">
        <v>3</v>
      </c>
      <c r="K1090" s="175">
        <f t="shared" si="32"/>
        <v>3014783242</v>
      </c>
      <c r="L1090" s="187">
        <v>0</v>
      </c>
      <c r="M1090" s="96">
        <v>70524790.200000003</v>
      </c>
      <c r="N1090" s="187">
        <v>0</v>
      </c>
      <c r="O1090" s="96">
        <v>0</v>
      </c>
      <c r="P1090" s="176">
        <v>254865331.44</v>
      </c>
      <c r="Q1090" s="187">
        <f t="shared" si="33"/>
        <v>6820522983.3600006</v>
      </c>
    </row>
    <row r="1091" spans="1:17" x14ac:dyDescent="0.2">
      <c r="A1091" s="113" t="s">
        <v>2131</v>
      </c>
      <c r="B1091" s="20" t="s">
        <v>2151</v>
      </c>
      <c r="C1091" s="21" t="s">
        <v>2133</v>
      </c>
      <c r="D1091" s="21" t="s">
        <v>2152</v>
      </c>
      <c r="E1091" s="84" t="s">
        <v>18</v>
      </c>
      <c r="F1091" s="180">
        <v>33808</v>
      </c>
      <c r="G1091" s="181">
        <v>1290199.3935649244</v>
      </c>
      <c r="H1091" s="203">
        <v>43619061098</v>
      </c>
      <c r="I1091" s="186">
        <v>14327616170</v>
      </c>
      <c r="J1091" s="175">
        <v>2</v>
      </c>
      <c r="K1091" s="175">
        <f t="shared" si="32"/>
        <v>14327616172</v>
      </c>
      <c r="L1091" s="187">
        <v>0</v>
      </c>
      <c r="M1091" s="96">
        <v>588719001.79999995</v>
      </c>
      <c r="N1091" s="187">
        <v>0</v>
      </c>
      <c r="O1091" s="96">
        <v>0</v>
      </c>
      <c r="P1091" s="176">
        <v>1186542919.49</v>
      </c>
      <c r="Q1091" s="187">
        <f t="shared" si="33"/>
        <v>27516183004.709999</v>
      </c>
    </row>
    <row r="1092" spans="1:17" x14ac:dyDescent="0.2">
      <c r="A1092" s="113" t="s">
        <v>2131</v>
      </c>
      <c r="B1092" s="20" t="s">
        <v>2153</v>
      </c>
      <c r="C1092" s="21" t="s">
        <v>2133</v>
      </c>
      <c r="D1092" s="21" t="s">
        <v>2154</v>
      </c>
      <c r="E1092" s="84" t="s">
        <v>18</v>
      </c>
      <c r="F1092" s="180">
        <v>20726</v>
      </c>
      <c r="G1092" s="181">
        <v>1302898.4029041461</v>
      </c>
      <c r="H1092" s="203">
        <v>27003872299</v>
      </c>
      <c r="I1092" s="186">
        <v>8916419266</v>
      </c>
      <c r="J1092" s="175">
        <v>3</v>
      </c>
      <c r="K1092" s="175">
        <f t="shared" si="32"/>
        <v>8916419269</v>
      </c>
      <c r="L1092" s="187">
        <v>0</v>
      </c>
      <c r="M1092" s="96">
        <v>309351541.60000002</v>
      </c>
      <c r="N1092" s="187">
        <v>0</v>
      </c>
      <c r="O1092" s="96">
        <v>0</v>
      </c>
      <c r="P1092" s="176">
        <v>736068987.82000005</v>
      </c>
      <c r="Q1092" s="187">
        <f t="shared" si="33"/>
        <v>17042032500.58</v>
      </c>
    </row>
    <row r="1093" spans="1:17" x14ac:dyDescent="0.2">
      <c r="A1093" s="113" t="s">
        <v>2155</v>
      </c>
      <c r="B1093" s="20" t="s">
        <v>2156</v>
      </c>
      <c r="C1093" s="21" t="s">
        <v>2157</v>
      </c>
      <c r="D1093" s="21" t="s">
        <v>1820</v>
      </c>
      <c r="E1093" s="84" t="s">
        <v>2158</v>
      </c>
      <c r="F1093" s="180">
        <v>18560</v>
      </c>
      <c r="G1093" s="181">
        <v>2014194.8945905503</v>
      </c>
      <c r="H1093" s="203">
        <v>37383457244</v>
      </c>
      <c r="I1093" s="186">
        <v>7637767962</v>
      </c>
      <c r="J1093" s="175">
        <v>0</v>
      </c>
      <c r="K1093" s="175">
        <f t="shared" si="32"/>
        <v>7637767962</v>
      </c>
      <c r="L1093" s="187">
        <v>0</v>
      </c>
      <c r="M1093" s="96">
        <v>0</v>
      </c>
      <c r="N1093" s="187">
        <v>0</v>
      </c>
      <c r="O1093" s="96">
        <v>1253053547</v>
      </c>
      <c r="P1093" s="176">
        <v>3226286279.25</v>
      </c>
      <c r="Q1093" s="187">
        <f t="shared" si="33"/>
        <v>25266349455.75</v>
      </c>
    </row>
    <row r="1094" spans="1:17" x14ac:dyDescent="0.2">
      <c r="A1094" s="113" t="s">
        <v>2155</v>
      </c>
      <c r="B1094" s="20" t="s">
        <v>2159</v>
      </c>
      <c r="C1094" s="21" t="s">
        <v>2157</v>
      </c>
      <c r="D1094" s="21" t="s">
        <v>1528</v>
      </c>
      <c r="E1094" s="84" t="s">
        <v>2158</v>
      </c>
      <c r="F1094" s="180">
        <v>1311</v>
      </c>
      <c r="G1094" s="181">
        <v>2012699.9202920813</v>
      </c>
      <c r="H1094" s="203">
        <v>2638649596</v>
      </c>
      <c r="I1094" s="186">
        <v>575650999</v>
      </c>
      <c r="J1094" s="175">
        <v>0</v>
      </c>
      <c r="K1094" s="175">
        <f t="shared" si="32"/>
        <v>575650999</v>
      </c>
      <c r="L1094" s="187">
        <v>0</v>
      </c>
      <c r="M1094" s="96">
        <v>70719335.799999997</v>
      </c>
      <c r="N1094" s="187">
        <v>0</v>
      </c>
      <c r="O1094" s="96">
        <v>0</v>
      </c>
      <c r="P1094" s="176">
        <v>259959757.75</v>
      </c>
      <c r="Q1094" s="187">
        <f t="shared" si="33"/>
        <v>1732319503.45</v>
      </c>
    </row>
    <row r="1095" spans="1:17" x14ac:dyDescent="0.2">
      <c r="A1095" s="113" t="s">
        <v>2160</v>
      </c>
      <c r="B1095" s="20" t="s">
        <v>2161</v>
      </c>
      <c r="C1095" s="21" t="s">
        <v>2162</v>
      </c>
      <c r="D1095" s="21" t="s">
        <v>2163</v>
      </c>
      <c r="E1095" s="84" t="s">
        <v>18</v>
      </c>
      <c r="F1095" s="180">
        <v>13931</v>
      </c>
      <c r="G1095" s="181">
        <v>1267254.0060866287</v>
      </c>
      <c r="H1095" s="203">
        <v>17654115559</v>
      </c>
      <c r="I1095" s="186">
        <v>6090256117</v>
      </c>
      <c r="J1095" s="175">
        <v>0</v>
      </c>
      <c r="K1095" s="175">
        <f t="shared" si="32"/>
        <v>6090256117</v>
      </c>
      <c r="L1095" s="187">
        <v>0</v>
      </c>
      <c r="M1095" s="96">
        <v>0</v>
      </c>
      <c r="N1095" s="187">
        <v>0</v>
      </c>
      <c r="O1095" s="96">
        <v>2571826666.9000001</v>
      </c>
      <c r="P1095" s="176">
        <v>645233180.95000005</v>
      </c>
      <c r="Q1095" s="187">
        <f t="shared" si="33"/>
        <v>8346799594.1499996</v>
      </c>
    </row>
    <row r="1096" spans="1:17" x14ac:dyDescent="0.2">
      <c r="A1096" s="113" t="s">
        <v>2164</v>
      </c>
      <c r="B1096" s="20" t="s">
        <v>2165</v>
      </c>
      <c r="C1096" s="21" t="s">
        <v>2166</v>
      </c>
      <c r="D1096" s="21" t="s">
        <v>2167</v>
      </c>
      <c r="E1096" s="84" t="s">
        <v>18</v>
      </c>
      <c r="F1096" s="180">
        <v>6666</v>
      </c>
      <c r="G1096" s="181">
        <v>1374116.0764870183</v>
      </c>
      <c r="H1096" s="203">
        <v>9159857766</v>
      </c>
      <c r="I1096" s="186">
        <v>3576325441</v>
      </c>
      <c r="J1096" s="175">
        <v>0</v>
      </c>
      <c r="K1096" s="175">
        <f t="shared" ref="K1096:K1112" si="34">+I1096+J1096</f>
        <v>3576325441</v>
      </c>
      <c r="L1096" s="187">
        <v>0</v>
      </c>
      <c r="M1096" s="96">
        <v>0</v>
      </c>
      <c r="N1096" s="187">
        <v>0</v>
      </c>
      <c r="O1096" s="96">
        <v>1220949603.45</v>
      </c>
      <c r="P1096" s="176">
        <v>868412078.32000005</v>
      </c>
      <c r="Q1096" s="187">
        <f t="shared" ref="Q1096:Q1112" si="35">+((H1096)-(K1096+L1096+M1096+N1096+O1096+P1096))</f>
        <v>3494170643.2300005</v>
      </c>
    </row>
    <row r="1097" spans="1:17" x14ac:dyDescent="0.2">
      <c r="A1097" s="113" t="s">
        <v>2168</v>
      </c>
      <c r="B1097" s="20" t="s">
        <v>2169</v>
      </c>
      <c r="C1097" s="21" t="s">
        <v>2170</v>
      </c>
      <c r="D1097" s="21" t="s">
        <v>2171</v>
      </c>
      <c r="E1097" s="84" t="s">
        <v>18</v>
      </c>
      <c r="F1097" s="180">
        <v>3395</v>
      </c>
      <c r="G1097" s="181">
        <v>1268148.1246486257</v>
      </c>
      <c r="H1097" s="203">
        <v>4305362884</v>
      </c>
      <c r="I1097" s="186">
        <v>1800312722</v>
      </c>
      <c r="J1097" s="175">
        <v>4</v>
      </c>
      <c r="K1097" s="175">
        <f t="shared" si="34"/>
        <v>1800312726</v>
      </c>
      <c r="L1097" s="187">
        <v>0</v>
      </c>
      <c r="M1097" s="96">
        <v>0</v>
      </c>
      <c r="N1097" s="187">
        <v>0</v>
      </c>
      <c r="O1097" s="96">
        <v>894256430.30999994</v>
      </c>
      <c r="P1097" s="176">
        <v>236242606.08000001</v>
      </c>
      <c r="Q1097" s="187">
        <f t="shared" si="35"/>
        <v>1374551121.6100001</v>
      </c>
    </row>
    <row r="1098" spans="1:17" x14ac:dyDescent="0.2">
      <c r="A1098" s="113" t="s">
        <v>2160</v>
      </c>
      <c r="B1098" s="20" t="s">
        <v>2172</v>
      </c>
      <c r="C1098" s="21" t="s">
        <v>2162</v>
      </c>
      <c r="D1098" s="21" t="s">
        <v>2173</v>
      </c>
      <c r="E1098" s="84" t="s">
        <v>18</v>
      </c>
      <c r="F1098" s="180">
        <v>38202</v>
      </c>
      <c r="G1098" s="181">
        <v>1161036.6019866958</v>
      </c>
      <c r="H1098" s="203">
        <v>44353920270</v>
      </c>
      <c r="I1098" s="186">
        <v>16429978919</v>
      </c>
      <c r="J1098" s="175">
        <v>0</v>
      </c>
      <c r="K1098" s="175">
        <f t="shared" si="34"/>
        <v>16429978919</v>
      </c>
      <c r="L1098" s="187">
        <v>0</v>
      </c>
      <c r="M1098" s="96">
        <v>1289440383</v>
      </c>
      <c r="N1098" s="187">
        <v>0</v>
      </c>
      <c r="O1098" s="96">
        <v>0</v>
      </c>
      <c r="P1098" s="176">
        <v>1757788352.4000001</v>
      </c>
      <c r="Q1098" s="187">
        <f t="shared" si="35"/>
        <v>24876712615.599998</v>
      </c>
    </row>
    <row r="1099" spans="1:17" x14ac:dyDescent="0.2">
      <c r="A1099" s="113" t="s">
        <v>2160</v>
      </c>
      <c r="B1099" s="20" t="s">
        <v>2174</v>
      </c>
      <c r="C1099" s="21" t="s">
        <v>2162</v>
      </c>
      <c r="D1099" s="21" t="s">
        <v>2175</v>
      </c>
      <c r="E1099" s="84" t="s">
        <v>18</v>
      </c>
      <c r="F1099" s="180">
        <v>6515</v>
      </c>
      <c r="G1099" s="181">
        <v>1124628.6992104091</v>
      </c>
      <c r="H1099" s="203">
        <v>7326955976</v>
      </c>
      <c r="I1099" s="186">
        <v>2848606950</v>
      </c>
      <c r="J1099" s="175">
        <v>0</v>
      </c>
      <c r="K1099" s="175">
        <f t="shared" si="34"/>
        <v>2848606950</v>
      </c>
      <c r="L1099" s="187">
        <v>0</v>
      </c>
      <c r="M1099" s="96">
        <v>71981272.200000003</v>
      </c>
      <c r="N1099" s="187">
        <v>0</v>
      </c>
      <c r="O1099" s="96">
        <v>0</v>
      </c>
      <c r="P1099" s="176">
        <v>301569369.64999998</v>
      </c>
      <c r="Q1099" s="187">
        <f t="shared" si="35"/>
        <v>4104798384.1500001</v>
      </c>
    </row>
    <row r="1100" spans="1:17" x14ac:dyDescent="0.2">
      <c r="A1100" s="113" t="s">
        <v>2164</v>
      </c>
      <c r="B1100" s="20" t="s">
        <v>2176</v>
      </c>
      <c r="C1100" s="21" t="s">
        <v>2166</v>
      </c>
      <c r="D1100" s="21" t="s">
        <v>2177</v>
      </c>
      <c r="E1100" s="84" t="s">
        <v>18</v>
      </c>
      <c r="F1100" s="180">
        <v>31332</v>
      </c>
      <c r="G1100" s="181">
        <v>1238764.8632661044</v>
      </c>
      <c r="H1100" s="203">
        <v>38812980696</v>
      </c>
      <c r="I1100" s="186">
        <v>13221706038</v>
      </c>
      <c r="J1100" s="175">
        <v>0</v>
      </c>
      <c r="K1100" s="175">
        <f t="shared" si="34"/>
        <v>13221706038</v>
      </c>
      <c r="L1100" s="187">
        <v>0</v>
      </c>
      <c r="M1100" s="96">
        <v>330432155.39999998</v>
      </c>
      <c r="N1100" s="187">
        <v>0</v>
      </c>
      <c r="O1100" s="96">
        <v>0</v>
      </c>
      <c r="P1100" s="176">
        <v>2947848708.0499997</v>
      </c>
      <c r="Q1100" s="187">
        <f t="shared" si="35"/>
        <v>22312993794.550003</v>
      </c>
    </row>
    <row r="1101" spans="1:17" x14ac:dyDescent="0.2">
      <c r="A1101" s="113" t="s">
        <v>2164</v>
      </c>
      <c r="B1101" s="21" t="s">
        <v>2216</v>
      </c>
      <c r="C1101" s="21" t="s">
        <v>2166</v>
      </c>
      <c r="D1101" s="21" t="s">
        <v>2217</v>
      </c>
      <c r="E1101" s="84" t="s">
        <v>18</v>
      </c>
      <c r="F1101" s="180">
        <v>7324</v>
      </c>
      <c r="G1101" s="181">
        <v>1047804.7383264613</v>
      </c>
      <c r="H1101" s="203">
        <v>7674121904</v>
      </c>
      <c r="I1101" s="186">
        <v>3124800956</v>
      </c>
      <c r="J1101" s="175">
        <v>2867271637.6199999</v>
      </c>
      <c r="K1101" s="175">
        <f t="shared" si="34"/>
        <v>5992072593.6199999</v>
      </c>
      <c r="L1101" s="187">
        <v>0</v>
      </c>
      <c r="M1101" s="96">
        <v>125988708.8</v>
      </c>
      <c r="N1101" s="187">
        <v>0</v>
      </c>
      <c r="O1101" s="96">
        <v>0</v>
      </c>
      <c r="P1101" s="176">
        <v>695801150.71000004</v>
      </c>
      <c r="Q1101" s="187">
        <f t="shared" si="35"/>
        <v>860259450.86999989</v>
      </c>
    </row>
    <row r="1102" spans="1:17" x14ac:dyDescent="0.2">
      <c r="A1102" s="113" t="s">
        <v>2178</v>
      </c>
      <c r="B1102" s="20" t="s">
        <v>2179</v>
      </c>
      <c r="C1102" s="21" t="s">
        <v>2180</v>
      </c>
      <c r="D1102" s="21" t="s">
        <v>2181</v>
      </c>
      <c r="E1102" s="84" t="s">
        <v>18</v>
      </c>
      <c r="F1102" s="180">
        <v>43690</v>
      </c>
      <c r="G1102" s="181">
        <v>1314314.9175980622</v>
      </c>
      <c r="H1102" s="203">
        <v>57422418750</v>
      </c>
      <c r="I1102" s="186">
        <v>18864267478</v>
      </c>
      <c r="J1102" s="175">
        <v>0</v>
      </c>
      <c r="K1102" s="175">
        <f t="shared" si="34"/>
        <v>18864267478</v>
      </c>
      <c r="L1102" s="187">
        <v>0</v>
      </c>
      <c r="M1102" s="96">
        <v>728132410.60000002</v>
      </c>
      <c r="N1102" s="187">
        <v>0</v>
      </c>
      <c r="O1102" s="96">
        <v>503461386</v>
      </c>
      <c r="P1102" s="176">
        <v>3626333989.0700002</v>
      </c>
      <c r="Q1102" s="187">
        <f t="shared" si="35"/>
        <v>33700223486.330002</v>
      </c>
    </row>
    <row r="1103" spans="1:17" x14ac:dyDescent="0.2">
      <c r="A1103" s="113" t="s">
        <v>2178</v>
      </c>
      <c r="B1103" s="20" t="s">
        <v>2182</v>
      </c>
      <c r="C1103" s="21" t="s">
        <v>2180</v>
      </c>
      <c r="D1103" s="21" t="s">
        <v>330</v>
      </c>
      <c r="E1103" s="84" t="s">
        <v>18</v>
      </c>
      <c r="F1103" s="180">
        <v>7321</v>
      </c>
      <c r="G1103" s="181">
        <v>1317534.5761259277</v>
      </c>
      <c r="H1103" s="203">
        <v>9645670632</v>
      </c>
      <c r="I1103" s="186">
        <v>3033212924</v>
      </c>
      <c r="J1103" s="175">
        <v>5</v>
      </c>
      <c r="K1103" s="175">
        <f t="shared" si="34"/>
        <v>3033212929</v>
      </c>
      <c r="L1103" s="187">
        <v>0</v>
      </c>
      <c r="M1103" s="96">
        <v>78903407.599999994</v>
      </c>
      <c r="N1103" s="187">
        <v>0</v>
      </c>
      <c r="O1103" s="96">
        <v>0</v>
      </c>
      <c r="P1103" s="176">
        <v>584660173.01999998</v>
      </c>
      <c r="Q1103" s="187">
        <f t="shared" si="35"/>
        <v>5948894122.3800001</v>
      </c>
    </row>
    <row r="1104" spans="1:17" x14ac:dyDescent="0.2">
      <c r="A1104" s="113" t="s">
        <v>2178</v>
      </c>
      <c r="B1104" s="20" t="s">
        <v>2183</v>
      </c>
      <c r="C1104" s="21" t="s">
        <v>2180</v>
      </c>
      <c r="D1104" s="21" t="s">
        <v>2184</v>
      </c>
      <c r="E1104" s="84" t="s">
        <v>18</v>
      </c>
      <c r="F1104" s="180">
        <v>10910</v>
      </c>
      <c r="G1104" s="181">
        <v>1332786.4009756797</v>
      </c>
      <c r="H1104" s="203">
        <v>14540699635</v>
      </c>
      <c r="I1104" s="188">
        <v>4719225471</v>
      </c>
      <c r="J1104" s="175">
        <v>0</v>
      </c>
      <c r="K1104" s="175">
        <f t="shared" si="34"/>
        <v>4719225471</v>
      </c>
      <c r="L1104" s="187">
        <v>0</v>
      </c>
      <c r="M1104" s="96">
        <v>113021676.59999999</v>
      </c>
      <c r="N1104" s="187">
        <v>0</v>
      </c>
      <c r="O1104" s="96">
        <v>0</v>
      </c>
      <c r="P1104" s="176">
        <v>908615021.73000002</v>
      </c>
      <c r="Q1104" s="187">
        <f t="shared" si="35"/>
        <v>8799837465.6700001</v>
      </c>
    </row>
    <row r="1105" spans="1:20" x14ac:dyDescent="0.2">
      <c r="A1105" s="113" t="s">
        <v>2178</v>
      </c>
      <c r="B1105" s="20" t="s">
        <v>2185</v>
      </c>
      <c r="C1105" s="21" t="s">
        <v>2180</v>
      </c>
      <c r="D1105" s="21" t="s">
        <v>513</v>
      </c>
      <c r="E1105" s="84" t="s">
        <v>18</v>
      </c>
      <c r="F1105" s="180">
        <v>3651</v>
      </c>
      <c r="G1105" s="181">
        <v>1550260.7694617005</v>
      </c>
      <c r="H1105" s="203">
        <v>5660002070</v>
      </c>
      <c r="I1105" s="188">
        <v>1596804696</v>
      </c>
      <c r="J1105" s="175">
        <v>2</v>
      </c>
      <c r="K1105" s="175">
        <f t="shared" si="34"/>
        <v>1596804698</v>
      </c>
      <c r="L1105" s="187">
        <v>0</v>
      </c>
      <c r="M1105" s="96">
        <v>48192022.799999997</v>
      </c>
      <c r="N1105" s="187">
        <v>0</v>
      </c>
      <c r="O1105" s="96">
        <v>0</v>
      </c>
      <c r="P1105" s="176">
        <v>318006880.18000001</v>
      </c>
      <c r="Q1105" s="187">
        <f t="shared" si="35"/>
        <v>3696998469.02</v>
      </c>
    </row>
    <row r="1106" spans="1:20" x14ac:dyDescent="0.2">
      <c r="A1106" s="113" t="s">
        <v>2168</v>
      </c>
      <c r="B1106" s="20" t="s">
        <v>2186</v>
      </c>
      <c r="C1106" s="21" t="s">
        <v>2170</v>
      </c>
      <c r="D1106" s="21" t="s">
        <v>2187</v>
      </c>
      <c r="E1106" s="84" t="s">
        <v>18</v>
      </c>
      <c r="F1106" s="180">
        <v>20852</v>
      </c>
      <c r="G1106" s="181">
        <v>1258568.6358344879</v>
      </c>
      <c r="H1106" s="203">
        <v>26243673195</v>
      </c>
      <c r="I1106" s="188">
        <v>8973211630</v>
      </c>
      <c r="J1106" s="175">
        <v>1</v>
      </c>
      <c r="K1106" s="175">
        <f t="shared" si="34"/>
        <v>8973211631</v>
      </c>
      <c r="L1106" s="187">
        <v>0</v>
      </c>
      <c r="M1106" s="96">
        <v>243106713.80000001</v>
      </c>
      <c r="N1106" s="187">
        <v>0</v>
      </c>
      <c r="O1106" s="96">
        <v>0</v>
      </c>
      <c r="P1106" s="176">
        <v>1155038582.7</v>
      </c>
      <c r="Q1106" s="187">
        <f t="shared" si="35"/>
        <v>15872316267.5</v>
      </c>
    </row>
    <row r="1107" spans="1:20" x14ac:dyDescent="0.2">
      <c r="A1107" s="113" t="s">
        <v>2168</v>
      </c>
      <c r="B1107" s="20" t="s">
        <v>2188</v>
      </c>
      <c r="C1107" s="21" t="s">
        <v>2170</v>
      </c>
      <c r="D1107" s="21" t="s">
        <v>2189</v>
      </c>
      <c r="E1107" s="84" t="s">
        <v>18</v>
      </c>
      <c r="F1107" s="180">
        <v>2005</v>
      </c>
      <c r="G1107" s="181">
        <v>1215840.0969902396</v>
      </c>
      <c r="H1107" s="203">
        <v>2437759395</v>
      </c>
      <c r="I1107" s="188">
        <v>932700831</v>
      </c>
      <c r="J1107" s="175">
        <v>1</v>
      </c>
      <c r="K1107" s="175">
        <f t="shared" si="34"/>
        <v>932700832</v>
      </c>
      <c r="L1107" s="187">
        <v>0</v>
      </c>
      <c r="M1107" s="96">
        <v>33195100</v>
      </c>
      <c r="N1107" s="187">
        <v>0</v>
      </c>
      <c r="O1107" s="96">
        <v>0</v>
      </c>
      <c r="P1107" s="176">
        <v>121736403.42</v>
      </c>
      <c r="Q1107" s="187">
        <f t="shared" si="35"/>
        <v>1350127059.5799999</v>
      </c>
    </row>
    <row r="1108" spans="1:20" x14ac:dyDescent="0.2">
      <c r="A1108" s="113" t="s">
        <v>2168</v>
      </c>
      <c r="B1108" s="20" t="s">
        <v>2190</v>
      </c>
      <c r="C1108" s="21" t="s">
        <v>2170</v>
      </c>
      <c r="D1108" s="21" t="s">
        <v>2191</v>
      </c>
      <c r="E1108" s="84" t="s">
        <v>18</v>
      </c>
      <c r="F1108" s="180">
        <v>1474</v>
      </c>
      <c r="G1108" s="181">
        <v>1109349.0965942226</v>
      </c>
      <c r="H1108" s="203">
        <v>1635180569</v>
      </c>
      <c r="I1108" s="188">
        <v>627370768</v>
      </c>
      <c r="J1108" s="175">
        <v>0</v>
      </c>
      <c r="K1108" s="175">
        <f t="shared" si="34"/>
        <v>627370768</v>
      </c>
      <c r="L1108" s="187">
        <v>0</v>
      </c>
      <c r="M1108" s="96">
        <v>33543149.199999999</v>
      </c>
      <c r="N1108" s="187">
        <v>0</v>
      </c>
      <c r="O1108" s="96">
        <v>0</v>
      </c>
      <c r="P1108" s="176">
        <v>80765265.799999997</v>
      </c>
      <c r="Q1108" s="187">
        <f t="shared" si="35"/>
        <v>893501386</v>
      </c>
    </row>
    <row r="1109" spans="1:20" x14ac:dyDescent="0.2">
      <c r="A1109" s="113" t="s">
        <v>2192</v>
      </c>
      <c r="B1109" s="20" t="s">
        <v>2193</v>
      </c>
      <c r="C1109" s="21" t="s">
        <v>2194</v>
      </c>
      <c r="D1109" s="21" t="s">
        <v>2195</v>
      </c>
      <c r="E1109" s="84" t="s">
        <v>18</v>
      </c>
      <c r="F1109" s="180">
        <v>20574</v>
      </c>
      <c r="G1109" s="181">
        <v>1293912.9417717627</v>
      </c>
      <c r="H1109" s="203">
        <v>26620964865</v>
      </c>
      <c r="I1109" s="188">
        <v>8375587721</v>
      </c>
      <c r="J1109" s="175">
        <v>0</v>
      </c>
      <c r="K1109" s="175">
        <f t="shared" si="34"/>
        <v>8375587721</v>
      </c>
      <c r="L1109" s="187">
        <v>0</v>
      </c>
      <c r="M1109" s="96">
        <v>259699415.40000001</v>
      </c>
      <c r="N1109" s="187">
        <v>0</v>
      </c>
      <c r="O1109" s="96">
        <v>651384462</v>
      </c>
      <c r="P1109" s="176">
        <v>732826504.09000003</v>
      </c>
      <c r="Q1109" s="187">
        <f>+((H1109)-(K1109+L1109+M1109+N1109+O1109+P1109))</f>
        <v>16601466762.51</v>
      </c>
    </row>
    <row r="1110" spans="1:20" x14ac:dyDescent="0.2">
      <c r="A1110" s="113" t="s">
        <v>2192</v>
      </c>
      <c r="B1110" s="20" t="s">
        <v>2196</v>
      </c>
      <c r="C1110" s="21" t="s">
        <v>2194</v>
      </c>
      <c r="D1110" s="21" t="s">
        <v>2197</v>
      </c>
      <c r="E1110" s="84" t="s">
        <v>18</v>
      </c>
      <c r="F1110" s="180">
        <v>7161</v>
      </c>
      <c r="G1110" s="181">
        <v>1225429.3079475949</v>
      </c>
      <c r="H1110" s="203">
        <v>8775299275</v>
      </c>
      <c r="I1110" s="188">
        <v>3477613324</v>
      </c>
      <c r="J1110" s="175">
        <v>3</v>
      </c>
      <c r="K1110" s="175">
        <f t="shared" si="34"/>
        <v>3477613327</v>
      </c>
      <c r="L1110" s="187">
        <v>0</v>
      </c>
      <c r="M1110" s="96">
        <v>102621559.59999999</v>
      </c>
      <c r="N1110" s="187">
        <v>0</v>
      </c>
      <c r="O1110" s="96">
        <v>0</v>
      </c>
      <c r="P1110" s="176">
        <v>304193557.62</v>
      </c>
      <c r="Q1110" s="187">
        <f t="shared" si="35"/>
        <v>4890870830.7800007</v>
      </c>
    </row>
    <row r="1111" spans="1:20" x14ac:dyDescent="0.2">
      <c r="A1111" s="113" t="s">
        <v>2192</v>
      </c>
      <c r="B1111" s="20" t="s">
        <v>2198</v>
      </c>
      <c r="C1111" s="21" t="s">
        <v>2194</v>
      </c>
      <c r="D1111" s="21" t="s">
        <v>2199</v>
      </c>
      <c r="E1111" s="84" t="s">
        <v>18</v>
      </c>
      <c r="F1111" s="180">
        <v>2871</v>
      </c>
      <c r="G1111" s="181">
        <v>1184440.2489419139</v>
      </c>
      <c r="H1111" s="203">
        <v>3400527955</v>
      </c>
      <c r="I1111" s="188">
        <v>1211421514</v>
      </c>
      <c r="J1111" s="175">
        <v>0</v>
      </c>
      <c r="K1111" s="175">
        <f t="shared" si="34"/>
        <v>1211421514</v>
      </c>
      <c r="L1111" s="187">
        <v>0</v>
      </c>
      <c r="M1111" s="96">
        <v>36493432.799999997</v>
      </c>
      <c r="N1111" s="187">
        <v>0</v>
      </c>
      <c r="O1111" s="96">
        <v>0</v>
      </c>
      <c r="P1111" s="176">
        <v>106177210.51000001</v>
      </c>
      <c r="Q1111" s="187">
        <f t="shared" si="35"/>
        <v>2046435797.6900001</v>
      </c>
    </row>
    <row r="1112" spans="1:20" ht="12" thickBot="1" x14ac:dyDescent="0.25">
      <c r="A1112" s="172" t="s">
        <v>2192</v>
      </c>
      <c r="B1112" s="38" t="s">
        <v>2200</v>
      </c>
      <c r="C1112" s="39" t="s">
        <v>2194</v>
      </c>
      <c r="D1112" s="39" t="s">
        <v>2201</v>
      </c>
      <c r="E1112" s="85" t="s">
        <v>18</v>
      </c>
      <c r="F1112" s="180">
        <v>40902</v>
      </c>
      <c r="G1112" s="181">
        <v>1250440.9268049519</v>
      </c>
      <c r="H1112" s="203">
        <v>51145534789</v>
      </c>
      <c r="I1112" s="189">
        <v>17585547442</v>
      </c>
      <c r="J1112" s="190">
        <v>0</v>
      </c>
      <c r="K1112" s="190">
        <f t="shared" si="34"/>
        <v>17585547442</v>
      </c>
      <c r="L1112" s="177">
        <v>0</v>
      </c>
      <c r="M1112" s="189">
        <v>404900103.60000002</v>
      </c>
      <c r="N1112" s="177">
        <v>0</v>
      </c>
      <c r="O1112" s="189">
        <v>0</v>
      </c>
      <c r="P1112" s="196">
        <v>1521684691.78</v>
      </c>
      <c r="Q1112" s="197">
        <f t="shared" si="35"/>
        <v>31633402551.620003</v>
      </c>
    </row>
    <row r="1113" spans="1:20" ht="15.75" customHeight="1" thickBot="1" x14ac:dyDescent="0.25">
      <c r="A1113" s="215" t="s">
        <v>2202</v>
      </c>
      <c r="B1113" s="216"/>
      <c r="C1113" s="216"/>
      <c r="D1113" s="216"/>
      <c r="E1113" s="217"/>
      <c r="F1113" s="178">
        <v>26150072</v>
      </c>
      <c r="G1113" s="178"/>
      <c r="H1113" s="204">
        <v>35247096605415</v>
      </c>
      <c r="I1113" s="102">
        <v>11148291958714</v>
      </c>
      <c r="J1113" s="101">
        <v>2993188052.6199999</v>
      </c>
      <c r="K1113" s="101">
        <v>11151285146766.619</v>
      </c>
      <c r="L1113" s="179">
        <v>3210815295.5700002</v>
      </c>
      <c r="M1113" s="102">
        <v>505616596501.6698</v>
      </c>
      <c r="N1113" s="179">
        <v>455854015899.98999</v>
      </c>
      <c r="O1113" s="102">
        <v>65318713181.659996</v>
      </c>
      <c r="P1113" s="101">
        <v>2117821471957.0908</v>
      </c>
      <c r="Q1113" s="179">
        <f>SUM(Q7:Q1112)</f>
        <v>20947989845812.426</v>
      </c>
    </row>
    <row r="1114" spans="1:20" ht="19.5" customHeight="1" x14ac:dyDescent="0.2">
      <c r="B1114" s="207"/>
      <c r="C1114" s="207"/>
      <c r="D1114" s="207"/>
      <c r="E1114" s="207"/>
      <c r="H1114" s="22"/>
      <c r="I1114" s="22"/>
      <c r="J1114" s="22"/>
      <c r="K1114" s="22"/>
      <c r="L1114" s="23"/>
      <c r="M1114" s="23"/>
      <c r="N1114" s="48"/>
      <c r="O1114" s="24"/>
      <c r="P1114" s="25"/>
      <c r="Q1114" s="26"/>
    </row>
    <row r="1115" spans="1:20" ht="15" x14ac:dyDescent="0.25">
      <c r="A1115" s="1" t="s">
        <v>2203</v>
      </c>
      <c r="F1115" s="198"/>
      <c r="G1115" s="199"/>
      <c r="H1115" s="200"/>
      <c r="I1115" s="116"/>
      <c r="J1115" s="116"/>
      <c r="K1115" s="117"/>
      <c r="L1115" s="66"/>
      <c r="M1115" s="122"/>
      <c r="N1115" s="122"/>
      <c r="O1115" s="123"/>
      <c r="P1115" s="251"/>
      <c r="Q1115" s="124"/>
      <c r="R1115" s="114"/>
      <c r="S1115" s="114"/>
      <c r="T1115" s="114"/>
    </row>
    <row r="1116" spans="1:20" ht="15" x14ac:dyDescent="0.25">
      <c r="A1116" s="1" t="s">
        <v>2239</v>
      </c>
      <c r="F1116" s="198"/>
      <c r="G1116" s="199"/>
      <c r="H1116" s="200"/>
      <c r="I1116" s="115"/>
      <c r="J1116" s="115"/>
      <c r="K1116" s="117"/>
      <c r="L1116" s="248"/>
      <c r="M1116" s="66"/>
      <c r="N1116" s="66"/>
      <c r="O1116" s="66"/>
      <c r="P1116" s="66"/>
      <c r="R1116" s="114"/>
      <c r="S1116" s="114"/>
      <c r="T1116" s="114"/>
    </row>
    <row r="1117" spans="1:20" x14ac:dyDescent="0.2">
      <c r="I1117" s="86"/>
      <c r="J1117" s="86"/>
      <c r="M1117" s="125"/>
      <c r="N1117" s="125"/>
      <c r="O1117" s="125"/>
      <c r="P1117" s="125"/>
    </row>
    <row r="1118" spans="1:20" x14ac:dyDescent="0.2">
      <c r="H1118" s="1"/>
      <c r="I1118" s="1"/>
      <c r="J1118" s="1"/>
      <c r="K1118" s="1"/>
      <c r="N1118" s="126"/>
    </row>
    <row r="1119" spans="1:20" x14ac:dyDescent="0.2">
      <c r="H1119" s="1"/>
      <c r="I1119" s="1"/>
      <c r="J1119" s="1"/>
      <c r="K1119" s="1"/>
    </row>
    <row r="1120" spans="1:20" x14ac:dyDescent="0.2">
      <c r="H1120" s="1"/>
      <c r="I1120" s="1"/>
      <c r="J1120" s="1"/>
      <c r="K1120" s="1"/>
    </row>
    <row r="1121" spans="8:11" x14ac:dyDescent="0.2">
      <c r="H1121" s="1"/>
      <c r="J1121" s="1"/>
      <c r="K1121" s="1"/>
    </row>
  </sheetData>
  <mergeCells count="5">
    <mergeCell ref="B1114:E1114"/>
    <mergeCell ref="F4:Q4"/>
    <mergeCell ref="M5:N5"/>
    <mergeCell ref="O5:P5"/>
    <mergeCell ref="A1113:E1113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25"/>
  <sheetViews>
    <sheetView zoomScaleNormal="100" workbookViewId="0">
      <pane ySplit="9" topLeftCell="A1100" activePane="bottomLeft" state="frozen"/>
      <selection pane="bottomLeft" activeCell="K1118" sqref="D1118:K1120"/>
    </sheetView>
  </sheetViews>
  <sheetFormatPr baseColWidth="10" defaultColWidth="11.42578125" defaultRowHeight="11.25" x14ac:dyDescent="0.2"/>
  <cols>
    <col min="1" max="1" width="17.140625" style="33" customWidth="1"/>
    <col min="2" max="2" width="24" style="2" customWidth="1"/>
    <col min="3" max="3" width="23.7109375" style="2" customWidth="1"/>
    <col min="4" max="4" width="26.85546875" style="2" bestFit="1" customWidth="1"/>
    <col min="5" max="5" width="26.42578125" style="33" customWidth="1"/>
    <col min="6" max="7" width="26.7109375" style="33" customWidth="1"/>
    <col min="8" max="8" width="30.5703125" style="33" customWidth="1"/>
    <col min="9" max="9" width="17.5703125" style="34" customWidth="1"/>
    <col min="10" max="10" width="30.28515625" style="33" customWidth="1"/>
    <col min="11" max="11" width="25" style="33" customWidth="1"/>
    <col min="12" max="12" width="20" style="33" bestFit="1" customWidth="1"/>
    <col min="13" max="14" width="11.42578125" style="33"/>
    <col min="15" max="15" width="19.85546875" style="33" bestFit="1" customWidth="1"/>
    <col min="16" max="16" width="15.85546875" style="33" bestFit="1" customWidth="1"/>
    <col min="17" max="16384" width="11.42578125" style="33"/>
  </cols>
  <sheetData>
    <row r="1" spans="1:16" x14ac:dyDescent="0.2">
      <c r="E1" s="2"/>
      <c r="F1" s="2"/>
      <c r="G1" s="2"/>
      <c r="H1" s="2"/>
    </row>
    <row r="2" spans="1:16" x14ac:dyDescent="0.2">
      <c r="C2" s="3" t="s">
        <v>2235</v>
      </c>
      <c r="E2" s="78"/>
      <c r="F2" s="2"/>
      <c r="G2" s="2"/>
      <c r="H2" s="2"/>
    </row>
    <row r="3" spans="1:16" x14ac:dyDescent="0.2">
      <c r="C3" s="3" t="s">
        <v>2237</v>
      </c>
      <c r="E3" s="78"/>
      <c r="F3" s="2"/>
      <c r="G3" s="2"/>
      <c r="H3" s="2"/>
    </row>
    <row r="4" spans="1:16" x14ac:dyDescent="0.2">
      <c r="C4" s="3" t="s">
        <v>0</v>
      </c>
      <c r="E4" s="2"/>
      <c r="F4" s="2"/>
      <c r="G4" s="2"/>
      <c r="H4" s="2"/>
    </row>
    <row r="5" spans="1:16" ht="15" x14ac:dyDescent="0.25">
      <c r="E5" s="79"/>
      <c r="F5" s="2"/>
      <c r="G5" s="2"/>
      <c r="H5" s="2"/>
    </row>
    <row r="6" spans="1:16" ht="12" thickBot="1" x14ac:dyDescent="0.25">
      <c r="E6" s="2"/>
      <c r="F6" s="2"/>
      <c r="G6" s="2"/>
      <c r="H6" s="2"/>
      <c r="I6" s="2"/>
      <c r="J6" s="2"/>
      <c r="K6" s="2"/>
    </row>
    <row r="7" spans="1:16" ht="27" customHeight="1" thickBot="1" x14ac:dyDescent="0.25">
      <c r="E7" s="218" t="s">
        <v>2225</v>
      </c>
      <c r="F7" s="219"/>
      <c r="G7" s="220"/>
      <c r="H7" s="218" t="s">
        <v>2226</v>
      </c>
      <c r="I7" s="219"/>
      <c r="J7" s="219"/>
      <c r="K7" s="220"/>
    </row>
    <row r="8" spans="1:16" ht="83.25" customHeight="1" x14ac:dyDescent="0.2">
      <c r="A8" s="221" t="s">
        <v>2210</v>
      </c>
      <c r="B8" s="223" t="s">
        <v>1</v>
      </c>
      <c r="C8" s="223" t="s">
        <v>2</v>
      </c>
      <c r="D8" s="225" t="s">
        <v>3</v>
      </c>
      <c r="E8" s="221" t="s">
        <v>5</v>
      </c>
      <c r="F8" s="231" t="s">
        <v>2219</v>
      </c>
      <c r="G8" s="225" t="s">
        <v>2215</v>
      </c>
      <c r="H8" s="229" t="s">
        <v>6</v>
      </c>
      <c r="I8" s="231" t="s">
        <v>2211</v>
      </c>
      <c r="J8" s="94" t="s">
        <v>2212</v>
      </c>
      <c r="K8" s="227" t="s">
        <v>2238</v>
      </c>
    </row>
    <row r="9" spans="1:16" ht="82.5" customHeight="1" thickBot="1" x14ac:dyDescent="0.25">
      <c r="A9" s="222"/>
      <c r="B9" s="224"/>
      <c r="C9" s="224"/>
      <c r="D9" s="226"/>
      <c r="E9" s="222"/>
      <c r="F9" s="232"/>
      <c r="G9" s="226"/>
      <c r="H9" s="230"/>
      <c r="I9" s="232"/>
      <c r="J9" s="95" t="s">
        <v>7</v>
      </c>
      <c r="K9" s="228"/>
    </row>
    <row r="10" spans="1:16" x14ac:dyDescent="0.2">
      <c r="A10" s="152" t="s">
        <v>8</v>
      </c>
      <c r="B10" s="153" t="s">
        <v>9</v>
      </c>
      <c r="C10" s="154" t="s">
        <v>10</v>
      </c>
      <c r="D10" s="158" t="s">
        <v>11</v>
      </c>
      <c r="E10" s="157">
        <v>31321368715.400002</v>
      </c>
      <c r="F10" s="162">
        <v>56857956611.349998</v>
      </c>
      <c r="G10" s="163">
        <v>88179325326.75</v>
      </c>
      <c r="H10" s="155">
        <v>8268326716</v>
      </c>
      <c r="I10" s="87">
        <v>0.28432142517237996</v>
      </c>
      <c r="J10" s="88">
        <v>106269604362.63</v>
      </c>
      <c r="K10" s="89">
        <v>114537931078.63</v>
      </c>
      <c r="L10" s="35"/>
      <c r="M10" s="80"/>
      <c r="O10" s="67"/>
      <c r="P10" s="35"/>
    </row>
    <row r="11" spans="1:16" x14ac:dyDescent="0.2">
      <c r="A11" s="81" t="s">
        <v>8</v>
      </c>
      <c r="B11" s="20" t="s">
        <v>13</v>
      </c>
      <c r="C11" s="21" t="s">
        <v>10</v>
      </c>
      <c r="D11" s="159" t="s">
        <v>14</v>
      </c>
      <c r="E11" s="164">
        <v>240767712</v>
      </c>
      <c r="F11" s="161">
        <v>0</v>
      </c>
      <c r="G11" s="165">
        <v>240767712</v>
      </c>
      <c r="H11" s="155">
        <v>0</v>
      </c>
      <c r="I11" s="87">
        <v>4.496004592302049E-3</v>
      </c>
      <c r="J11" s="88">
        <v>1680452427.9100001</v>
      </c>
      <c r="K11" s="89">
        <v>1680452427.9100001</v>
      </c>
      <c r="L11" s="35"/>
      <c r="M11" s="80"/>
      <c r="O11" s="67"/>
      <c r="P11" s="35"/>
    </row>
    <row r="12" spans="1:16" x14ac:dyDescent="0.2">
      <c r="A12" s="81" t="s">
        <v>8</v>
      </c>
      <c r="B12" s="20" t="s">
        <v>16</v>
      </c>
      <c r="C12" s="21" t="s">
        <v>10</v>
      </c>
      <c r="D12" s="159" t="s">
        <v>17</v>
      </c>
      <c r="E12" s="164">
        <v>42547763.600000001</v>
      </c>
      <c r="F12" s="161">
        <v>0</v>
      </c>
      <c r="G12" s="165">
        <v>42547763.600000001</v>
      </c>
      <c r="H12" s="155">
        <v>0</v>
      </c>
      <c r="I12" s="87">
        <v>5.2832456664271099E-4</v>
      </c>
      <c r="J12" s="88">
        <v>197469616.08000001</v>
      </c>
      <c r="K12" s="89">
        <v>197469616.08000001</v>
      </c>
      <c r="L12" s="35"/>
      <c r="M12" s="80"/>
      <c r="O12" s="67"/>
      <c r="P12" s="35"/>
    </row>
    <row r="13" spans="1:16" x14ac:dyDescent="0.2">
      <c r="A13" s="81" t="s">
        <v>8</v>
      </c>
      <c r="B13" s="20" t="s">
        <v>19</v>
      </c>
      <c r="C13" s="21" t="s">
        <v>10</v>
      </c>
      <c r="D13" s="159" t="s">
        <v>20</v>
      </c>
      <c r="E13" s="164">
        <v>96743975.599999994</v>
      </c>
      <c r="F13" s="161">
        <v>0</v>
      </c>
      <c r="G13" s="165">
        <v>96743975.599999994</v>
      </c>
      <c r="H13" s="155">
        <v>0</v>
      </c>
      <c r="I13" s="87">
        <v>1.1023623227396139E-3</v>
      </c>
      <c r="J13" s="88">
        <v>412025255.68000001</v>
      </c>
      <c r="K13" s="89">
        <v>412025255.68000001</v>
      </c>
      <c r="L13" s="35"/>
      <c r="M13" s="80"/>
      <c r="O13" s="67"/>
      <c r="P13" s="35"/>
    </row>
    <row r="14" spans="1:16" x14ac:dyDescent="0.2">
      <c r="A14" s="81" t="s">
        <v>8</v>
      </c>
      <c r="B14" s="20" t="s">
        <v>21</v>
      </c>
      <c r="C14" s="21" t="s">
        <v>10</v>
      </c>
      <c r="D14" s="159" t="s">
        <v>22</v>
      </c>
      <c r="E14" s="164">
        <v>294756027</v>
      </c>
      <c r="F14" s="161">
        <v>0</v>
      </c>
      <c r="G14" s="165">
        <v>294756027</v>
      </c>
      <c r="H14" s="155">
        <v>0</v>
      </c>
      <c r="I14" s="87">
        <v>3.7589730869217563E-3</v>
      </c>
      <c r="J14" s="88">
        <v>1404975311</v>
      </c>
      <c r="K14" s="89">
        <v>1404975311</v>
      </c>
      <c r="L14" s="35"/>
      <c r="M14" s="80"/>
      <c r="O14" s="67"/>
      <c r="P14" s="35"/>
    </row>
    <row r="15" spans="1:16" x14ac:dyDescent="0.2">
      <c r="A15" s="81" t="s">
        <v>8</v>
      </c>
      <c r="B15" s="20" t="s">
        <v>23</v>
      </c>
      <c r="C15" s="21" t="s">
        <v>10</v>
      </c>
      <c r="D15" s="159" t="s">
        <v>24</v>
      </c>
      <c r="E15" s="164">
        <v>314749236</v>
      </c>
      <c r="F15" s="161">
        <v>0</v>
      </c>
      <c r="G15" s="165">
        <v>314749236</v>
      </c>
      <c r="H15" s="155">
        <v>0</v>
      </c>
      <c r="I15" s="87">
        <v>6.7041015222492088E-3</v>
      </c>
      <c r="J15" s="88">
        <v>2505763383.6199999</v>
      </c>
      <c r="K15" s="89">
        <v>2505763383.6199999</v>
      </c>
      <c r="L15" s="35"/>
      <c r="M15" s="80"/>
      <c r="O15" s="67"/>
      <c r="P15" s="35"/>
    </row>
    <row r="16" spans="1:16" x14ac:dyDescent="0.2">
      <c r="A16" s="81" t="s">
        <v>8</v>
      </c>
      <c r="B16" s="20" t="s">
        <v>25</v>
      </c>
      <c r="C16" s="21" t="s">
        <v>10</v>
      </c>
      <c r="D16" s="159" t="s">
        <v>26</v>
      </c>
      <c r="E16" s="164">
        <v>575540661.39999998</v>
      </c>
      <c r="F16" s="161">
        <v>0</v>
      </c>
      <c r="G16" s="165">
        <v>575540661.39999998</v>
      </c>
      <c r="H16" s="155">
        <v>0</v>
      </c>
      <c r="I16" s="87">
        <v>1.0632812927390219E-2</v>
      </c>
      <c r="J16" s="88">
        <v>3974181060.6399999</v>
      </c>
      <c r="K16" s="89">
        <v>3974181060.6399999</v>
      </c>
      <c r="L16" s="35"/>
      <c r="M16" s="80"/>
      <c r="O16" s="67"/>
      <c r="P16" s="35"/>
    </row>
    <row r="17" spans="1:16" x14ac:dyDescent="0.2">
      <c r="A17" s="81" t="s">
        <v>8</v>
      </c>
      <c r="B17" s="20" t="s">
        <v>27</v>
      </c>
      <c r="C17" s="21" t="s">
        <v>10</v>
      </c>
      <c r="D17" s="159" t="s">
        <v>28</v>
      </c>
      <c r="E17" s="164">
        <v>61326594.200000003</v>
      </c>
      <c r="F17" s="161">
        <v>0</v>
      </c>
      <c r="G17" s="165">
        <v>61326594.200000003</v>
      </c>
      <c r="H17" s="155">
        <v>0</v>
      </c>
      <c r="I17" s="87">
        <v>9.5622999579588538E-4</v>
      </c>
      <c r="J17" s="88">
        <v>357406000.17000002</v>
      </c>
      <c r="K17" s="89">
        <v>357406000.17000002</v>
      </c>
      <c r="L17" s="35"/>
      <c r="M17" s="80"/>
      <c r="O17" s="67"/>
      <c r="P17" s="35"/>
    </row>
    <row r="18" spans="1:16" x14ac:dyDescent="0.2">
      <c r="A18" s="81" t="s">
        <v>8</v>
      </c>
      <c r="B18" s="20" t="s">
        <v>29</v>
      </c>
      <c r="C18" s="21" t="s">
        <v>10</v>
      </c>
      <c r="D18" s="159" t="s">
        <v>30</v>
      </c>
      <c r="E18" s="164">
        <v>103853585.8</v>
      </c>
      <c r="F18" s="161">
        <v>0</v>
      </c>
      <c r="G18" s="165">
        <v>103853585.8</v>
      </c>
      <c r="H18" s="155">
        <v>0</v>
      </c>
      <c r="I18" s="87">
        <v>3.2201569686010341E-3</v>
      </c>
      <c r="J18" s="88">
        <v>1203584312.48</v>
      </c>
      <c r="K18" s="89">
        <v>1203584312.48</v>
      </c>
      <c r="L18" s="35"/>
      <c r="M18" s="80"/>
      <c r="O18" s="67"/>
      <c r="P18" s="35"/>
    </row>
    <row r="19" spans="1:16" x14ac:dyDescent="0.2">
      <c r="A19" s="81" t="s">
        <v>8</v>
      </c>
      <c r="B19" s="20" t="s">
        <v>31</v>
      </c>
      <c r="C19" s="21" t="s">
        <v>10</v>
      </c>
      <c r="D19" s="159" t="s">
        <v>32</v>
      </c>
      <c r="E19" s="164">
        <v>165313740</v>
      </c>
      <c r="F19" s="161">
        <v>0</v>
      </c>
      <c r="G19" s="165">
        <v>165313740</v>
      </c>
      <c r="H19" s="155">
        <v>0</v>
      </c>
      <c r="I19" s="87">
        <v>5.6541969578996513E-3</v>
      </c>
      <c r="J19" s="88">
        <v>2113345040.1800001</v>
      </c>
      <c r="K19" s="89">
        <v>2113345040.1800001</v>
      </c>
      <c r="L19" s="35"/>
      <c r="M19" s="80"/>
      <c r="O19" s="67"/>
      <c r="P19" s="35"/>
    </row>
    <row r="20" spans="1:16" x14ac:dyDescent="0.2">
      <c r="A20" s="81" t="s">
        <v>8</v>
      </c>
      <c r="B20" s="20" t="s">
        <v>33</v>
      </c>
      <c r="C20" s="21" t="s">
        <v>10</v>
      </c>
      <c r="D20" s="159" t="s">
        <v>34</v>
      </c>
      <c r="E20" s="164">
        <v>430274775</v>
      </c>
      <c r="F20" s="161">
        <v>0</v>
      </c>
      <c r="G20" s="165">
        <v>430274775</v>
      </c>
      <c r="H20" s="155">
        <v>0</v>
      </c>
      <c r="I20" s="87">
        <v>6.8865795817917618E-3</v>
      </c>
      <c r="J20" s="88">
        <v>2573967428.3299999</v>
      </c>
      <c r="K20" s="89">
        <v>2573967428.3299999</v>
      </c>
      <c r="L20" s="35"/>
      <c r="M20" s="80"/>
      <c r="O20" s="67"/>
      <c r="P20" s="35"/>
    </row>
    <row r="21" spans="1:16" x14ac:dyDescent="0.2">
      <c r="A21" s="81" t="s">
        <v>8</v>
      </c>
      <c r="B21" s="20" t="s">
        <v>35</v>
      </c>
      <c r="C21" s="21" t="s">
        <v>10</v>
      </c>
      <c r="D21" s="159" t="s">
        <v>36</v>
      </c>
      <c r="E21" s="164">
        <v>84315092.400000006</v>
      </c>
      <c r="F21" s="161">
        <v>0</v>
      </c>
      <c r="G21" s="165">
        <v>84315092.400000006</v>
      </c>
      <c r="H21" s="155">
        <v>0</v>
      </c>
      <c r="I21" s="87">
        <v>2.1151717579419175E-3</v>
      </c>
      <c r="J21" s="88">
        <v>790578711.19000006</v>
      </c>
      <c r="K21" s="89">
        <v>790578711.19000006</v>
      </c>
      <c r="L21" s="35"/>
      <c r="M21" s="80"/>
      <c r="O21" s="67"/>
      <c r="P21" s="35"/>
    </row>
    <row r="22" spans="1:16" x14ac:dyDescent="0.2">
      <c r="A22" s="81" t="s">
        <v>8</v>
      </c>
      <c r="B22" s="20" t="s">
        <v>37</v>
      </c>
      <c r="C22" s="21" t="s">
        <v>10</v>
      </c>
      <c r="D22" s="159" t="s">
        <v>38</v>
      </c>
      <c r="E22" s="164">
        <v>1306518366</v>
      </c>
      <c r="F22" s="161">
        <v>23137503.59</v>
      </c>
      <c r="G22" s="165">
        <v>1329655869.5899999</v>
      </c>
      <c r="H22" s="155">
        <v>0</v>
      </c>
      <c r="I22" s="87">
        <v>2.4182651919541789E-2</v>
      </c>
      <c r="J22" s="88">
        <v>9038646490.9200001</v>
      </c>
      <c r="K22" s="89">
        <v>9038646490.9200001</v>
      </c>
      <c r="L22" s="35"/>
      <c r="M22" s="80"/>
      <c r="O22" s="67"/>
      <c r="P22" s="35"/>
    </row>
    <row r="23" spans="1:16" x14ac:dyDescent="0.2">
      <c r="A23" s="81" t="s">
        <v>8</v>
      </c>
      <c r="B23" s="20" t="s">
        <v>39</v>
      </c>
      <c r="C23" s="21" t="s">
        <v>10</v>
      </c>
      <c r="D23" s="159" t="s">
        <v>40</v>
      </c>
      <c r="E23" s="164">
        <v>326457075.39999998</v>
      </c>
      <c r="F23" s="161">
        <v>0</v>
      </c>
      <c r="G23" s="165">
        <v>326457075.39999998</v>
      </c>
      <c r="H23" s="155">
        <v>0</v>
      </c>
      <c r="I23" s="87">
        <v>9.7429045261303339E-3</v>
      </c>
      <c r="J23" s="88">
        <v>3641563799.52</v>
      </c>
      <c r="K23" s="89">
        <v>3641563799.52</v>
      </c>
      <c r="L23" s="35"/>
      <c r="M23" s="80"/>
      <c r="O23" s="67"/>
      <c r="P23" s="35"/>
    </row>
    <row r="24" spans="1:16" x14ac:dyDescent="0.2">
      <c r="A24" s="81" t="s">
        <v>8</v>
      </c>
      <c r="B24" s="20" t="s">
        <v>41</v>
      </c>
      <c r="C24" s="21" t="s">
        <v>10</v>
      </c>
      <c r="D24" s="159" t="s">
        <v>42</v>
      </c>
      <c r="E24" s="164">
        <v>84943711</v>
      </c>
      <c r="F24" s="161">
        <v>0</v>
      </c>
      <c r="G24" s="165">
        <v>84943711</v>
      </c>
      <c r="H24" s="155">
        <v>0</v>
      </c>
      <c r="I24" s="87">
        <v>2.4553977909288548E-3</v>
      </c>
      <c r="J24" s="88">
        <v>917743541.97000003</v>
      </c>
      <c r="K24" s="89">
        <v>917743541.97000003</v>
      </c>
      <c r="L24" s="35"/>
      <c r="M24" s="80"/>
      <c r="O24" s="67"/>
      <c r="P24" s="35"/>
    </row>
    <row r="25" spans="1:16" x14ac:dyDescent="0.2">
      <c r="A25" s="81" t="s">
        <v>8</v>
      </c>
      <c r="B25" s="20" t="s">
        <v>43</v>
      </c>
      <c r="C25" s="21" t="s">
        <v>10</v>
      </c>
      <c r="D25" s="159" t="s">
        <v>44</v>
      </c>
      <c r="E25" s="164">
        <v>42282933.200000003</v>
      </c>
      <c r="F25" s="161">
        <v>0</v>
      </c>
      <c r="G25" s="165">
        <v>42282933.200000003</v>
      </c>
      <c r="H25" s="155">
        <v>0</v>
      </c>
      <c r="I25" s="87">
        <v>9.8920344392677806E-4</v>
      </c>
      <c r="J25" s="88">
        <v>369730345</v>
      </c>
      <c r="K25" s="89">
        <v>369730345</v>
      </c>
      <c r="L25" s="35"/>
      <c r="M25" s="80"/>
      <c r="O25" s="67"/>
      <c r="P25" s="35"/>
    </row>
    <row r="26" spans="1:16" x14ac:dyDescent="0.2">
      <c r="A26" s="81" t="s">
        <v>8</v>
      </c>
      <c r="B26" s="20" t="s">
        <v>45</v>
      </c>
      <c r="C26" s="21" t="s">
        <v>10</v>
      </c>
      <c r="D26" s="159" t="s">
        <v>46</v>
      </c>
      <c r="E26" s="164">
        <v>479379756.19999999</v>
      </c>
      <c r="F26" s="161">
        <v>51549304.090000004</v>
      </c>
      <c r="G26" s="165">
        <v>530929060.28999996</v>
      </c>
      <c r="H26" s="155">
        <v>0</v>
      </c>
      <c r="I26" s="87">
        <v>7.6764435438363256E-3</v>
      </c>
      <c r="J26" s="88">
        <v>2869191506.8299999</v>
      </c>
      <c r="K26" s="89">
        <v>2869191506.8299999</v>
      </c>
      <c r="L26" s="35"/>
      <c r="M26" s="80"/>
      <c r="O26" s="67"/>
      <c r="P26" s="35"/>
    </row>
    <row r="27" spans="1:16" x14ac:dyDescent="0.2">
      <c r="A27" s="81" t="s">
        <v>8</v>
      </c>
      <c r="B27" s="20" t="s">
        <v>47</v>
      </c>
      <c r="C27" s="21" t="s">
        <v>10</v>
      </c>
      <c r="D27" s="159" t="s">
        <v>48</v>
      </c>
      <c r="E27" s="164">
        <v>50031304.399999999</v>
      </c>
      <c r="F27" s="161">
        <v>0</v>
      </c>
      <c r="G27" s="165">
        <v>50031304.399999999</v>
      </c>
      <c r="H27" s="155">
        <v>0</v>
      </c>
      <c r="I27" s="87">
        <v>1.0259238747998174E-3</v>
      </c>
      <c r="J27" s="88">
        <v>383455183.56999999</v>
      </c>
      <c r="K27" s="89">
        <v>383455183.56999999</v>
      </c>
      <c r="L27" s="35"/>
      <c r="M27" s="80"/>
      <c r="O27" s="67"/>
      <c r="P27" s="35"/>
    </row>
    <row r="28" spans="1:16" x14ac:dyDescent="0.2">
      <c r="A28" s="81" t="s">
        <v>8</v>
      </c>
      <c r="B28" s="20" t="s">
        <v>49</v>
      </c>
      <c r="C28" s="21" t="s">
        <v>10</v>
      </c>
      <c r="D28" s="159" t="s">
        <v>50</v>
      </c>
      <c r="E28" s="164">
        <v>4316254123.6000004</v>
      </c>
      <c r="F28" s="161">
        <v>177042217.91999999</v>
      </c>
      <c r="G28" s="165">
        <v>4493296341.5200005</v>
      </c>
      <c r="H28" s="155">
        <v>0</v>
      </c>
      <c r="I28" s="87">
        <v>4.4829276225319563E-2</v>
      </c>
      <c r="J28" s="88">
        <v>16755647047.84</v>
      </c>
      <c r="K28" s="89">
        <v>16755647047.84</v>
      </c>
      <c r="L28" s="35"/>
      <c r="M28" s="80"/>
      <c r="O28" s="67"/>
      <c r="P28" s="35"/>
    </row>
    <row r="29" spans="1:16" x14ac:dyDescent="0.2">
      <c r="A29" s="81" t="s">
        <v>8</v>
      </c>
      <c r="B29" s="20" t="s">
        <v>52</v>
      </c>
      <c r="C29" s="21" t="s">
        <v>10</v>
      </c>
      <c r="D29" s="159" t="s">
        <v>53</v>
      </c>
      <c r="E29" s="164">
        <v>170715164.80000001</v>
      </c>
      <c r="F29" s="161">
        <v>0</v>
      </c>
      <c r="G29" s="165">
        <v>170715164.80000001</v>
      </c>
      <c r="H29" s="155">
        <v>0</v>
      </c>
      <c r="I29" s="87">
        <v>2.3448618000355215E-3</v>
      </c>
      <c r="J29" s="88">
        <v>876428976.89999998</v>
      </c>
      <c r="K29" s="89">
        <v>876428976.89999998</v>
      </c>
      <c r="L29" s="35"/>
      <c r="M29" s="80"/>
      <c r="O29" s="67"/>
      <c r="P29" s="35"/>
    </row>
    <row r="30" spans="1:16" x14ac:dyDescent="0.2">
      <c r="A30" s="81" t="s">
        <v>8</v>
      </c>
      <c r="B30" s="20" t="s">
        <v>54</v>
      </c>
      <c r="C30" s="21" t="s">
        <v>10</v>
      </c>
      <c r="D30" s="159" t="s">
        <v>55</v>
      </c>
      <c r="E30" s="164">
        <v>300374421</v>
      </c>
      <c r="F30" s="161">
        <v>0</v>
      </c>
      <c r="G30" s="165">
        <v>300374421</v>
      </c>
      <c r="H30" s="155">
        <v>0</v>
      </c>
      <c r="I30" s="87">
        <v>5.2420288562634934E-3</v>
      </c>
      <c r="J30" s="88">
        <v>1959290729.76</v>
      </c>
      <c r="K30" s="89">
        <v>1959290729.76</v>
      </c>
      <c r="L30" s="35"/>
      <c r="M30" s="80"/>
      <c r="O30" s="67"/>
      <c r="P30" s="35"/>
    </row>
    <row r="31" spans="1:16" x14ac:dyDescent="0.2">
      <c r="A31" s="81" t="s">
        <v>8</v>
      </c>
      <c r="B31" s="20" t="s">
        <v>56</v>
      </c>
      <c r="C31" s="21" t="s">
        <v>10</v>
      </c>
      <c r="D31" s="159" t="s">
        <v>57</v>
      </c>
      <c r="E31" s="164">
        <v>271735576.80000001</v>
      </c>
      <c r="F31" s="161">
        <v>0</v>
      </c>
      <c r="G31" s="165">
        <v>271735576.80000001</v>
      </c>
      <c r="H31" s="155">
        <v>0</v>
      </c>
      <c r="I31" s="87">
        <v>7.0615636758500216E-3</v>
      </c>
      <c r="J31" s="88">
        <v>2639370485.5700002</v>
      </c>
      <c r="K31" s="89">
        <v>2639370485.5700002</v>
      </c>
      <c r="L31" s="35"/>
      <c r="M31" s="80"/>
      <c r="O31" s="67"/>
      <c r="P31" s="35"/>
    </row>
    <row r="32" spans="1:16" x14ac:dyDescent="0.2">
      <c r="A32" s="81" t="s">
        <v>8</v>
      </c>
      <c r="B32" s="20" t="s">
        <v>58</v>
      </c>
      <c r="C32" s="21" t="s">
        <v>10</v>
      </c>
      <c r="D32" s="159" t="s">
        <v>59</v>
      </c>
      <c r="E32" s="164">
        <v>64766458.799999997</v>
      </c>
      <c r="F32" s="161">
        <v>0</v>
      </c>
      <c r="G32" s="165">
        <v>64766458.799999997</v>
      </c>
      <c r="H32" s="155">
        <v>0</v>
      </c>
      <c r="I32" s="87">
        <v>2.1751234818162676E-3</v>
      </c>
      <c r="J32" s="88">
        <v>812986610.88</v>
      </c>
      <c r="K32" s="89">
        <v>812986610.88</v>
      </c>
      <c r="L32" s="35"/>
      <c r="M32" s="80"/>
      <c r="O32" s="67"/>
      <c r="P32" s="35"/>
    </row>
    <row r="33" spans="1:16" x14ac:dyDescent="0.2">
      <c r="A33" s="81" t="s">
        <v>8</v>
      </c>
      <c r="B33" s="20" t="s">
        <v>60</v>
      </c>
      <c r="C33" s="21" t="s">
        <v>10</v>
      </c>
      <c r="D33" s="159" t="s">
        <v>61</v>
      </c>
      <c r="E33" s="164">
        <v>92768066</v>
      </c>
      <c r="F33" s="161">
        <v>0</v>
      </c>
      <c r="G33" s="165">
        <v>92768066</v>
      </c>
      <c r="H33" s="155">
        <v>0</v>
      </c>
      <c r="I33" s="87">
        <v>2.3336208518090805E-3</v>
      </c>
      <c r="J33" s="88">
        <v>872227495.71000004</v>
      </c>
      <c r="K33" s="89">
        <v>872227495.71000004</v>
      </c>
      <c r="L33" s="35"/>
      <c r="M33" s="80"/>
      <c r="O33" s="67"/>
      <c r="P33" s="35"/>
    </row>
    <row r="34" spans="1:16" x14ac:dyDescent="0.2">
      <c r="A34" s="81" t="s">
        <v>8</v>
      </c>
      <c r="B34" s="20" t="s">
        <v>62</v>
      </c>
      <c r="C34" s="21" t="s">
        <v>10</v>
      </c>
      <c r="D34" s="159" t="s">
        <v>63</v>
      </c>
      <c r="E34" s="164">
        <v>234186518.40000001</v>
      </c>
      <c r="F34" s="161">
        <v>0</v>
      </c>
      <c r="G34" s="165">
        <v>234186518.40000001</v>
      </c>
      <c r="H34" s="155">
        <v>0</v>
      </c>
      <c r="I34" s="87">
        <v>8.6326735396322109E-3</v>
      </c>
      <c r="J34" s="88">
        <v>3226597507</v>
      </c>
      <c r="K34" s="89">
        <v>3226597507</v>
      </c>
      <c r="L34" s="35"/>
      <c r="M34" s="80"/>
      <c r="O34" s="67"/>
      <c r="P34" s="35"/>
    </row>
    <row r="35" spans="1:16" x14ac:dyDescent="0.2">
      <c r="A35" s="81" t="s">
        <v>8</v>
      </c>
      <c r="B35" s="20" t="s">
        <v>64</v>
      </c>
      <c r="C35" s="21" t="s">
        <v>10</v>
      </c>
      <c r="D35" s="159" t="s">
        <v>65</v>
      </c>
      <c r="E35" s="164">
        <v>133298876.8</v>
      </c>
      <c r="F35" s="161">
        <v>0</v>
      </c>
      <c r="G35" s="165">
        <v>133298876.8</v>
      </c>
      <c r="H35" s="155">
        <v>0</v>
      </c>
      <c r="I35" s="87">
        <v>2.5962843420335776E-3</v>
      </c>
      <c r="J35" s="88">
        <v>970402106.25999999</v>
      </c>
      <c r="K35" s="89">
        <v>970402106.25999999</v>
      </c>
      <c r="L35" s="35"/>
      <c r="M35" s="80"/>
      <c r="O35" s="67"/>
      <c r="P35" s="35"/>
    </row>
    <row r="36" spans="1:16" x14ac:dyDescent="0.2">
      <c r="A36" s="81" t="s">
        <v>8</v>
      </c>
      <c r="B36" s="20" t="s">
        <v>66</v>
      </c>
      <c r="C36" s="21" t="s">
        <v>10</v>
      </c>
      <c r="D36" s="159" t="s">
        <v>67</v>
      </c>
      <c r="E36" s="164">
        <v>1127614772.5999999</v>
      </c>
      <c r="F36" s="161">
        <v>497300727.55000001</v>
      </c>
      <c r="G36" s="165">
        <v>1624915500.1499999</v>
      </c>
      <c r="H36" s="155">
        <v>0</v>
      </c>
      <c r="I36" s="87">
        <v>7.445629406920078E-3</v>
      </c>
      <c r="J36" s="88">
        <v>2782921093</v>
      </c>
      <c r="K36" s="89">
        <v>2782921093</v>
      </c>
      <c r="L36" s="35"/>
      <c r="M36" s="80"/>
      <c r="O36" s="67"/>
      <c r="P36" s="35"/>
    </row>
    <row r="37" spans="1:16" x14ac:dyDescent="0.2">
      <c r="A37" s="81" t="s">
        <v>8</v>
      </c>
      <c r="B37" s="20" t="s">
        <v>68</v>
      </c>
      <c r="C37" s="21" t="s">
        <v>10</v>
      </c>
      <c r="D37" s="159" t="s">
        <v>69</v>
      </c>
      <c r="E37" s="164">
        <v>68397839.200000003</v>
      </c>
      <c r="F37" s="161">
        <v>0</v>
      </c>
      <c r="G37" s="165">
        <v>68397839.200000003</v>
      </c>
      <c r="H37" s="155">
        <v>0</v>
      </c>
      <c r="I37" s="87">
        <v>2.4021906359903687E-3</v>
      </c>
      <c r="J37" s="88">
        <v>897856530.99000001</v>
      </c>
      <c r="K37" s="89">
        <v>897856530.99000001</v>
      </c>
      <c r="L37" s="35"/>
      <c r="M37" s="80"/>
      <c r="O37" s="67"/>
      <c r="P37" s="35"/>
    </row>
    <row r="38" spans="1:16" x14ac:dyDescent="0.2">
      <c r="A38" s="81" t="s">
        <v>8</v>
      </c>
      <c r="B38" s="20" t="s">
        <v>70</v>
      </c>
      <c r="C38" s="21" t="s">
        <v>10</v>
      </c>
      <c r="D38" s="159" t="s">
        <v>71</v>
      </c>
      <c r="E38" s="164">
        <v>119981786</v>
      </c>
      <c r="F38" s="161">
        <v>0</v>
      </c>
      <c r="G38" s="165">
        <v>119981786</v>
      </c>
      <c r="H38" s="155">
        <v>0</v>
      </c>
      <c r="I38" s="87">
        <v>4.1872532143491454E-3</v>
      </c>
      <c r="J38" s="88">
        <v>1565051744.47</v>
      </c>
      <c r="K38" s="89">
        <v>1565051744.47</v>
      </c>
      <c r="L38" s="35"/>
      <c r="M38" s="80"/>
      <c r="O38" s="67"/>
      <c r="P38" s="35"/>
    </row>
    <row r="39" spans="1:16" x14ac:dyDescent="0.2">
      <c r="A39" s="81" t="s">
        <v>8</v>
      </c>
      <c r="B39" s="20" t="s">
        <v>72</v>
      </c>
      <c r="C39" s="21" t="s">
        <v>10</v>
      </c>
      <c r="D39" s="159" t="s">
        <v>73</v>
      </c>
      <c r="E39" s="164">
        <v>39262031</v>
      </c>
      <c r="F39" s="161">
        <v>0</v>
      </c>
      <c r="G39" s="165">
        <v>39262031</v>
      </c>
      <c r="H39" s="155">
        <v>0</v>
      </c>
      <c r="I39" s="87">
        <v>1.1360851674189359E-3</v>
      </c>
      <c r="J39" s="88">
        <v>424629699.25999999</v>
      </c>
      <c r="K39" s="89">
        <v>424629699.25999999</v>
      </c>
      <c r="L39" s="35"/>
      <c r="M39" s="80"/>
      <c r="O39" s="67"/>
      <c r="P39" s="35"/>
    </row>
    <row r="40" spans="1:16" x14ac:dyDescent="0.2">
      <c r="A40" s="81" t="s">
        <v>8</v>
      </c>
      <c r="B40" s="20" t="s">
        <v>74</v>
      </c>
      <c r="C40" s="21" t="s">
        <v>10</v>
      </c>
      <c r="D40" s="159" t="s">
        <v>75</v>
      </c>
      <c r="E40" s="164">
        <v>48298277.600000001</v>
      </c>
      <c r="F40" s="161">
        <v>0</v>
      </c>
      <c r="G40" s="165">
        <v>48298277.600000001</v>
      </c>
      <c r="H40" s="155">
        <v>0</v>
      </c>
      <c r="I40" s="87">
        <v>1.3005777097991843E-3</v>
      </c>
      <c r="J40" s="88">
        <v>486111374.05000001</v>
      </c>
      <c r="K40" s="89">
        <v>486111374.05000001</v>
      </c>
      <c r="L40" s="35"/>
      <c r="M40" s="80"/>
      <c r="O40" s="67"/>
      <c r="P40" s="35"/>
    </row>
    <row r="41" spans="1:16" x14ac:dyDescent="0.2">
      <c r="A41" s="81" t="s">
        <v>8</v>
      </c>
      <c r="B41" s="20" t="s">
        <v>76</v>
      </c>
      <c r="C41" s="21" t="s">
        <v>10</v>
      </c>
      <c r="D41" s="159" t="s">
        <v>77</v>
      </c>
      <c r="E41" s="164">
        <v>578598472.60000002</v>
      </c>
      <c r="F41" s="161">
        <v>0</v>
      </c>
      <c r="G41" s="165">
        <v>578598472.60000002</v>
      </c>
      <c r="H41" s="155">
        <v>0</v>
      </c>
      <c r="I41" s="87">
        <v>1.1433917837661223E-2</v>
      </c>
      <c r="J41" s="88">
        <v>4273606620.3499999</v>
      </c>
      <c r="K41" s="89">
        <v>4273606620.3499999</v>
      </c>
      <c r="L41" s="35"/>
      <c r="M41" s="80"/>
      <c r="O41" s="67"/>
      <c r="P41" s="35"/>
    </row>
    <row r="42" spans="1:16" x14ac:dyDescent="0.2">
      <c r="A42" s="81" t="s">
        <v>8</v>
      </c>
      <c r="B42" s="20" t="s">
        <v>78</v>
      </c>
      <c r="C42" s="21" t="s">
        <v>10</v>
      </c>
      <c r="D42" s="159" t="s">
        <v>79</v>
      </c>
      <c r="E42" s="164">
        <v>654313713.60000002</v>
      </c>
      <c r="F42" s="161">
        <v>0</v>
      </c>
      <c r="G42" s="165">
        <v>654313713.60000002</v>
      </c>
      <c r="H42" s="155">
        <v>0</v>
      </c>
      <c r="I42" s="87">
        <v>6.6838678154416157E-3</v>
      </c>
      <c r="J42" s="88">
        <v>2498200717.4699998</v>
      </c>
      <c r="K42" s="89">
        <v>2498200717.4699998</v>
      </c>
      <c r="L42" s="35"/>
      <c r="M42" s="80"/>
      <c r="O42" s="67"/>
      <c r="P42" s="35"/>
    </row>
    <row r="43" spans="1:16" x14ac:dyDescent="0.2">
      <c r="A43" s="81" t="s">
        <v>8</v>
      </c>
      <c r="B43" s="20" t="s">
        <v>80</v>
      </c>
      <c r="C43" s="21" t="s">
        <v>10</v>
      </c>
      <c r="D43" s="159" t="s">
        <v>81</v>
      </c>
      <c r="E43" s="164">
        <v>29657637.600000001</v>
      </c>
      <c r="F43" s="161">
        <v>0</v>
      </c>
      <c r="G43" s="165">
        <v>29657637.600000001</v>
      </c>
      <c r="H43" s="155">
        <v>0</v>
      </c>
      <c r="I43" s="87">
        <v>6.0850999732465431E-4</v>
      </c>
      <c r="J43" s="88">
        <v>227440181.93000001</v>
      </c>
      <c r="K43" s="89">
        <v>227440181.93000001</v>
      </c>
      <c r="L43" s="35"/>
      <c r="M43" s="80"/>
      <c r="O43" s="67"/>
      <c r="P43" s="35"/>
    </row>
    <row r="44" spans="1:16" x14ac:dyDescent="0.2">
      <c r="A44" s="81" t="s">
        <v>8</v>
      </c>
      <c r="B44" s="20" t="s">
        <v>82</v>
      </c>
      <c r="C44" s="21" t="s">
        <v>10</v>
      </c>
      <c r="D44" s="159" t="s">
        <v>83</v>
      </c>
      <c r="E44" s="164">
        <v>1187774295.2</v>
      </c>
      <c r="F44" s="161">
        <v>0</v>
      </c>
      <c r="G44" s="165">
        <v>1187774295.2</v>
      </c>
      <c r="H44" s="155">
        <v>0</v>
      </c>
      <c r="I44" s="87">
        <v>2.9106187242722799E-2</v>
      </c>
      <c r="J44" s="88">
        <v>10878895253.540001</v>
      </c>
      <c r="K44" s="89">
        <v>10878895253.540001</v>
      </c>
      <c r="L44" s="35"/>
      <c r="M44" s="80"/>
      <c r="O44" s="67"/>
      <c r="P44" s="35"/>
    </row>
    <row r="45" spans="1:16" x14ac:dyDescent="0.2">
      <c r="A45" s="81" t="s">
        <v>8</v>
      </c>
      <c r="B45" s="20" t="s">
        <v>84</v>
      </c>
      <c r="C45" s="21" t="s">
        <v>10</v>
      </c>
      <c r="D45" s="159" t="s">
        <v>85</v>
      </c>
      <c r="E45" s="164">
        <v>639425389.60000002</v>
      </c>
      <c r="F45" s="161">
        <v>0</v>
      </c>
      <c r="G45" s="165">
        <v>639425389.60000002</v>
      </c>
      <c r="H45" s="155">
        <v>0</v>
      </c>
      <c r="I45" s="87">
        <v>1.5515131440407611E-2</v>
      </c>
      <c r="J45" s="88">
        <v>5799024392.2200003</v>
      </c>
      <c r="K45" s="89">
        <v>5799024392.2200003</v>
      </c>
      <c r="L45" s="35"/>
      <c r="M45" s="80"/>
      <c r="O45" s="67"/>
      <c r="P45" s="35"/>
    </row>
    <row r="46" spans="1:16" x14ac:dyDescent="0.2">
      <c r="A46" s="81" t="s">
        <v>8</v>
      </c>
      <c r="B46" s="20" t="s">
        <v>86</v>
      </c>
      <c r="C46" s="21" t="s">
        <v>10</v>
      </c>
      <c r="D46" s="159" t="s">
        <v>87</v>
      </c>
      <c r="E46" s="164">
        <v>182270201.19999999</v>
      </c>
      <c r="F46" s="161">
        <v>0</v>
      </c>
      <c r="G46" s="165">
        <v>182270201.19999999</v>
      </c>
      <c r="H46" s="155">
        <v>0</v>
      </c>
      <c r="I46" s="87">
        <v>2.5078555493189109E-3</v>
      </c>
      <c r="J46" s="88">
        <v>937350454.20000005</v>
      </c>
      <c r="K46" s="89">
        <v>937350454.20000005</v>
      </c>
      <c r="L46" s="35"/>
      <c r="M46" s="80"/>
      <c r="O46" s="67"/>
      <c r="P46" s="35"/>
    </row>
    <row r="47" spans="1:16" x14ac:dyDescent="0.2">
      <c r="A47" s="81" t="s">
        <v>8</v>
      </c>
      <c r="B47" s="20" t="s">
        <v>88</v>
      </c>
      <c r="C47" s="21" t="s">
        <v>10</v>
      </c>
      <c r="D47" s="159" t="s">
        <v>89</v>
      </c>
      <c r="E47" s="164">
        <v>220351628.40000001</v>
      </c>
      <c r="F47" s="161">
        <v>0</v>
      </c>
      <c r="G47" s="165">
        <v>220351628.40000001</v>
      </c>
      <c r="H47" s="155">
        <v>0</v>
      </c>
      <c r="I47" s="87">
        <v>4.2962904121456201E-3</v>
      </c>
      <c r="J47" s="88">
        <v>1605806112.04</v>
      </c>
      <c r="K47" s="89">
        <v>1605806112.04</v>
      </c>
      <c r="L47" s="35"/>
      <c r="M47" s="80"/>
      <c r="O47" s="67"/>
      <c r="P47" s="35"/>
    </row>
    <row r="48" spans="1:16" x14ac:dyDescent="0.2">
      <c r="A48" s="81" t="s">
        <v>8</v>
      </c>
      <c r="B48" s="20" t="s">
        <v>90</v>
      </c>
      <c r="C48" s="21" t="s">
        <v>10</v>
      </c>
      <c r="D48" s="159" t="s">
        <v>91</v>
      </c>
      <c r="E48" s="164">
        <v>36711119.799999997</v>
      </c>
      <c r="F48" s="161">
        <v>0</v>
      </c>
      <c r="G48" s="165">
        <v>36711119.799999997</v>
      </c>
      <c r="H48" s="155">
        <v>0</v>
      </c>
      <c r="I48" s="87">
        <v>1.0334178402841112E-3</v>
      </c>
      <c r="J48" s="88">
        <v>386256171.02999997</v>
      </c>
      <c r="K48" s="89">
        <v>386256171.02999997</v>
      </c>
      <c r="L48" s="35"/>
      <c r="M48" s="80"/>
      <c r="O48" s="67"/>
      <c r="P48" s="35"/>
    </row>
    <row r="49" spans="1:16" x14ac:dyDescent="0.2">
      <c r="A49" s="81" t="s">
        <v>8</v>
      </c>
      <c r="B49" s="20" t="s">
        <v>92</v>
      </c>
      <c r="C49" s="21" t="s">
        <v>10</v>
      </c>
      <c r="D49" s="159" t="s">
        <v>93</v>
      </c>
      <c r="E49" s="164">
        <v>306468989.60000002</v>
      </c>
      <c r="F49" s="161">
        <v>0</v>
      </c>
      <c r="G49" s="165">
        <v>306468989.60000002</v>
      </c>
      <c r="H49" s="155">
        <v>0</v>
      </c>
      <c r="I49" s="87">
        <v>5.062173684640443E-3</v>
      </c>
      <c r="J49" s="88">
        <v>1892067030.6700001</v>
      </c>
      <c r="K49" s="89">
        <v>1892067030.6700001</v>
      </c>
      <c r="L49" s="35"/>
      <c r="M49" s="80"/>
      <c r="O49" s="67"/>
      <c r="P49" s="35"/>
    </row>
    <row r="50" spans="1:16" x14ac:dyDescent="0.2">
      <c r="A50" s="81" t="s">
        <v>8</v>
      </c>
      <c r="B50" s="20" t="s">
        <v>94</v>
      </c>
      <c r="C50" s="21" t="s">
        <v>10</v>
      </c>
      <c r="D50" s="159" t="s">
        <v>95</v>
      </c>
      <c r="E50" s="164">
        <v>487421149.39999998</v>
      </c>
      <c r="F50" s="161">
        <v>274407208.35000002</v>
      </c>
      <c r="G50" s="165">
        <v>761828357.75</v>
      </c>
      <c r="H50" s="155">
        <v>0</v>
      </c>
      <c r="I50" s="87">
        <v>7.1361286324187444E-3</v>
      </c>
      <c r="J50" s="88">
        <v>2667240310.8099999</v>
      </c>
      <c r="K50" s="89">
        <v>2667240310.8099999</v>
      </c>
      <c r="L50" s="35"/>
      <c r="M50" s="80"/>
      <c r="O50" s="67"/>
      <c r="P50" s="35"/>
    </row>
    <row r="51" spans="1:16" x14ac:dyDescent="0.2">
      <c r="A51" s="81" t="s">
        <v>8</v>
      </c>
      <c r="B51" s="20" t="s">
        <v>96</v>
      </c>
      <c r="C51" s="21" t="s">
        <v>10</v>
      </c>
      <c r="D51" s="159" t="s">
        <v>97</v>
      </c>
      <c r="E51" s="164">
        <v>223205436.59999999</v>
      </c>
      <c r="F51" s="161">
        <v>0</v>
      </c>
      <c r="G51" s="165">
        <v>223205436.59999999</v>
      </c>
      <c r="H51" s="155">
        <v>0</v>
      </c>
      <c r="I51" s="87">
        <v>7.8525517327172299E-3</v>
      </c>
      <c r="J51" s="88">
        <v>2935014712.1900001</v>
      </c>
      <c r="K51" s="89">
        <v>2935014712.1900001</v>
      </c>
      <c r="L51" s="35"/>
      <c r="M51" s="80"/>
      <c r="O51" s="67"/>
      <c r="P51" s="35"/>
    </row>
    <row r="52" spans="1:16" x14ac:dyDescent="0.2">
      <c r="A52" s="81" t="s">
        <v>8</v>
      </c>
      <c r="B52" s="20" t="s">
        <v>98</v>
      </c>
      <c r="C52" s="21" t="s">
        <v>10</v>
      </c>
      <c r="D52" s="159" t="s">
        <v>99</v>
      </c>
      <c r="E52" s="164">
        <v>250550469.59999999</v>
      </c>
      <c r="F52" s="161">
        <v>0</v>
      </c>
      <c r="G52" s="165">
        <v>250550469.59999999</v>
      </c>
      <c r="H52" s="155">
        <v>0</v>
      </c>
      <c r="I52" s="87">
        <v>3.0271873573804692E-3</v>
      </c>
      <c r="J52" s="88">
        <v>1131458885.3299999</v>
      </c>
      <c r="K52" s="89">
        <v>1131458885.3299999</v>
      </c>
      <c r="L52" s="35"/>
      <c r="M52" s="80"/>
      <c r="O52" s="67"/>
      <c r="P52" s="35"/>
    </row>
    <row r="53" spans="1:16" x14ac:dyDescent="0.2">
      <c r="A53" s="81" t="s">
        <v>8</v>
      </c>
      <c r="B53" s="20" t="s">
        <v>100</v>
      </c>
      <c r="C53" s="21" t="s">
        <v>10</v>
      </c>
      <c r="D53" s="159" t="s">
        <v>101</v>
      </c>
      <c r="E53" s="164">
        <v>117142642.8</v>
      </c>
      <c r="F53" s="161">
        <v>0</v>
      </c>
      <c r="G53" s="165">
        <v>117142642.8</v>
      </c>
      <c r="H53" s="155">
        <v>0</v>
      </c>
      <c r="I53" s="87">
        <v>2.5295880492233629E-3</v>
      </c>
      <c r="J53" s="88">
        <v>945473317.84000003</v>
      </c>
      <c r="K53" s="89">
        <v>945473317.84000003</v>
      </c>
      <c r="L53" s="35"/>
      <c r="M53" s="80"/>
      <c r="O53" s="67"/>
      <c r="P53" s="35"/>
    </row>
    <row r="54" spans="1:16" x14ac:dyDescent="0.2">
      <c r="A54" s="81" t="s">
        <v>8</v>
      </c>
      <c r="B54" s="20" t="s">
        <v>102</v>
      </c>
      <c r="C54" s="21" t="s">
        <v>10</v>
      </c>
      <c r="D54" s="159" t="s">
        <v>103</v>
      </c>
      <c r="E54" s="164">
        <v>622134748.39999998</v>
      </c>
      <c r="F54" s="161">
        <v>0</v>
      </c>
      <c r="G54" s="165">
        <v>622134748.39999998</v>
      </c>
      <c r="H54" s="155">
        <v>0</v>
      </c>
      <c r="I54" s="87">
        <v>1.8029356860388174E-2</v>
      </c>
      <c r="J54" s="88">
        <v>6738755685.7700005</v>
      </c>
      <c r="K54" s="89">
        <v>6738755685.7700005</v>
      </c>
      <c r="L54" s="35"/>
      <c r="M54" s="80"/>
      <c r="O54" s="67"/>
      <c r="P54" s="35"/>
    </row>
    <row r="55" spans="1:16" x14ac:dyDescent="0.2">
      <c r="A55" s="81" t="s">
        <v>8</v>
      </c>
      <c r="B55" s="20" t="s">
        <v>104</v>
      </c>
      <c r="C55" s="21" t="s">
        <v>10</v>
      </c>
      <c r="D55" s="159" t="s">
        <v>105</v>
      </c>
      <c r="E55" s="164">
        <v>48792319.399999999</v>
      </c>
      <c r="F55" s="161">
        <v>0</v>
      </c>
      <c r="G55" s="165">
        <v>48792319.399999999</v>
      </c>
      <c r="H55" s="155">
        <v>0</v>
      </c>
      <c r="I55" s="87">
        <v>1.1034864175622581E-3</v>
      </c>
      <c r="J55" s="88">
        <v>412445403.80000001</v>
      </c>
      <c r="K55" s="89">
        <v>412445403.80000001</v>
      </c>
      <c r="L55" s="35"/>
      <c r="M55" s="80"/>
      <c r="O55" s="67"/>
      <c r="P55" s="35"/>
    </row>
    <row r="56" spans="1:16" x14ac:dyDescent="0.2">
      <c r="A56" s="81" t="s">
        <v>8</v>
      </c>
      <c r="B56" s="20" t="s">
        <v>106</v>
      </c>
      <c r="C56" s="21" t="s">
        <v>10</v>
      </c>
      <c r="D56" s="159" t="s">
        <v>107</v>
      </c>
      <c r="E56" s="164">
        <v>2122673148.4000001</v>
      </c>
      <c r="F56" s="161">
        <v>69142617.590000004</v>
      </c>
      <c r="G56" s="165">
        <v>2191815765.9900002</v>
      </c>
      <c r="H56" s="155">
        <v>0</v>
      </c>
      <c r="I56" s="87">
        <v>9.4465181912265148E-3</v>
      </c>
      <c r="J56" s="88">
        <v>3530784745.3899999</v>
      </c>
      <c r="K56" s="89">
        <v>3530784745.3899999</v>
      </c>
      <c r="L56" s="35"/>
      <c r="M56" s="80"/>
      <c r="O56" s="67"/>
      <c r="P56" s="35"/>
    </row>
    <row r="57" spans="1:16" x14ac:dyDescent="0.2">
      <c r="A57" s="81" t="s">
        <v>8</v>
      </c>
      <c r="B57" s="20" t="s">
        <v>108</v>
      </c>
      <c r="C57" s="21" t="s">
        <v>10</v>
      </c>
      <c r="D57" s="159" t="s">
        <v>109</v>
      </c>
      <c r="E57" s="164">
        <v>181391581.40000001</v>
      </c>
      <c r="F57" s="161">
        <v>0</v>
      </c>
      <c r="G57" s="165">
        <v>181391581.40000001</v>
      </c>
      <c r="H57" s="155">
        <v>0</v>
      </c>
      <c r="I57" s="87">
        <v>2.9930898144269326E-3</v>
      </c>
      <c r="J57" s="88">
        <v>1118714392.3800001</v>
      </c>
      <c r="K57" s="89">
        <v>1118714392.3800001</v>
      </c>
      <c r="L57" s="35"/>
      <c r="M57" s="80"/>
      <c r="O57" s="67"/>
      <c r="P57" s="35"/>
    </row>
    <row r="58" spans="1:16" x14ac:dyDescent="0.2">
      <c r="A58" s="81" t="s">
        <v>8</v>
      </c>
      <c r="B58" s="20" t="s">
        <v>110</v>
      </c>
      <c r="C58" s="21" t="s">
        <v>10</v>
      </c>
      <c r="D58" s="159" t="s">
        <v>111</v>
      </c>
      <c r="E58" s="164">
        <v>204954695</v>
      </c>
      <c r="F58" s="161">
        <v>0</v>
      </c>
      <c r="G58" s="165">
        <v>204954695</v>
      </c>
      <c r="H58" s="155">
        <v>0</v>
      </c>
      <c r="I58" s="87">
        <v>6.9611445383604854E-3</v>
      </c>
      <c r="J58" s="88">
        <v>2601837253.5700002</v>
      </c>
      <c r="K58" s="89">
        <v>2601837253.5700002</v>
      </c>
      <c r="L58" s="35"/>
      <c r="M58" s="80"/>
      <c r="O58" s="67"/>
      <c r="P58" s="35"/>
    </row>
    <row r="59" spans="1:16" x14ac:dyDescent="0.2">
      <c r="A59" s="81" t="s">
        <v>8</v>
      </c>
      <c r="B59" s="20" t="s">
        <v>112</v>
      </c>
      <c r="C59" s="21" t="s">
        <v>10</v>
      </c>
      <c r="D59" s="159" t="s">
        <v>113</v>
      </c>
      <c r="E59" s="164">
        <v>49352227.399999999</v>
      </c>
      <c r="F59" s="161">
        <v>0</v>
      </c>
      <c r="G59" s="165">
        <v>49352227.399999999</v>
      </c>
      <c r="H59" s="155">
        <v>0</v>
      </c>
      <c r="I59" s="87">
        <v>1.4684425366473647E-3</v>
      </c>
      <c r="J59" s="88">
        <v>548853493.20000005</v>
      </c>
      <c r="K59" s="89">
        <v>548853493.20000005</v>
      </c>
      <c r="L59" s="35"/>
      <c r="M59" s="80"/>
      <c r="O59" s="67"/>
      <c r="P59" s="35"/>
    </row>
    <row r="60" spans="1:16" x14ac:dyDescent="0.2">
      <c r="A60" s="81" t="s">
        <v>8</v>
      </c>
      <c r="B60" s="20" t="s">
        <v>114</v>
      </c>
      <c r="C60" s="21" t="s">
        <v>10</v>
      </c>
      <c r="D60" s="159" t="s">
        <v>115</v>
      </c>
      <c r="E60" s="164">
        <v>585691754.20000005</v>
      </c>
      <c r="F60" s="161">
        <v>0</v>
      </c>
      <c r="G60" s="165">
        <v>585691754.20000005</v>
      </c>
      <c r="H60" s="155">
        <v>0</v>
      </c>
      <c r="I60" s="87">
        <v>5.9236050170600124E-3</v>
      </c>
      <c r="J60" s="88">
        <v>2214040539.4400001</v>
      </c>
      <c r="K60" s="89">
        <v>2214040539.4400001</v>
      </c>
      <c r="L60" s="35"/>
      <c r="M60" s="80"/>
      <c r="O60" s="67"/>
      <c r="P60" s="35"/>
    </row>
    <row r="61" spans="1:16" x14ac:dyDescent="0.2">
      <c r="A61" s="81" t="s">
        <v>8</v>
      </c>
      <c r="B61" s="20" t="s">
        <v>116</v>
      </c>
      <c r="C61" s="21" t="s">
        <v>10</v>
      </c>
      <c r="D61" s="159" t="s">
        <v>117</v>
      </c>
      <c r="E61" s="164">
        <v>93819909.200000003</v>
      </c>
      <c r="F61" s="161">
        <v>0</v>
      </c>
      <c r="G61" s="165">
        <v>93819909.200000003</v>
      </c>
      <c r="H61" s="155">
        <v>0</v>
      </c>
      <c r="I61" s="87">
        <v>1.7850625783587767E-3</v>
      </c>
      <c r="J61" s="88">
        <v>667195213.48000002</v>
      </c>
      <c r="K61" s="89">
        <v>667195213.48000002</v>
      </c>
      <c r="L61" s="35"/>
      <c r="M61" s="80"/>
      <c r="O61" s="67"/>
      <c r="P61" s="35"/>
    </row>
    <row r="62" spans="1:16" x14ac:dyDescent="0.2">
      <c r="A62" s="81" t="s">
        <v>8</v>
      </c>
      <c r="B62" s="20" t="s">
        <v>118</v>
      </c>
      <c r="C62" s="21" t="s">
        <v>10</v>
      </c>
      <c r="D62" s="159" t="s">
        <v>119</v>
      </c>
      <c r="E62" s="164">
        <v>77889334</v>
      </c>
      <c r="F62" s="161">
        <v>0</v>
      </c>
      <c r="G62" s="165">
        <v>77889334</v>
      </c>
      <c r="H62" s="155">
        <v>0</v>
      </c>
      <c r="I62" s="87">
        <v>2.5468241698372385E-3</v>
      </c>
      <c r="J62" s="88">
        <v>951915589.00999999</v>
      </c>
      <c r="K62" s="89">
        <v>951915589.00999999</v>
      </c>
      <c r="L62" s="35"/>
      <c r="M62" s="80"/>
      <c r="O62" s="67"/>
      <c r="P62" s="35"/>
    </row>
    <row r="63" spans="1:16" x14ac:dyDescent="0.2">
      <c r="A63" s="81" t="s">
        <v>8</v>
      </c>
      <c r="B63" s="20" t="s">
        <v>120</v>
      </c>
      <c r="C63" s="21" t="s">
        <v>10</v>
      </c>
      <c r="D63" s="159" t="s">
        <v>121</v>
      </c>
      <c r="E63" s="164">
        <v>67381550.599999994</v>
      </c>
      <c r="F63" s="161">
        <v>0</v>
      </c>
      <c r="G63" s="165">
        <v>67381550.599999994</v>
      </c>
      <c r="H63" s="155">
        <v>0</v>
      </c>
      <c r="I63" s="87">
        <v>1.502914777875116E-3</v>
      </c>
      <c r="J63" s="88">
        <v>561738035.52999997</v>
      </c>
      <c r="K63" s="89">
        <v>561738035.52999997</v>
      </c>
      <c r="L63" s="35"/>
      <c r="M63" s="80"/>
      <c r="O63" s="67"/>
      <c r="P63" s="35"/>
    </row>
    <row r="64" spans="1:16" x14ac:dyDescent="0.2">
      <c r="A64" s="81" t="s">
        <v>8</v>
      </c>
      <c r="B64" s="20" t="s">
        <v>122</v>
      </c>
      <c r="C64" s="21" t="s">
        <v>10</v>
      </c>
      <c r="D64" s="159" t="s">
        <v>123</v>
      </c>
      <c r="E64" s="164">
        <v>581490085</v>
      </c>
      <c r="F64" s="161">
        <v>0</v>
      </c>
      <c r="G64" s="165">
        <v>581490085</v>
      </c>
      <c r="H64" s="155">
        <v>0</v>
      </c>
      <c r="I64" s="87">
        <v>5.5024441568427025E-3</v>
      </c>
      <c r="J64" s="88">
        <v>2056625044.0699999</v>
      </c>
      <c r="K64" s="89">
        <v>2056625044.0699999</v>
      </c>
      <c r="L64" s="35"/>
      <c r="M64" s="80"/>
      <c r="O64" s="67"/>
      <c r="P64" s="35"/>
    </row>
    <row r="65" spans="1:16" x14ac:dyDescent="0.2">
      <c r="A65" s="81" t="s">
        <v>8</v>
      </c>
      <c r="B65" s="20" t="s">
        <v>124</v>
      </c>
      <c r="C65" s="21" t="s">
        <v>10</v>
      </c>
      <c r="D65" s="159" t="s">
        <v>125</v>
      </c>
      <c r="E65" s="164">
        <v>70448713.799999997</v>
      </c>
      <c r="F65" s="161">
        <v>0</v>
      </c>
      <c r="G65" s="165">
        <v>70448713.799999997</v>
      </c>
      <c r="H65" s="155">
        <v>0</v>
      </c>
      <c r="I65" s="87">
        <v>1.4276004247579636E-3</v>
      </c>
      <c r="J65" s="88">
        <v>533588111.54000002</v>
      </c>
      <c r="K65" s="89">
        <v>533588111.54000002</v>
      </c>
      <c r="L65" s="35"/>
      <c r="M65" s="80"/>
      <c r="O65" s="67"/>
      <c r="P65" s="35"/>
    </row>
    <row r="66" spans="1:16" x14ac:dyDescent="0.2">
      <c r="A66" s="81" t="s">
        <v>8</v>
      </c>
      <c r="B66" s="20" t="s">
        <v>126</v>
      </c>
      <c r="C66" s="21" t="s">
        <v>10</v>
      </c>
      <c r="D66" s="159" t="s">
        <v>127</v>
      </c>
      <c r="E66" s="164">
        <v>65094727</v>
      </c>
      <c r="F66" s="161">
        <v>0</v>
      </c>
      <c r="G66" s="165">
        <v>65094727</v>
      </c>
      <c r="H66" s="155">
        <v>0</v>
      </c>
      <c r="I66" s="87">
        <v>1.2331320204405402E-3</v>
      </c>
      <c r="J66" s="88">
        <v>460902486.88999999</v>
      </c>
      <c r="K66" s="89">
        <v>460902486.88999999</v>
      </c>
      <c r="L66" s="35"/>
      <c r="M66" s="80"/>
      <c r="O66" s="67"/>
      <c r="P66" s="35"/>
    </row>
    <row r="67" spans="1:16" x14ac:dyDescent="0.2">
      <c r="A67" s="81" t="s">
        <v>8</v>
      </c>
      <c r="B67" s="20" t="s">
        <v>128</v>
      </c>
      <c r="C67" s="21" t="s">
        <v>10</v>
      </c>
      <c r="D67" s="159" t="s">
        <v>129</v>
      </c>
      <c r="E67" s="164">
        <v>61856412</v>
      </c>
      <c r="F67" s="161">
        <v>0</v>
      </c>
      <c r="G67" s="165">
        <v>61856412</v>
      </c>
      <c r="H67" s="155">
        <v>0</v>
      </c>
      <c r="I67" s="87">
        <v>1.0090624524601564E-3</v>
      </c>
      <c r="J67" s="88">
        <v>377152961.77999997</v>
      </c>
      <c r="K67" s="89">
        <v>377152961.77999997</v>
      </c>
      <c r="L67" s="35"/>
      <c r="M67" s="80"/>
      <c r="O67" s="67"/>
      <c r="P67" s="35"/>
    </row>
    <row r="68" spans="1:16" x14ac:dyDescent="0.2">
      <c r="A68" s="81" t="s">
        <v>8</v>
      </c>
      <c r="B68" s="20" t="s">
        <v>130</v>
      </c>
      <c r="C68" s="21" t="s">
        <v>10</v>
      </c>
      <c r="D68" s="159" t="s">
        <v>131</v>
      </c>
      <c r="E68" s="164">
        <v>3045554196.5999999</v>
      </c>
      <c r="F68" s="161">
        <v>936991937.10000002</v>
      </c>
      <c r="G68" s="165">
        <v>3982546133.6999998</v>
      </c>
      <c r="H68" s="155">
        <v>0</v>
      </c>
      <c r="I68" s="87">
        <v>2.2981369252409498E-2</v>
      </c>
      <c r="J68" s="88">
        <v>8589648200.7399998</v>
      </c>
      <c r="K68" s="89">
        <v>8589648200.7399998</v>
      </c>
      <c r="L68" s="35"/>
      <c r="M68" s="80"/>
      <c r="O68" s="67"/>
      <c r="P68" s="35"/>
    </row>
    <row r="69" spans="1:16" x14ac:dyDescent="0.2">
      <c r="A69" s="81" t="s">
        <v>8</v>
      </c>
      <c r="B69" s="20" t="s">
        <v>132</v>
      </c>
      <c r="C69" s="21" t="s">
        <v>10</v>
      </c>
      <c r="D69" s="159" t="s">
        <v>133</v>
      </c>
      <c r="E69" s="164">
        <v>192662141.59999999</v>
      </c>
      <c r="F69" s="161">
        <v>0</v>
      </c>
      <c r="G69" s="165">
        <v>192662141.59999999</v>
      </c>
      <c r="H69" s="155">
        <v>0</v>
      </c>
      <c r="I69" s="87">
        <v>6.5849474710489376E-3</v>
      </c>
      <c r="J69" s="88">
        <v>2461227682.9699998</v>
      </c>
      <c r="K69" s="89">
        <v>2461227682.9699998</v>
      </c>
      <c r="L69" s="35"/>
      <c r="M69" s="80"/>
      <c r="O69" s="67"/>
      <c r="P69" s="35"/>
    </row>
    <row r="70" spans="1:16" x14ac:dyDescent="0.2">
      <c r="A70" s="81" t="s">
        <v>8</v>
      </c>
      <c r="B70" s="20" t="s">
        <v>134</v>
      </c>
      <c r="C70" s="21" t="s">
        <v>10</v>
      </c>
      <c r="D70" s="159" t="s">
        <v>135</v>
      </c>
      <c r="E70" s="164">
        <v>312431160</v>
      </c>
      <c r="F70" s="161">
        <v>0</v>
      </c>
      <c r="G70" s="165">
        <v>312431160</v>
      </c>
      <c r="H70" s="155">
        <v>0</v>
      </c>
      <c r="I70" s="87">
        <v>3.5633805877816889E-3</v>
      </c>
      <c r="J70" s="88">
        <v>1331869538.24</v>
      </c>
      <c r="K70" s="89">
        <v>1331869538.24</v>
      </c>
      <c r="L70" s="35"/>
      <c r="M70" s="80"/>
      <c r="O70" s="67"/>
      <c r="P70" s="35"/>
    </row>
    <row r="71" spans="1:16" x14ac:dyDescent="0.2">
      <c r="A71" s="81" t="s">
        <v>8</v>
      </c>
      <c r="B71" s="20" t="s">
        <v>136</v>
      </c>
      <c r="C71" s="21" t="s">
        <v>10</v>
      </c>
      <c r="D71" s="159" t="s">
        <v>137</v>
      </c>
      <c r="E71" s="164">
        <v>182039244.59999999</v>
      </c>
      <c r="F71" s="161">
        <v>0</v>
      </c>
      <c r="G71" s="165">
        <v>182039244.59999999</v>
      </c>
      <c r="H71" s="155">
        <v>0</v>
      </c>
      <c r="I71" s="87">
        <v>2.4392857651376228E-3</v>
      </c>
      <c r="J71" s="88">
        <v>911721418.91999996</v>
      </c>
      <c r="K71" s="89">
        <v>911721418.91999996</v>
      </c>
      <c r="L71" s="35"/>
      <c r="M71" s="80"/>
      <c r="O71" s="67"/>
      <c r="P71" s="35"/>
    </row>
    <row r="72" spans="1:16" x14ac:dyDescent="0.2">
      <c r="A72" s="81" t="s">
        <v>8</v>
      </c>
      <c r="B72" s="20" t="s">
        <v>138</v>
      </c>
      <c r="C72" s="21" t="s">
        <v>10</v>
      </c>
      <c r="D72" s="159" t="s">
        <v>139</v>
      </c>
      <c r="E72" s="164">
        <v>728351318.39999998</v>
      </c>
      <c r="F72" s="161">
        <v>0</v>
      </c>
      <c r="G72" s="165">
        <v>728351318.39999998</v>
      </c>
      <c r="H72" s="155">
        <v>0</v>
      </c>
      <c r="I72" s="87">
        <v>5.5949946305737302E-3</v>
      </c>
      <c r="J72" s="88">
        <v>2091217239.23</v>
      </c>
      <c r="K72" s="89">
        <v>2091217239.23</v>
      </c>
      <c r="L72" s="35"/>
      <c r="M72" s="80"/>
      <c r="O72" s="67"/>
      <c r="P72" s="35"/>
    </row>
    <row r="73" spans="1:16" x14ac:dyDescent="0.2">
      <c r="A73" s="81" t="s">
        <v>8</v>
      </c>
      <c r="B73" s="20" t="s">
        <v>140</v>
      </c>
      <c r="C73" s="21" t="s">
        <v>10</v>
      </c>
      <c r="D73" s="159" t="s">
        <v>141</v>
      </c>
      <c r="E73" s="164">
        <v>291005679.39999998</v>
      </c>
      <c r="F73" s="161">
        <v>108485570.81</v>
      </c>
      <c r="G73" s="165">
        <v>399491250.20999998</v>
      </c>
      <c r="H73" s="155">
        <v>0</v>
      </c>
      <c r="I73" s="87">
        <v>4.2940422225003312E-3</v>
      </c>
      <c r="J73" s="88">
        <v>1604965815.8</v>
      </c>
      <c r="K73" s="89">
        <v>1604965815.8</v>
      </c>
      <c r="L73" s="35"/>
      <c r="M73" s="80"/>
      <c r="O73" s="67"/>
      <c r="P73" s="35"/>
    </row>
    <row r="74" spans="1:16" x14ac:dyDescent="0.2">
      <c r="A74" s="81" t="s">
        <v>8</v>
      </c>
      <c r="B74" s="20" t="s">
        <v>142</v>
      </c>
      <c r="C74" s="21" t="s">
        <v>10</v>
      </c>
      <c r="D74" s="159" t="s">
        <v>143</v>
      </c>
      <c r="E74" s="164">
        <v>125179181.40000001</v>
      </c>
      <c r="F74" s="161">
        <v>0</v>
      </c>
      <c r="G74" s="165">
        <v>125179181.40000001</v>
      </c>
      <c r="H74" s="155">
        <v>0</v>
      </c>
      <c r="I74" s="87">
        <v>1.7198650786454208E-3</v>
      </c>
      <c r="J74" s="88">
        <v>642826622.55999994</v>
      </c>
      <c r="K74" s="89">
        <v>642826622.55999994</v>
      </c>
      <c r="L74" s="35"/>
      <c r="M74" s="80"/>
      <c r="O74" s="67"/>
      <c r="P74" s="35"/>
    </row>
    <row r="75" spans="1:16" x14ac:dyDescent="0.2">
      <c r="A75" s="81" t="s">
        <v>8</v>
      </c>
      <c r="B75" s="20" t="s">
        <v>144</v>
      </c>
      <c r="C75" s="21" t="s">
        <v>10</v>
      </c>
      <c r="D75" s="159" t="s">
        <v>145</v>
      </c>
      <c r="E75" s="164">
        <v>355540529.39999998</v>
      </c>
      <c r="F75" s="161">
        <v>0</v>
      </c>
      <c r="G75" s="165">
        <v>355540529.39999998</v>
      </c>
      <c r="H75" s="155">
        <v>0</v>
      </c>
      <c r="I75" s="87">
        <v>3.6705442942070897E-3</v>
      </c>
      <c r="J75" s="88">
        <v>1371923658.95</v>
      </c>
      <c r="K75" s="89">
        <v>1371923658.95</v>
      </c>
      <c r="L75" s="35"/>
      <c r="M75" s="80"/>
      <c r="O75" s="67"/>
      <c r="P75" s="35"/>
    </row>
    <row r="76" spans="1:16" x14ac:dyDescent="0.2">
      <c r="A76" s="81" t="s">
        <v>8</v>
      </c>
      <c r="B76" s="20" t="s">
        <v>146</v>
      </c>
      <c r="C76" s="21" t="s">
        <v>10</v>
      </c>
      <c r="D76" s="159" t="s">
        <v>147</v>
      </c>
      <c r="E76" s="164">
        <v>117654733.8</v>
      </c>
      <c r="F76" s="161">
        <v>0</v>
      </c>
      <c r="G76" s="165">
        <v>117654733.8</v>
      </c>
      <c r="H76" s="155">
        <v>0</v>
      </c>
      <c r="I76" s="87">
        <v>2.776139513656628E-3</v>
      </c>
      <c r="J76" s="88">
        <v>1037625805.35</v>
      </c>
      <c r="K76" s="89">
        <v>1037625805.35</v>
      </c>
      <c r="L76" s="35"/>
      <c r="M76" s="80"/>
      <c r="O76" s="67"/>
      <c r="P76" s="35"/>
    </row>
    <row r="77" spans="1:16" x14ac:dyDescent="0.2">
      <c r="A77" s="81" t="s">
        <v>8</v>
      </c>
      <c r="B77" s="20" t="s">
        <v>148</v>
      </c>
      <c r="C77" s="21" t="s">
        <v>10</v>
      </c>
      <c r="D77" s="159" t="s">
        <v>149</v>
      </c>
      <c r="E77" s="164">
        <v>99014602.599999994</v>
      </c>
      <c r="F77" s="161">
        <v>0</v>
      </c>
      <c r="G77" s="165">
        <v>99014602.599999994</v>
      </c>
      <c r="H77" s="155">
        <v>0</v>
      </c>
      <c r="I77" s="87">
        <v>2.1897367145106402E-3</v>
      </c>
      <c r="J77" s="88">
        <v>818448536.42999995</v>
      </c>
      <c r="K77" s="89">
        <v>818448536.42999995</v>
      </c>
      <c r="L77" s="35"/>
      <c r="M77" s="80"/>
      <c r="O77" s="67"/>
      <c r="P77" s="35"/>
    </row>
    <row r="78" spans="1:16" x14ac:dyDescent="0.2">
      <c r="A78" s="81" t="s">
        <v>8</v>
      </c>
      <c r="B78" s="20" t="s">
        <v>150</v>
      </c>
      <c r="C78" s="21" t="s">
        <v>10</v>
      </c>
      <c r="D78" s="159" t="s">
        <v>151</v>
      </c>
      <c r="E78" s="164">
        <v>987709144</v>
      </c>
      <c r="F78" s="161">
        <v>0</v>
      </c>
      <c r="G78" s="165">
        <v>987709144</v>
      </c>
      <c r="H78" s="155">
        <v>0</v>
      </c>
      <c r="I78" s="87">
        <v>8.3096836272591491E-3</v>
      </c>
      <c r="J78" s="88">
        <v>3105874947.3800001</v>
      </c>
      <c r="K78" s="89">
        <v>3105874947.3800001</v>
      </c>
      <c r="L78" s="35"/>
      <c r="M78" s="80"/>
      <c r="O78" s="67"/>
      <c r="P78" s="35"/>
    </row>
    <row r="79" spans="1:16" x14ac:dyDescent="0.2">
      <c r="A79" s="81" t="s">
        <v>8</v>
      </c>
      <c r="B79" s="20" t="s">
        <v>152</v>
      </c>
      <c r="C79" s="21" t="s">
        <v>10</v>
      </c>
      <c r="D79" s="159" t="s">
        <v>153</v>
      </c>
      <c r="E79" s="164">
        <v>111279097.8</v>
      </c>
      <c r="F79" s="161">
        <v>0</v>
      </c>
      <c r="G79" s="165">
        <v>111279097.8</v>
      </c>
      <c r="H79" s="155">
        <v>0</v>
      </c>
      <c r="I79" s="87">
        <v>1.6711543029975112E-3</v>
      </c>
      <c r="J79" s="88">
        <v>624620204.05999994</v>
      </c>
      <c r="K79" s="89">
        <v>624620204.05999994</v>
      </c>
      <c r="L79" s="35"/>
      <c r="M79" s="80"/>
      <c r="O79" s="67"/>
      <c r="P79" s="35"/>
    </row>
    <row r="80" spans="1:16" x14ac:dyDescent="0.2">
      <c r="A80" s="81" t="s">
        <v>8</v>
      </c>
      <c r="B80" s="20" t="s">
        <v>154</v>
      </c>
      <c r="C80" s="21" t="s">
        <v>10</v>
      </c>
      <c r="D80" s="159" t="s">
        <v>155</v>
      </c>
      <c r="E80" s="164">
        <v>58524352.399999999</v>
      </c>
      <c r="F80" s="161">
        <v>0</v>
      </c>
      <c r="G80" s="165">
        <v>58524352.399999999</v>
      </c>
      <c r="H80" s="155">
        <v>0</v>
      </c>
      <c r="I80" s="87">
        <v>1.8019240006984375E-3</v>
      </c>
      <c r="J80" s="88">
        <v>673497435.26999998</v>
      </c>
      <c r="K80" s="89">
        <v>673497435.26999998</v>
      </c>
      <c r="L80" s="35"/>
      <c r="M80" s="80"/>
      <c r="O80" s="67"/>
      <c r="P80" s="35"/>
    </row>
    <row r="81" spans="1:16" x14ac:dyDescent="0.2">
      <c r="A81" s="81" t="s">
        <v>8</v>
      </c>
      <c r="B81" s="20" t="s">
        <v>156</v>
      </c>
      <c r="C81" s="21" t="s">
        <v>10</v>
      </c>
      <c r="D81" s="159" t="s">
        <v>157</v>
      </c>
      <c r="E81" s="164">
        <v>224605482.59999999</v>
      </c>
      <c r="F81" s="161">
        <v>0</v>
      </c>
      <c r="G81" s="165">
        <v>224605482.59999999</v>
      </c>
      <c r="H81" s="155">
        <v>0</v>
      </c>
      <c r="I81" s="87">
        <v>7.8900215601386981E-3</v>
      </c>
      <c r="J81" s="88">
        <v>2949019649.5</v>
      </c>
      <c r="K81" s="89">
        <v>2949019649.5</v>
      </c>
      <c r="L81" s="35"/>
      <c r="M81" s="80"/>
      <c r="O81" s="67"/>
      <c r="P81" s="35"/>
    </row>
    <row r="82" spans="1:16" x14ac:dyDescent="0.2">
      <c r="A82" s="81" t="s">
        <v>8</v>
      </c>
      <c r="B82" s="20" t="s">
        <v>158</v>
      </c>
      <c r="C82" s="21" t="s">
        <v>10</v>
      </c>
      <c r="D82" s="159" t="s">
        <v>159</v>
      </c>
      <c r="E82" s="164">
        <v>83137325.400000006</v>
      </c>
      <c r="F82" s="161">
        <v>0</v>
      </c>
      <c r="G82" s="165">
        <v>83137325.400000006</v>
      </c>
      <c r="H82" s="155">
        <v>0</v>
      </c>
      <c r="I82" s="87">
        <v>3.0522921417528537E-3</v>
      </c>
      <c r="J82" s="88">
        <v>1140842193.3299999</v>
      </c>
      <c r="K82" s="89">
        <v>1140842193.3299999</v>
      </c>
      <c r="L82" s="35"/>
      <c r="M82" s="80"/>
      <c r="O82" s="67"/>
      <c r="P82" s="35"/>
    </row>
    <row r="83" spans="1:16" x14ac:dyDescent="0.2">
      <c r="A83" s="81" t="s">
        <v>8</v>
      </c>
      <c r="B83" s="20" t="s">
        <v>160</v>
      </c>
      <c r="C83" s="21" t="s">
        <v>10</v>
      </c>
      <c r="D83" s="159" t="s">
        <v>161</v>
      </c>
      <c r="E83" s="164">
        <v>626999917.60000002</v>
      </c>
      <c r="F83" s="161">
        <v>0</v>
      </c>
      <c r="G83" s="165">
        <v>626999917.60000002</v>
      </c>
      <c r="H83" s="155">
        <v>0</v>
      </c>
      <c r="I83" s="87">
        <v>1.8383072031246839E-2</v>
      </c>
      <c r="J83" s="88">
        <v>6870962293.9799995</v>
      </c>
      <c r="K83" s="89">
        <v>6870962293.9799995</v>
      </c>
      <c r="L83" s="35"/>
      <c r="M83" s="80"/>
      <c r="O83" s="67"/>
      <c r="P83" s="35"/>
    </row>
    <row r="84" spans="1:16" x14ac:dyDescent="0.2">
      <c r="A84" s="81" t="s">
        <v>8</v>
      </c>
      <c r="B84" s="20" t="s">
        <v>162</v>
      </c>
      <c r="C84" s="21" t="s">
        <v>10</v>
      </c>
      <c r="D84" s="159" t="s">
        <v>163</v>
      </c>
      <c r="E84" s="164">
        <v>309625046.60000002</v>
      </c>
      <c r="F84" s="161">
        <v>0</v>
      </c>
      <c r="G84" s="165">
        <v>309625046.60000002</v>
      </c>
      <c r="H84" s="155">
        <v>0</v>
      </c>
      <c r="I84" s="87">
        <v>9.6814540091591239E-3</v>
      </c>
      <c r="J84" s="88">
        <v>3618595702.3299999</v>
      </c>
      <c r="K84" s="89">
        <v>3618595702.3299999</v>
      </c>
      <c r="L84" s="35"/>
      <c r="M84" s="80"/>
      <c r="O84" s="67"/>
      <c r="P84" s="35"/>
    </row>
    <row r="85" spans="1:16" x14ac:dyDescent="0.2">
      <c r="A85" s="81" t="s">
        <v>8</v>
      </c>
      <c r="B85" s="20" t="s">
        <v>164</v>
      </c>
      <c r="C85" s="21" t="s">
        <v>10</v>
      </c>
      <c r="D85" s="159" t="s">
        <v>165</v>
      </c>
      <c r="E85" s="164">
        <v>22983393.800000001</v>
      </c>
      <c r="F85" s="161">
        <v>0</v>
      </c>
      <c r="G85" s="165">
        <v>22983393.800000001</v>
      </c>
      <c r="H85" s="155">
        <v>0</v>
      </c>
      <c r="I85" s="87">
        <v>6.8120146252230386E-4</v>
      </c>
      <c r="J85" s="88">
        <v>254609760.31</v>
      </c>
      <c r="K85" s="89">
        <v>254609760.31</v>
      </c>
      <c r="L85" s="35"/>
      <c r="M85" s="80"/>
      <c r="O85" s="67"/>
      <c r="P85" s="35"/>
    </row>
    <row r="86" spans="1:16" x14ac:dyDescent="0.2">
      <c r="A86" s="81" t="s">
        <v>8</v>
      </c>
      <c r="B86" s="20" t="s">
        <v>166</v>
      </c>
      <c r="C86" s="21" t="s">
        <v>10</v>
      </c>
      <c r="D86" s="159" t="s">
        <v>167</v>
      </c>
      <c r="E86" s="164">
        <v>424166813.60000002</v>
      </c>
      <c r="F86" s="161">
        <v>0</v>
      </c>
      <c r="G86" s="165">
        <v>424166813.60000002</v>
      </c>
      <c r="H86" s="155">
        <v>0</v>
      </c>
      <c r="I86" s="87">
        <v>4.6065405831953819E-3</v>
      </c>
      <c r="J86" s="88">
        <v>1721766992.97</v>
      </c>
      <c r="K86" s="89">
        <v>1721766992.97</v>
      </c>
      <c r="L86" s="35"/>
      <c r="M86" s="80"/>
      <c r="O86" s="67"/>
      <c r="P86" s="35"/>
    </row>
    <row r="87" spans="1:16" x14ac:dyDescent="0.2">
      <c r="A87" s="81" t="s">
        <v>8</v>
      </c>
      <c r="B87" s="20" t="s">
        <v>168</v>
      </c>
      <c r="C87" s="21" t="s">
        <v>10</v>
      </c>
      <c r="D87" s="159" t="s">
        <v>169</v>
      </c>
      <c r="E87" s="164">
        <v>81380700.599999994</v>
      </c>
      <c r="F87" s="161">
        <v>0</v>
      </c>
      <c r="G87" s="165">
        <v>81380700.599999994</v>
      </c>
      <c r="H87" s="155">
        <v>0</v>
      </c>
      <c r="I87" s="87">
        <v>2.4988627907377584E-3</v>
      </c>
      <c r="J87" s="88">
        <v>933989269.25</v>
      </c>
      <c r="K87" s="89">
        <v>933989269.25</v>
      </c>
      <c r="L87" s="35"/>
      <c r="M87" s="80"/>
      <c r="O87" s="67"/>
      <c r="P87" s="35"/>
    </row>
    <row r="88" spans="1:16" x14ac:dyDescent="0.2">
      <c r="A88" s="81" t="s">
        <v>8</v>
      </c>
      <c r="B88" s="20" t="s">
        <v>170</v>
      </c>
      <c r="C88" s="21" t="s">
        <v>10</v>
      </c>
      <c r="D88" s="159" t="s">
        <v>171</v>
      </c>
      <c r="E88" s="164">
        <v>96948817.400000006</v>
      </c>
      <c r="F88" s="161">
        <v>0</v>
      </c>
      <c r="G88" s="165">
        <v>96948817.400000006</v>
      </c>
      <c r="H88" s="155">
        <v>0</v>
      </c>
      <c r="I88" s="87">
        <v>2.1620090422187536E-3</v>
      </c>
      <c r="J88" s="88">
        <v>808084882.82000005</v>
      </c>
      <c r="K88" s="89">
        <v>808084882.82000005</v>
      </c>
      <c r="L88" s="35"/>
      <c r="M88" s="80"/>
      <c r="O88" s="67"/>
      <c r="P88" s="35"/>
    </row>
    <row r="89" spans="1:16" x14ac:dyDescent="0.2">
      <c r="A89" s="81" t="s">
        <v>8</v>
      </c>
      <c r="B89" s="20" t="s">
        <v>172</v>
      </c>
      <c r="C89" s="21" t="s">
        <v>10</v>
      </c>
      <c r="D89" s="159" t="s">
        <v>173</v>
      </c>
      <c r="E89" s="164">
        <v>546091084.99000001</v>
      </c>
      <c r="F89" s="161">
        <v>0</v>
      </c>
      <c r="G89" s="165">
        <v>546091084.99000001</v>
      </c>
      <c r="H89" s="155">
        <v>0</v>
      </c>
      <c r="I89" s="87">
        <v>9.8339562067645027E-3</v>
      </c>
      <c r="J89" s="88">
        <v>3675595797.1799998</v>
      </c>
      <c r="K89" s="89">
        <v>3675595797.1799998</v>
      </c>
      <c r="L89" s="35"/>
      <c r="M89" s="80"/>
      <c r="O89" s="67"/>
      <c r="P89" s="35"/>
    </row>
    <row r="90" spans="1:16" x14ac:dyDescent="0.2">
      <c r="A90" s="81" t="s">
        <v>8</v>
      </c>
      <c r="B90" s="20" t="s">
        <v>174</v>
      </c>
      <c r="C90" s="21" t="s">
        <v>10</v>
      </c>
      <c r="D90" s="159" t="s">
        <v>175</v>
      </c>
      <c r="E90" s="164">
        <v>110125777</v>
      </c>
      <c r="F90" s="161">
        <v>0</v>
      </c>
      <c r="G90" s="165">
        <v>110125777</v>
      </c>
      <c r="H90" s="155">
        <v>0</v>
      </c>
      <c r="I90" s="87">
        <v>2.7030733501847638E-3</v>
      </c>
      <c r="J90" s="88">
        <v>1010316177.59</v>
      </c>
      <c r="K90" s="89">
        <v>1010316177.59</v>
      </c>
      <c r="L90" s="35"/>
      <c r="M90" s="80"/>
      <c r="O90" s="67"/>
      <c r="P90" s="35"/>
    </row>
    <row r="91" spans="1:16" x14ac:dyDescent="0.2">
      <c r="A91" s="81" t="s">
        <v>8</v>
      </c>
      <c r="B91" s="20" t="s">
        <v>176</v>
      </c>
      <c r="C91" s="21" t="s">
        <v>10</v>
      </c>
      <c r="D91" s="159" t="s">
        <v>177</v>
      </c>
      <c r="E91" s="164">
        <v>236921291.80000001</v>
      </c>
      <c r="F91" s="161">
        <v>0</v>
      </c>
      <c r="G91" s="165">
        <v>236921291.80000001</v>
      </c>
      <c r="H91" s="155">
        <v>0</v>
      </c>
      <c r="I91" s="87">
        <v>3.8728813622830216E-3</v>
      </c>
      <c r="J91" s="88">
        <v>1447550320.4300001</v>
      </c>
      <c r="K91" s="89">
        <v>1447550320.4300001</v>
      </c>
      <c r="L91" s="35"/>
      <c r="M91" s="80"/>
      <c r="O91" s="67"/>
      <c r="P91" s="35"/>
    </row>
    <row r="92" spans="1:16" x14ac:dyDescent="0.2">
      <c r="A92" s="81" t="s">
        <v>8</v>
      </c>
      <c r="B92" s="20" t="s">
        <v>178</v>
      </c>
      <c r="C92" s="21" t="s">
        <v>10</v>
      </c>
      <c r="D92" s="159" t="s">
        <v>179</v>
      </c>
      <c r="E92" s="164">
        <v>355329733.80000001</v>
      </c>
      <c r="F92" s="161">
        <v>0</v>
      </c>
      <c r="G92" s="165">
        <v>355329733.80000001</v>
      </c>
      <c r="H92" s="155">
        <v>0</v>
      </c>
      <c r="I92" s="87">
        <v>8.3722582390530018E-3</v>
      </c>
      <c r="J92" s="88">
        <v>3129263192.6900001</v>
      </c>
      <c r="K92" s="89">
        <v>3129263192.6900001</v>
      </c>
      <c r="L92" s="35"/>
      <c r="M92" s="80"/>
      <c r="O92" s="67"/>
      <c r="P92" s="35"/>
    </row>
    <row r="93" spans="1:16" x14ac:dyDescent="0.2">
      <c r="A93" s="81" t="s">
        <v>8</v>
      </c>
      <c r="B93" s="20" t="s">
        <v>180</v>
      </c>
      <c r="C93" s="21" t="s">
        <v>10</v>
      </c>
      <c r="D93" s="159" t="s">
        <v>181</v>
      </c>
      <c r="E93" s="164">
        <v>317310158.60000002</v>
      </c>
      <c r="F93" s="161">
        <v>0</v>
      </c>
      <c r="G93" s="165">
        <v>317310158.60000002</v>
      </c>
      <c r="H93" s="155">
        <v>0</v>
      </c>
      <c r="I93" s="87">
        <v>1.5572460276362459E-3</v>
      </c>
      <c r="J93" s="88">
        <v>582045194.63</v>
      </c>
      <c r="K93" s="89">
        <v>582045194.63</v>
      </c>
      <c r="L93" s="35"/>
      <c r="M93" s="80"/>
      <c r="O93" s="67"/>
      <c r="P93" s="35"/>
    </row>
    <row r="94" spans="1:16" x14ac:dyDescent="0.2">
      <c r="A94" s="81" t="s">
        <v>8</v>
      </c>
      <c r="B94" s="20" t="s">
        <v>182</v>
      </c>
      <c r="C94" s="21" t="s">
        <v>10</v>
      </c>
      <c r="D94" s="159" t="s">
        <v>183</v>
      </c>
      <c r="E94" s="164">
        <v>1631870271</v>
      </c>
      <c r="F94" s="161">
        <v>0</v>
      </c>
      <c r="G94" s="165">
        <v>1631870271</v>
      </c>
      <c r="H94" s="155">
        <v>0</v>
      </c>
      <c r="I94" s="87">
        <v>1.2654310116778464E-2</v>
      </c>
      <c r="J94" s="88">
        <v>4729747428.5500002</v>
      </c>
      <c r="K94" s="89">
        <v>4729747428.5500002</v>
      </c>
      <c r="L94" s="35"/>
      <c r="M94" s="80"/>
      <c r="O94" s="67"/>
      <c r="P94" s="35"/>
    </row>
    <row r="95" spans="1:16" x14ac:dyDescent="0.2">
      <c r="A95" s="81" t="s">
        <v>8</v>
      </c>
      <c r="B95" s="20" t="s">
        <v>184</v>
      </c>
      <c r="C95" s="21" t="s">
        <v>10</v>
      </c>
      <c r="D95" s="159" t="s">
        <v>185</v>
      </c>
      <c r="E95" s="164">
        <v>86598152.200000003</v>
      </c>
      <c r="F95" s="161">
        <v>0</v>
      </c>
      <c r="G95" s="165">
        <v>86598152.200000003</v>
      </c>
      <c r="H95" s="155">
        <v>0</v>
      </c>
      <c r="I95" s="87">
        <v>2.6922071002325378E-3</v>
      </c>
      <c r="J95" s="88">
        <v>1006254745.77</v>
      </c>
      <c r="K95" s="89">
        <v>1006254745.77</v>
      </c>
      <c r="L95" s="35"/>
      <c r="M95" s="80"/>
      <c r="O95" s="67"/>
      <c r="P95" s="35"/>
    </row>
    <row r="96" spans="1:16" x14ac:dyDescent="0.2">
      <c r="A96" s="81" t="s">
        <v>8</v>
      </c>
      <c r="B96" s="20" t="s">
        <v>186</v>
      </c>
      <c r="C96" s="21" t="s">
        <v>10</v>
      </c>
      <c r="D96" s="159" t="s">
        <v>187</v>
      </c>
      <c r="E96" s="164">
        <v>1905589302.8</v>
      </c>
      <c r="F96" s="161">
        <v>0</v>
      </c>
      <c r="G96" s="165">
        <v>1905589302.8</v>
      </c>
      <c r="H96" s="155">
        <v>0</v>
      </c>
      <c r="I96" s="87">
        <v>4.3967095496351563E-3</v>
      </c>
      <c r="J96" s="88">
        <v>1643339344.03</v>
      </c>
      <c r="K96" s="89">
        <v>1643339344.03</v>
      </c>
      <c r="L96" s="35"/>
      <c r="M96" s="80"/>
      <c r="O96" s="67"/>
      <c r="P96" s="35"/>
    </row>
    <row r="97" spans="1:16" x14ac:dyDescent="0.2">
      <c r="A97" s="81" t="s">
        <v>8</v>
      </c>
      <c r="B97" s="20" t="s">
        <v>188</v>
      </c>
      <c r="C97" s="21" t="s">
        <v>10</v>
      </c>
      <c r="D97" s="159" t="s">
        <v>189</v>
      </c>
      <c r="E97" s="164">
        <v>239756111.80000001</v>
      </c>
      <c r="F97" s="161">
        <v>0</v>
      </c>
      <c r="G97" s="165">
        <v>239756111.80000001</v>
      </c>
      <c r="H97" s="155">
        <v>0</v>
      </c>
      <c r="I97" s="87">
        <v>4.8201185994977544E-3</v>
      </c>
      <c r="J97" s="88">
        <v>1801595135.6400001</v>
      </c>
      <c r="K97" s="89">
        <v>1801595135.6400001</v>
      </c>
      <c r="L97" s="35"/>
      <c r="M97" s="80"/>
      <c r="O97" s="67"/>
      <c r="P97" s="35"/>
    </row>
    <row r="98" spans="1:16" x14ac:dyDescent="0.2">
      <c r="A98" s="81" t="s">
        <v>8</v>
      </c>
      <c r="B98" s="20" t="s">
        <v>190</v>
      </c>
      <c r="C98" s="21" t="s">
        <v>10</v>
      </c>
      <c r="D98" s="159" t="s">
        <v>191</v>
      </c>
      <c r="E98" s="164">
        <v>57950156.200000003</v>
      </c>
      <c r="F98" s="161">
        <v>0</v>
      </c>
      <c r="G98" s="165">
        <v>57950156.200000003</v>
      </c>
      <c r="H98" s="155">
        <v>0</v>
      </c>
      <c r="I98" s="87">
        <v>1.6621615444163587E-3</v>
      </c>
      <c r="J98" s="88">
        <v>621259019.10000002</v>
      </c>
      <c r="K98" s="89">
        <v>621259019.10000002</v>
      </c>
      <c r="L98" s="35"/>
      <c r="M98" s="80"/>
      <c r="O98" s="67"/>
      <c r="P98" s="35"/>
    </row>
    <row r="99" spans="1:16" x14ac:dyDescent="0.2">
      <c r="A99" s="81" t="s">
        <v>8</v>
      </c>
      <c r="B99" s="20" t="s">
        <v>192</v>
      </c>
      <c r="C99" s="21" t="s">
        <v>10</v>
      </c>
      <c r="D99" s="159" t="s">
        <v>193</v>
      </c>
      <c r="E99" s="164">
        <v>214546812.19999999</v>
      </c>
      <c r="F99" s="161">
        <v>0</v>
      </c>
      <c r="G99" s="165">
        <v>214546812.19999999</v>
      </c>
      <c r="H99" s="155">
        <v>0</v>
      </c>
      <c r="I99" s="87">
        <v>3.9227162327535748E-3</v>
      </c>
      <c r="J99" s="88">
        <v>1466176887.05</v>
      </c>
      <c r="K99" s="89">
        <v>1466176887.05</v>
      </c>
      <c r="L99" s="35"/>
      <c r="M99" s="80"/>
      <c r="O99" s="67"/>
      <c r="P99" s="35"/>
    </row>
    <row r="100" spans="1:16" x14ac:dyDescent="0.2">
      <c r="A100" s="81" t="s">
        <v>8</v>
      </c>
      <c r="B100" s="20" t="s">
        <v>194</v>
      </c>
      <c r="C100" s="21" t="s">
        <v>10</v>
      </c>
      <c r="D100" s="159" t="s">
        <v>195</v>
      </c>
      <c r="E100" s="164">
        <v>53949965</v>
      </c>
      <c r="F100" s="161">
        <v>0</v>
      </c>
      <c r="G100" s="165">
        <v>53949965</v>
      </c>
      <c r="H100" s="155">
        <v>0</v>
      </c>
      <c r="I100" s="87">
        <v>1.8768636555413754E-3</v>
      </c>
      <c r="J100" s="88">
        <v>701507309.88999999</v>
      </c>
      <c r="K100" s="89">
        <v>701507309.88999999</v>
      </c>
      <c r="L100" s="35"/>
      <c r="M100" s="80"/>
      <c r="O100" s="67"/>
      <c r="P100" s="35"/>
    </row>
    <row r="101" spans="1:16" x14ac:dyDescent="0.2">
      <c r="A101" s="81" t="s">
        <v>8</v>
      </c>
      <c r="B101" s="20" t="s">
        <v>196</v>
      </c>
      <c r="C101" s="21" t="s">
        <v>10</v>
      </c>
      <c r="D101" s="159" t="s">
        <v>197</v>
      </c>
      <c r="E101" s="164">
        <v>167459756.19999999</v>
      </c>
      <c r="F101" s="161">
        <v>0</v>
      </c>
      <c r="G101" s="165">
        <v>167459756.19999999</v>
      </c>
      <c r="H101" s="155">
        <v>0</v>
      </c>
      <c r="I101" s="87">
        <v>2.8671911942907973E-3</v>
      </c>
      <c r="J101" s="88">
        <v>1071657803.01</v>
      </c>
      <c r="K101" s="89">
        <v>1071657803.01</v>
      </c>
      <c r="L101" s="35"/>
      <c r="M101" s="80"/>
      <c r="O101" s="67"/>
      <c r="P101" s="35"/>
    </row>
    <row r="102" spans="1:16" x14ac:dyDescent="0.2">
      <c r="A102" s="81" t="s">
        <v>8</v>
      </c>
      <c r="B102" s="20" t="s">
        <v>198</v>
      </c>
      <c r="C102" s="21" t="s">
        <v>10</v>
      </c>
      <c r="D102" s="159" t="s">
        <v>199</v>
      </c>
      <c r="E102" s="164">
        <v>27184903.800000001</v>
      </c>
      <c r="F102" s="161">
        <v>0</v>
      </c>
      <c r="G102" s="165">
        <v>27184903.800000001</v>
      </c>
      <c r="H102" s="155">
        <v>0</v>
      </c>
      <c r="I102" s="87">
        <v>6.8719663490973899E-4</v>
      </c>
      <c r="J102" s="88">
        <v>256850550.28</v>
      </c>
      <c r="K102" s="89">
        <v>256850550.28</v>
      </c>
      <c r="L102" s="35"/>
      <c r="M102" s="80"/>
      <c r="O102" s="67"/>
      <c r="P102" s="35"/>
    </row>
    <row r="103" spans="1:16" x14ac:dyDescent="0.2">
      <c r="A103" s="81" t="s">
        <v>8</v>
      </c>
      <c r="B103" s="20" t="s">
        <v>200</v>
      </c>
      <c r="C103" s="21" t="s">
        <v>10</v>
      </c>
      <c r="D103" s="159" t="s">
        <v>201</v>
      </c>
      <c r="E103" s="164">
        <v>230186335.40000001</v>
      </c>
      <c r="F103" s="161">
        <v>0</v>
      </c>
      <c r="G103" s="165">
        <v>230186335.40000001</v>
      </c>
      <c r="H103" s="155">
        <v>0</v>
      </c>
      <c r="I103" s="87">
        <v>7.8671649654116025E-3</v>
      </c>
      <c r="J103" s="88">
        <v>2940476637.75</v>
      </c>
      <c r="K103" s="89">
        <v>2940476637.75</v>
      </c>
      <c r="L103" s="35"/>
      <c r="M103" s="80"/>
      <c r="O103" s="67"/>
      <c r="P103" s="35"/>
    </row>
    <row r="104" spans="1:16" x14ac:dyDescent="0.2">
      <c r="A104" s="81" t="s">
        <v>8</v>
      </c>
      <c r="B104" s="20" t="s">
        <v>202</v>
      </c>
      <c r="C104" s="21" t="s">
        <v>10</v>
      </c>
      <c r="D104" s="159" t="s">
        <v>203</v>
      </c>
      <c r="E104" s="164">
        <v>167222643.40000001</v>
      </c>
      <c r="F104" s="161">
        <v>0</v>
      </c>
      <c r="G104" s="165">
        <v>167222643.40000001</v>
      </c>
      <c r="H104" s="155">
        <v>0</v>
      </c>
      <c r="I104" s="87">
        <v>3.9230909310277902E-3</v>
      </c>
      <c r="J104" s="88">
        <v>1466316936.4300001</v>
      </c>
      <c r="K104" s="89">
        <v>1466316936.4300001</v>
      </c>
      <c r="L104" s="35"/>
      <c r="M104" s="80"/>
      <c r="O104" s="67"/>
      <c r="P104" s="35"/>
    </row>
    <row r="105" spans="1:16" x14ac:dyDescent="0.2">
      <c r="A105" s="81" t="s">
        <v>8</v>
      </c>
      <c r="B105" s="20" t="s">
        <v>204</v>
      </c>
      <c r="C105" s="21" t="s">
        <v>10</v>
      </c>
      <c r="D105" s="159" t="s">
        <v>205</v>
      </c>
      <c r="E105" s="164">
        <v>326741213</v>
      </c>
      <c r="F105" s="161">
        <v>0</v>
      </c>
      <c r="G105" s="165">
        <v>326741213</v>
      </c>
      <c r="H105" s="155">
        <v>0</v>
      </c>
      <c r="I105" s="87">
        <v>3.8867451984289651E-3</v>
      </c>
      <c r="J105" s="88">
        <v>1452732147.23</v>
      </c>
      <c r="K105" s="89">
        <v>1452732147.23</v>
      </c>
      <c r="L105" s="35"/>
      <c r="M105" s="80"/>
      <c r="O105" s="67"/>
      <c r="P105" s="35"/>
    </row>
    <row r="106" spans="1:16" x14ac:dyDescent="0.2">
      <c r="A106" s="81" t="s">
        <v>8</v>
      </c>
      <c r="B106" s="20" t="s">
        <v>206</v>
      </c>
      <c r="C106" s="21" t="s">
        <v>10</v>
      </c>
      <c r="D106" s="159" t="s">
        <v>207</v>
      </c>
      <c r="E106" s="164">
        <v>358943599.80000001</v>
      </c>
      <c r="F106" s="161">
        <v>0</v>
      </c>
      <c r="G106" s="165">
        <v>358943599.80000001</v>
      </c>
      <c r="H106" s="155">
        <v>0</v>
      </c>
      <c r="I106" s="87">
        <v>1.1546702018199845E-2</v>
      </c>
      <c r="J106" s="88">
        <v>4315761481.6499996</v>
      </c>
      <c r="K106" s="89">
        <v>4315761481.6499996</v>
      </c>
      <c r="L106" s="35"/>
      <c r="M106" s="80"/>
      <c r="O106" s="67"/>
      <c r="P106" s="35"/>
    </row>
    <row r="107" spans="1:16" x14ac:dyDescent="0.2">
      <c r="A107" s="81" t="s">
        <v>8</v>
      </c>
      <c r="B107" s="20" t="s">
        <v>208</v>
      </c>
      <c r="C107" s="21" t="s">
        <v>10</v>
      </c>
      <c r="D107" s="159" t="s">
        <v>209</v>
      </c>
      <c r="E107" s="164">
        <v>352862670.60000002</v>
      </c>
      <c r="F107" s="161">
        <v>0</v>
      </c>
      <c r="G107" s="165">
        <v>352862670.60000002</v>
      </c>
      <c r="H107" s="155">
        <v>0</v>
      </c>
      <c r="I107" s="87">
        <v>3.7173815784839258E-3</v>
      </c>
      <c r="J107" s="88">
        <v>1389429830.5899999</v>
      </c>
      <c r="K107" s="89">
        <v>1389429830.5899999</v>
      </c>
      <c r="L107" s="35"/>
      <c r="M107" s="80"/>
      <c r="O107" s="67"/>
      <c r="P107" s="35"/>
    </row>
    <row r="108" spans="1:16" x14ac:dyDescent="0.2">
      <c r="A108" s="81" t="s">
        <v>8</v>
      </c>
      <c r="B108" s="20" t="s">
        <v>210</v>
      </c>
      <c r="C108" s="21" t="s">
        <v>10</v>
      </c>
      <c r="D108" s="159" t="s">
        <v>211</v>
      </c>
      <c r="E108" s="164">
        <v>227533411.40000001</v>
      </c>
      <c r="F108" s="161">
        <v>0</v>
      </c>
      <c r="G108" s="165">
        <v>227533411.40000001</v>
      </c>
      <c r="H108" s="155">
        <v>0</v>
      </c>
      <c r="I108" s="87">
        <v>5.1955662702608723E-3</v>
      </c>
      <c r="J108" s="88">
        <v>1941924607.5</v>
      </c>
      <c r="K108" s="89">
        <v>1941924607.5</v>
      </c>
      <c r="L108" s="35"/>
      <c r="M108" s="80"/>
      <c r="O108" s="67"/>
      <c r="P108" s="35"/>
    </row>
    <row r="109" spans="1:16" x14ac:dyDescent="0.2">
      <c r="A109" s="81" t="s">
        <v>8</v>
      </c>
      <c r="B109" s="20" t="s">
        <v>212</v>
      </c>
      <c r="C109" s="21" t="s">
        <v>10</v>
      </c>
      <c r="D109" s="159" t="s">
        <v>213</v>
      </c>
      <c r="E109" s="164">
        <v>182694995.40000001</v>
      </c>
      <c r="F109" s="161">
        <v>0</v>
      </c>
      <c r="G109" s="165">
        <v>182694995.40000001</v>
      </c>
      <c r="H109" s="155">
        <v>0</v>
      </c>
      <c r="I109" s="87">
        <v>4.3491228688098908E-3</v>
      </c>
      <c r="J109" s="88">
        <v>1625553073.6500001</v>
      </c>
      <c r="K109" s="89">
        <v>1625553073.6500001</v>
      </c>
      <c r="L109" s="35"/>
      <c r="M109" s="80"/>
      <c r="O109" s="67"/>
      <c r="P109" s="35"/>
    </row>
    <row r="110" spans="1:16" x14ac:dyDescent="0.2">
      <c r="A110" s="81" t="s">
        <v>8</v>
      </c>
      <c r="B110" s="20" t="s">
        <v>214</v>
      </c>
      <c r="C110" s="21" t="s">
        <v>10</v>
      </c>
      <c r="D110" s="159" t="s">
        <v>215</v>
      </c>
      <c r="E110" s="164">
        <v>230236952</v>
      </c>
      <c r="F110" s="161">
        <v>0</v>
      </c>
      <c r="G110" s="165">
        <v>230236952</v>
      </c>
      <c r="H110" s="155">
        <v>0</v>
      </c>
      <c r="I110" s="87">
        <v>4.8422257976764209E-3</v>
      </c>
      <c r="J110" s="88">
        <v>1809858048.6600001</v>
      </c>
      <c r="K110" s="89">
        <v>1809858048.6600001</v>
      </c>
      <c r="L110" s="35"/>
      <c r="M110" s="80"/>
      <c r="O110" s="67"/>
      <c r="P110" s="35"/>
    </row>
    <row r="111" spans="1:16" x14ac:dyDescent="0.2">
      <c r="A111" s="81" t="s">
        <v>8</v>
      </c>
      <c r="B111" s="20" t="s">
        <v>216</v>
      </c>
      <c r="C111" s="21" t="s">
        <v>10</v>
      </c>
      <c r="D111" s="159" t="s">
        <v>217</v>
      </c>
      <c r="E111" s="164">
        <v>687272836.39999998</v>
      </c>
      <c r="F111" s="161">
        <v>0</v>
      </c>
      <c r="G111" s="165">
        <v>687272836.39999998</v>
      </c>
      <c r="H111" s="155">
        <v>0</v>
      </c>
      <c r="I111" s="87">
        <v>6.5444800574337514E-3</v>
      </c>
      <c r="J111" s="88">
        <v>2446102350.6799998</v>
      </c>
      <c r="K111" s="89">
        <v>2446102350.6799998</v>
      </c>
      <c r="L111" s="35"/>
      <c r="M111" s="80"/>
      <c r="O111" s="67"/>
      <c r="P111" s="35"/>
    </row>
    <row r="112" spans="1:16" x14ac:dyDescent="0.2">
      <c r="A112" s="81" t="s">
        <v>8</v>
      </c>
      <c r="B112" s="20" t="s">
        <v>218</v>
      </c>
      <c r="C112" s="21" t="s">
        <v>10</v>
      </c>
      <c r="D112" s="159" t="s">
        <v>219</v>
      </c>
      <c r="E112" s="164">
        <v>113054406</v>
      </c>
      <c r="F112" s="161">
        <v>0</v>
      </c>
      <c r="G112" s="165">
        <v>113054406</v>
      </c>
      <c r="H112" s="155">
        <v>0</v>
      </c>
      <c r="I112" s="87">
        <v>2.3276256794216455E-3</v>
      </c>
      <c r="J112" s="88">
        <v>869986705.74000001</v>
      </c>
      <c r="K112" s="89">
        <v>869986705.74000001</v>
      </c>
      <c r="L112" s="35"/>
      <c r="M112" s="80"/>
      <c r="O112" s="67"/>
      <c r="P112" s="35"/>
    </row>
    <row r="113" spans="1:16" x14ac:dyDescent="0.2">
      <c r="A113" s="81" t="s">
        <v>8</v>
      </c>
      <c r="B113" s="20" t="s">
        <v>220</v>
      </c>
      <c r="C113" s="21" t="s">
        <v>10</v>
      </c>
      <c r="D113" s="159" t="s">
        <v>221</v>
      </c>
      <c r="E113" s="164">
        <v>237232567.59999999</v>
      </c>
      <c r="F113" s="161">
        <v>0</v>
      </c>
      <c r="G113" s="165">
        <v>237232567.59999999</v>
      </c>
      <c r="H113" s="155">
        <v>0</v>
      </c>
      <c r="I113" s="87">
        <v>6.3177876015338644E-3</v>
      </c>
      <c r="J113" s="88">
        <v>2361372479.9499998</v>
      </c>
      <c r="K113" s="89">
        <v>2361372479.9499998</v>
      </c>
      <c r="L113" s="35"/>
      <c r="M113" s="80"/>
      <c r="O113" s="67"/>
      <c r="P113" s="35"/>
    </row>
    <row r="114" spans="1:16" x14ac:dyDescent="0.2">
      <c r="A114" s="81" t="s">
        <v>8</v>
      </c>
      <c r="B114" s="20" t="s">
        <v>222</v>
      </c>
      <c r="C114" s="21" t="s">
        <v>10</v>
      </c>
      <c r="D114" s="159" t="s">
        <v>223</v>
      </c>
      <c r="E114" s="164">
        <v>678790728.27999997</v>
      </c>
      <c r="F114" s="161">
        <v>0</v>
      </c>
      <c r="G114" s="165">
        <v>678790728.27999997</v>
      </c>
      <c r="H114" s="155">
        <v>0</v>
      </c>
      <c r="I114" s="87">
        <v>9.8500682325557351E-3</v>
      </c>
      <c r="J114" s="88">
        <v>3681617920.23</v>
      </c>
      <c r="K114" s="89">
        <v>3681617920.23</v>
      </c>
      <c r="L114" s="35"/>
      <c r="M114" s="80"/>
      <c r="O114" s="67"/>
      <c r="P114" s="35"/>
    </row>
    <row r="115" spans="1:16" x14ac:dyDescent="0.2">
      <c r="A115" s="81" t="s">
        <v>8</v>
      </c>
      <c r="B115" s="20" t="s">
        <v>224</v>
      </c>
      <c r="C115" s="21" t="s">
        <v>10</v>
      </c>
      <c r="D115" s="159" t="s">
        <v>225</v>
      </c>
      <c r="E115" s="164">
        <v>436155531</v>
      </c>
      <c r="F115" s="161">
        <v>0</v>
      </c>
      <c r="G115" s="165">
        <v>436155531</v>
      </c>
      <c r="H115" s="155">
        <v>0</v>
      </c>
      <c r="I115" s="87">
        <v>8.8698575472101089E-3</v>
      </c>
      <c r="J115" s="88">
        <v>3315248760.1799998</v>
      </c>
      <c r="K115" s="89">
        <v>3315248760.1799998</v>
      </c>
      <c r="L115" s="35"/>
      <c r="M115" s="80"/>
      <c r="O115" s="67"/>
      <c r="P115" s="35"/>
    </row>
    <row r="116" spans="1:16" x14ac:dyDescent="0.2">
      <c r="A116" s="81" t="s">
        <v>8</v>
      </c>
      <c r="B116" s="20" t="s">
        <v>226</v>
      </c>
      <c r="C116" s="21" t="s">
        <v>10</v>
      </c>
      <c r="D116" s="159" t="s">
        <v>227</v>
      </c>
      <c r="E116" s="164">
        <v>147057171.19999999</v>
      </c>
      <c r="F116" s="161">
        <v>0</v>
      </c>
      <c r="G116" s="165">
        <v>147057171.19999999</v>
      </c>
      <c r="H116" s="155">
        <v>0</v>
      </c>
      <c r="I116" s="87">
        <v>3.1905558049380735E-3</v>
      </c>
      <c r="J116" s="88">
        <v>1192520412</v>
      </c>
      <c r="K116" s="89">
        <v>1192520412</v>
      </c>
      <c r="L116" s="35"/>
      <c r="M116" s="80"/>
      <c r="O116" s="67"/>
      <c r="P116" s="35"/>
    </row>
    <row r="117" spans="1:16" x14ac:dyDescent="0.2">
      <c r="A117" s="81" t="s">
        <v>8</v>
      </c>
      <c r="B117" s="20" t="s">
        <v>228</v>
      </c>
      <c r="C117" s="21" t="s">
        <v>10</v>
      </c>
      <c r="D117" s="159" t="s">
        <v>229</v>
      </c>
      <c r="E117" s="164">
        <v>169765408.80000001</v>
      </c>
      <c r="F117" s="161">
        <v>0</v>
      </c>
      <c r="G117" s="165">
        <v>169765408.80000001</v>
      </c>
      <c r="H117" s="155">
        <v>0</v>
      </c>
      <c r="I117" s="87">
        <v>3.4861927432934627E-3</v>
      </c>
      <c r="J117" s="88">
        <v>1303019367.3800001</v>
      </c>
      <c r="K117" s="89">
        <v>1303019367.3800001</v>
      </c>
      <c r="L117" s="35"/>
      <c r="M117" s="80"/>
      <c r="O117" s="67"/>
      <c r="P117" s="35"/>
    </row>
    <row r="118" spans="1:16" x14ac:dyDescent="0.2">
      <c r="A118" s="81" t="s">
        <v>8</v>
      </c>
      <c r="B118" s="20" t="s">
        <v>230</v>
      </c>
      <c r="C118" s="21" t="s">
        <v>10</v>
      </c>
      <c r="D118" s="159" t="s">
        <v>231</v>
      </c>
      <c r="E118" s="164">
        <v>313455696.80000001</v>
      </c>
      <c r="F118" s="161">
        <v>0</v>
      </c>
      <c r="G118" s="165">
        <v>313455696.80000001</v>
      </c>
      <c r="H118" s="155">
        <v>0</v>
      </c>
      <c r="I118" s="87">
        <v>9.995825861225249E-3</v>
      </c>
      <c r="J118" s="88">
        <v>3736097126.3600001</v>
      </c>
      <c r="K118" s="89">
        <v>3736097126.3600001</v>
      </c>
      <c r="L118" s="35"/>
      <c r="M118" s="80"/>
      <c r="O118" s="67"/>
      <c r="P118" s="35"/>
    </row>
    <row r="119" spans="1:16" x14ac:dyDescent="0.2">
      <c r="A119" s="81" t="s">
        <v>8</v>
      </c>
      <c r="B119" s="20" t="s">
        <v>232</v>
      </c>
      <c r="C119" s="21" t="s">
        <v>10</v>
      </c>
      <c r="D119" s="159" t="s">
        <v>233</v>
      </c>
      <c r="E119" s="164">
        <v>64571479</v>
      </c>
      <c r="F119" s="161">
        <v>0</v>
      </c>
      <c r="G119" s="165">
        <v>64571479</v>
      </c>
      <c r="H119" s="155">
        <v>0</v>
      </c>
      <c r="I119" s="87">
        <v>1.1784260724051958E-3</v>
      </c>
      <c r="J119" s="88">
        <v>440455278.42000002</v>
      </c>
      <c r="K119" s="89">
        <v>440455278.42000002</v>
      </c>
      <c r="L119" s="35"/>
      <c r="M119" s="80"/>
      <c r="O119" s="67"/>
      <c r="P119" s="35"/>
    </row>
    <row r="120" spans="1:16" x14ac:dyDescent="0.2">
      <c r="A120" s="81" t="s">
        <v>8</v>
      </c>
      <c r="B120" s="20" t="s">
        <v>234</v>
      </c>
      <c r="C120" s="21" t="s">
        <v>10</v>
      </c>
      <c r="D120" s="159" t="s">
        <v>235</v>
      </c>
      <c r="E120" s="164">
        <v>152329736.97999999</v>
      </c>
      <c r="F120" s="161">
        <v>0</v>
      </c>
      <c r="G120" s="165">
        <v>152329736.97999999</v>
      </c>
      <c r="H120" s="155">
        <v>0</v>
      </c>
      <c r="I120" s="87">
        <v>1.3387969337690824E-3</v>
      </c>
      <c r="J120" s="88">
        <v>500396410.11000001</v>
      </c>
      <c r="K120" s="89">
        <v>500396410.11000001</v>
      </c>
      <c r="L120" s="35"/>
      <c r="M120" s="80"/>
      <c r="O120" s="67"/>
      <c r="P120" s="35"/>
    </row>
    <row r="121" spans="1:16" x14ac:dyDescent="0.2">
      <c r="A121" s="81" t="s">
        <v>8</v>
      </c>
      <c r="B121" s="20" t="s">
        <v>236</v>
      </c>
      <c r="C121" s="21" t="s">
        <v>10</v>
      </c>
      <c r="D121" s="159" t="s">
        <v>237</v>
      </c>
      <c r="E121" s="164">
        <v>41928455.399999999</v>
      </c>
      <c r="F121" s="161">
        <v>0</v>
      </c>
      <c r="G121" s="165">
        <v>41928455.399999999</v>
      </c>
      <c r="H121" s="155">
        <v>0</v>
      </c>
      <c r="I121" s="87">
        <v>1.4437124505491952E-3</v>
      </c>
      <c r="J121" s="88">
        <v>539610234.58000004</v>
      </c>
      <c r="K121" s="89">
        <v>539610234.58000004</v>
      </c>
      <c r="L121" s="35"/>
      <c r="M121" s="80"/>
      <c r="O121" s="67"/>
      <c r="P121" s="35"/>
    </row>
    <row r="122" spans="1:16" x14ac:dyDescent="0.2">
      <c r="A122" s="81" t="s">
        <v>8</v>
      </c>
      <c r="B122" s="20" t="s">
        <v>238</v>
      </c>
      <c r="C122" s="21" t="s">
        <v>10</v>
      </c>
      <c r="D122" s="159" t="s">
        <v>239</v>
      </c>
      <c r="E122" s="164">
        <v>1298559504</v>
      </c>
      <c r="F122" s="161">
        <v>482840133.29000002</v>
      </c>
      <c r="G122" s="165">
        <v>1781399637.29</v>
      </c>
      <c r="H122" s="155">
        <v>0</v>
      </c>
      <c r="I122" s="87">
        <v>3.8430179098281107E-2</v>
      </c>
      <c r="J122" s="88">
        <v>14363883853.93</v>
      </c>
      <c r="K122" s="89">
        <v>14363883853.93</v>
      </c>
      <c r="L122" s="35"/>
      <c r="M122" s="80"/>
      <c r="O122" s="67"/>
      <c r="P122" s="35"/>
    </row>
    <row r="123" spans="1:16" x14ac:dyDescent="0.2">
      <c r="A123" s="81" t="s">
        <v>8</v>
      </c>
      <c r="B123" s="20" t="s">
        <v>240</v>
      </c>
      <c r="C123" s="21" t="s">
        <v>10</v>
      </c>
      <c r="D123" s="159" t="s">
        <v>241</v>
      </c>
      <c r="E123" s="164">
        <v>55500558.799999997</v>
      </c>
      <c r="F123" s="161">
        <v>0</v>
      </c>
      <c r="G123" s="165">
        <v>55500558.799999997</v>
      </c>
      <c r="H123" s="155">
        <v>0</v>
      </c>
      <c r="I123" s="87">
        <v>2.0158767152750248E-3</v>
      </c>
      <c r="J123" s="88">
        <v>753465627.30999994</v>
      </c>
      <c r="K123" s="89">
        <v>753465627.30999994</v>
      </c>
      <c r="L123" s="35"/>
      <c r="M123" s="80"/>
      <c r="O123" s="67"/>
      <c r="P123" s="35"/>
    </row>
    <row r="124" spans="1:16" x14ac:dyDescent="0.2">
      <c r="A124" s="81" t="s">
        <v>8</v>
      </c>
      <c r="B124" s="20" t="s">
        <v>242</v>
      </c>
      <c r="C124" s="21" t="s">
        <v>10</v>
      </c>
      <c r="D124" s="159" t="s">
        <v>243</v>
      </c>
      <c r="E124" s="164">
        <v>471875334.60000002</v>
      </c>
      <c r="F124" s="161">
        <v>0</v>
      </c>
      <c r="G124" s="165">
        <v>471875334.60000002</v>
      </c>
      <c r="H124" s="155">
        <v>0</v>
      </c>
      <c r="I124" s="87">
        <v>9.2306919852788542E-3</v>
      </c>
      <c r="J124" s="88">
        <v>3450116306.48</v>
      </c>
      <c r="K124" s="89">
        <v>3450116306.48</v>
      </c>
      <c r="L124" s="35"/>
      <c r="M124" s="80"/>
      <c r="O124" s="67"/>
      <c r="P124" s="35"/>
    </row>
    <row r="125" spans="1:16" x14ac:dyDescent="0.2">
      <c r="A125" s="81" t="s">
        <v>8</v>
      </c>
      <c r="B125" s="20" t="s">
        <v>244</v>
      </c>
      <c r="C125" s="21" t="s">
        <v>10</v>
      </c>
      <c r="D125" s="159" t="s">
        <v>245</v>
      </c>
      <c r="E125" s="164">
        <v>179086120.19999999</v>
      </c>
      <c r="F125" s="161">
        <v>0</v>
      </c>
      <c r="G125" s="165">
        <v>179086120.19999999</v>
      </c>
      <c r="H125" s="155">
        <v>0</v>
      </c>
      <c r="I125" s="87">
        <v>5.0393170899133474E-3</v>
      </c>
      <c r="J125" s="88">
        <v>1883524018.9100001</v>
      </c>
      <c r="K125" s="89">
        <v>1883524018.9100001</v>
      </c>
      <c r="L125" s="35"/>
      <c r="M125" s="80"/>
      <c r="O125" s="67"/>
      <c r="P125" s="35"/>
    </row>
    <row r="126" spans="1:16" x14ac:dyDescent="0.2">
      <c r="A126" s="81" t="s">
        <v>8</v>
      </c>
      <c r="B126" s="20" t="s">
        <v>246</v>
      </c>
      <c r="C126" s="21" t="s">
        <v>10</v>
      </c>
      <c r="D126" s="159" t="s">
        <v>247</v>
      </c>
      <c r="E126" s="164">
        <v>40226324</v>
      </c>
      <c r="F126" s="161">
        <v>0</v>
      </c>
      <c r="G126" s="165">
        <v>40226324</v>
      </c>
      <c r="H126" s="155">
        <v>0</v>
      </c>
      <c r="I126" s="87">
        <v>1.1199731416277044E-3</v>
      </c>
      <c r="J126" s="88">
        <v>418607576.22000003</v>
      </c>
      <c r="K126" s="89">
        <v>418607576.22000003</v>
      </c>
      <c r="L126" s="35"/>
      <c r="M126" s="80"/>
      <c r="O126" s="67"/>
      <c r="P126" s="35"/>
    </row>
    <row r="127" spans="1:16" x14ac:dyDescent="0.2">
      <c r="A127" s="81" t="s">
        <v>8</v>
      </c>
      <c r="B127" s="20" t="s">
        <v>248</v>
      </c>
      <c r="C127" s="21" t="s">
        <v>10</v>
      </c>
      <c r="D127" s="159" t="s">
        <v>249</v>
      </c>
      <c r="E127" s="164">
        <v>129638884.40000001</v>
      </c>
      <c r="F127" s="161">
        <v>0</v>
      </c>
      <c r="G127" s="165">
        <v>129638884.40000001</v>
      </c>
      <c r="H127" s="155">
        <v>0</v>
      </c>
      <c r="I127" s="87">
        <v>4.1868785160749308E-3</v>
      </c>
      <c r="J127" s="88">
        <v>1564911695.0899999</v>
      </c>
      <c r="K127" s="89">
        <v>1564911695.0899999</v>
      </c>
      <c r="L127" s="35"/>
      <c r="M127" s="80"/>
      <c r="O127" s="67"/>
      <c r="P127" s="35"/>
    </row>
    <row r="128" spans="1:16" x14ac:dyDescent="0.2">
      <c r="A128" s="81" t="s">
        <v>8</v>
      </c>
      <c r="B128" s="20" t="s">
        <v>250</v>
      </c>
      <c r="C128" s="21" t="s">
        <v>10</v>
      </c>
      <c r="D128" s="159" t="s">
        <v>251</v>
      </c>
      <c r="E128" s="164">
        <v>169326656.59999999</v>
      </c>
      <c r="F128" s="161">
        <v>0</v>
      </c>
      <c r="G128" s="165">
        <v>169326656.59999999</v>
      </c>
      <c r="H128" s="155">
        <v>0</v>
      </c>
      <c r="I128" s="87">
        <v>2.2129680075119512E-3</v>
      </c>
      <c r="J128" s="88">
        <v>827131597.57000005</v>
      </c>
      <c r="K128" s="89">
        <v>827131597.57000005</v>
      </c>
      <c r="L128" s="35"/>
      <c r="M128" s="80"/>
      <c r="O128" s="67"/>
      <c r="P128" s="35"/>
    </row>
    <row r="129" spans="1:16" x14ac:dyDescent="0.2">
      <c r="A129" s="81" t="s">
        <v>8</v>
      </c>
      <c r="B129" s="20" t="s">
        <v>252</v>
      </c>
      <c r="C129" s="21" t="s">
        <v>10</v>
      </c>
      <c r="D129" s="159" t="s">
        <v>253</v>
      </c>
      <c r="E129" s="164">
        <v>90075236</v>
      </c>
      <c r="F129" s="161">
        <v>0</v>
      </c>
      <c r="G129" s="165">
        <v>90075236</v>
      </c>
      <c r="H129" s="155">
        <v>0</v>
      </c>
      <c r="I129" s="87">
        <v>2.8151081341749556E-3</v>
      </c>
      <c r="J129" s="88">
        <v>1052190940.15</v>
      </c>
      <c r="K129" s="89">
        <v>1052190940.15</v>
      </c>
      <c r="L129" s="35"/>
      <c r="M129" s="80"/>
      <c r="O129" s="67"/>
      <c r="P129" s="35"/>
    </row>
    <row r="130" spans="1:16" x14ac:dyDescent="0.2">
      <c r="A130" s="81" t="s">
        <v>8</v>
      </c>
      <c r="B130" s="20" t="s">
        <v>254</v>
      </c>
      <c r="C130" s="21" t="s">
        <v>10</v>
      </c>
      <c r="D130" s="159" t="s">
        <v>255</v>
      </c>
      <c r="E130" s="164">
        <v>80438756.599999994</v>
      </c>
      <c r="F130" s="161">
        <v>0</v>
      </c>
      <c r="G130" s="165">
        <v>80438756.599999994</v>
      </c>
      <c r="H130" s="155">
        <v>0</v>
      </c>
      <c r="I130" s="87">
        <v>2.0645874909229344E-3</v>
      </c>
      <c r="J130" s="88">
        <v>771672045.82000005</v>
      </c>
      <c r="K130" s="89">
        <v>771672045.82000005</v>
      </c>
      <c r="L130" s="35"/>
      <c r="M130" s="80"/>
      <c r="O130" s="67"/>
      <c r="P130" s="35"/>
    </row>
    <row r="131" spans="1:16" x14ac:dyDescent="0.2">
      <c r="A131" s="81" t="s">
        <v>8</v>
      </c>
      <c r="B131" s="20" t="s">
        <v>256</v>
      </c>
      <c r="C131" s="21" t="s">
        <v>10</v>
      </c>
      <c r="D131" s="159" t="s">
        <v>257</v>
      </c>
      <c r="E131" s="164">
        <v>510296532.44</v>
      </c>
      <c r="F131" s="161">
        <v>0</v>
      </c>
      <c r="G131" s="165">
        <v>510296532.44</v>
      </c>
      <c r="H131" s="155">
        <v>0</v>
      </c>
      <c r="I131" s="87">
        <v>1.0066643835051825E-2</v>
      </c>
      <c r="J131" s="88">
        <v>3762566457.8800001</v>
      </c>
      <c r="K131" s="89">
        <v>3762566457.8800001</v>
      </c>
      <c r="L131" s="35"/>
      <c r="M131" s="80"/>
      <c r="O131" s="67"/>
      <c r="P131" s="35"/>
    </row>
    <row r="132" spans="1:16" x14ac:dyDescent="0.2">
      <c r="A132" s="81" t="s">
        <v>8</v>
      </c>
      <c r="B132" s="20" t="s">
        <v>258</v>
      </c>
      <c r="C132" s="21" t="s">
        <v>10</v>
      </c>
      <c r="D132" s="159" t="s">
        <v>259</v>
      </c>
      <c r="E132" s="164">
        <v>235832314.19999999</v>
      </c>
      <c r="F132" s="161">
        <v>0</v>
      </c>
      <c r="G132" s="165">
        <v>235832314.19999999</v>
      </c>
      <c r="H132" s="155">
        <v>0</v>
      </c>
      <c r="I132" s="87">
        <v>5.7542413971149731E-3</v>
      </c>
      <c r="J132" s="88">
        <v>2150738222.8000002</v>
      </c>
      <c r="K132" s="89">
        <v>2150738222.8000002</v>
      </c>
      <c r="L132" s="35"/>
      <c r="M132" s="80"/>
      <c r="O132" s="67"/>
      <c r="P132" s="35"/>
    </row>
    <row r="133" spans="1:16" x14ac:dyDescent="0.2">
      <c r="A133" s="81" t="s">
        <v>8</v>
      </c>
      <c r="B133" s="20" t="s">
        <v>260</v>
      </c>
      <c r="C133" s="21" t="s">
        <v>10</v>
      </c>
      <c r="D133" s="159" t="s">
        <v>261</v>
      </c>
      <c r="E133" s="164">
        <v>127679689.8</v>
      </c>
      <c r="F133" s="161">
        <v>0</v>
      </c>
      <c r="G133" s="165">
        <v>127679689.8</v>
      </c>
      <c r="H133" s="155">
        <v>0</v>
      </c>
      <c r="I133" s="87">
        <v>3.7053912337090557E-3</v>
      </c>
      <c r="J133" s="88">
        <v>1384948250.6500001</v>
      </c>
      <c r="K133" s="89">
        <v>1384948250.6500001</v>
      </c>
      <c r="L133" s="35"/>
      <c r="M133" s="80"/>
      <c r="O133" s="67"/>
      <c r="P133" s="35"/>
    </row>
    <row r="134" spans="1:16" x14ac:dyDescent="0.2">
      <c r="A134" s="81" t="s">
        <v>8</v>
      </c>
      <c r="B134" s="20" t="s">
        <v>262</v>
      </c>
      <c r="C134" s="21" t="s">
        <v>10</v>
      </c>
      <c r="D134" s="159" t="s">
        <v>263</v>
      </c>
      <c r="E134" s="164">
        <v>289455754.19999999</v>
      </c>
      <c r="F134" s="161">
        <v>0</v>
      </c>
      <c r="G134" s="165">
        <v>289455754.19999999</v>
      </c>
      <c r="H134" s="155">
        <v>0</v>
      </c>
      <c r="I134" s="87">
        <v>9.1538788390648426E-3</v>
      </c>
      <c r="J134" s="88">
        <v>3421406184.9899998</v>
      </c>
      <c r="K134" s="89">
        <v>3421406184.9899998</v>
      </c>
      <c r="L134" s="35"/>
      <c r="M134" s="80"/>
      <c r="O134" s="67"/>
      <c r="P134" s="35"/>
    </row>
    <row r="135" spans="1:16" x14ac:dyDescent="0.2">
      <c r="A135" s="81" t="s">
        <v>264</v>
      </c>
      <c r="B135" s="20" t="s">
        <v>265</v>
      </c>
      <c r="C135" s="21" t="s">
        <v>266</v>
      </c>
      <c r="D135" s="159" t="s">
        <v>267</v>
      </c>
      <c r="E135" s="164">
        <v>16259005708</v>
      </c>
      <c r="F135" s="161">
        <v>22123027205.389999</v>
      </c>
      <c r="G135" s="165">
        <v>38382032913.389999</v>
      </c>
      <c r="H135" s="155">
        <v>0</v>
      </c>
      <c r="I135" s="87">
        <v>0</v>
      </c>
      <c r="J135" s="88">
        <v>0</v>
      </c>
      <c r="K135" s="89">
        <v>0</v>
      </c>
      <c r="M135" s="80"/>
      <c r="O135" s="67"/>
      <c r="P135" s="35"/>
    </row>
    <row r="136" spans="1:16" x14ac:dyDescent="0.2">
      <c r="A136" s="81" t="s">
        <v>264</v>
      </c>
      <c r="B136" s="20" t="s">
        <v>268</v>
      </c>
      <c r="C136" s="21" t="s">
        <v>266</v>
      </c>
      <c r="D136" s="159" t="s">
        <v>269</v>
      </c>
      <c r="E136" s="164">
        <v>473331789</v>
      </c>
      <c r="F136" s="161">
        <v>0</v>
      </c>
      <c r="G136" s="165">
        <v>473331789</v>
      </c>
      <c r="H136" s="155">
        <v>2389992192</v>
      </c>
      <c r="I136" s="87">
        <v>5.2251312847056461E-2</v>
      </c>
      <c r="J136" s="88">
        <v>4657162642.0199995</v>
      </c>
      <c r="K136" s="89">
        <v>7047154834.0199995</v>
      </c>
      <c r="M136" s="80"/>
      <c r="O136" s="67"/>
      <c r="P136" s="35"/>
    </row>
    <row r="137" spans="1:16" x14ac:dyDescent="0.2">
      <c r="A137" s="81" t="s">
        <v>264</v>
      </c>
      <c r="B137" s="20" t="s">
        <v>270</v>
      </c>
      <c r="C137" s="21" t="s">
        <v>266</v>
      </c>
      <c r="D137" s="159" t="s">
        <v>271</v>
      </c>
      <c r="E137" s="164">
        <v>242676475.59999999</v>
      </c>
      <c r="F137" s="161">
        <v>0</v>
      </c>
      <c r="G137" s="165">
        <v>242676475.59999999</v>
      </c>
      <c r="H137" s="155">
        <v>0</v>
      </c>
      <c r="I137" s="87">
        <v>3.0655292846553935E-2</v>
      </c>
      <c r="J137" s="88">
        <v>2732308086.5599999</v>
      </c>
      <c r="K137" s="89">
        <v>2732308086.5599999</v>
      </c>
      <c r="M137" s="80"/>
      <c r="O137" s="67"/>
      <c r="P137" s="35"/>
    </row>
    <row r="138" spans="1:16" x14ac:dyDescent="0.2">
      <c r="A138" s="81" t="s">
        <v>264</v>
      </c>
      <c r="B138" s="20" t="s">
        <v>272</v>
      </c>
      <c r="C138" s="21" t="s">
        <v>266</v>
      </c>
      <c r="D138" s="159" t="s">
        <v>273</v>
      </c>
      <c r="E138" s="164">
        <v>166489847.59999999</v>
      </c>
      <c r="F138" s="161">
        <v>0</v>
      </c>
      <c r="G138" s="165">
        <v>166489847.59999999</v>
      </c>
      <c r="H138" s="155">
        <v>0</v>
      </c>
      <c r="I138" s="87">
        <v>1.8768059498982387E-2</v>
      </c>
      <c r="J138" s="88">
        <v>1672798266.6800001</v>
      </c>
      <c r="K138" s="89">
        <v>1672798266.6800001</v>
      </c>
      <c r="M138" s="80"/>
      <c r="O138" s="67"/>
      <c r="P138" s="35"/>
    </row>
    <row r="139" spans="1:16" x14ac:dyDescent="0.2">
      <c r="A139" s="81" t="s">
        <v>264</v>
      </c>
      <c r="B139" s="20" t="s">
        <v>274</v>
      </c>
      <c r="C139" s="21" t="s">
        <v>266</v>
      </c>
      <c r="D139" s="159" t="s">
        <v>275</v>
      </c>
      <c r="E139" s="164">
        <v>365206342.80000001</v>
      </c>
      <c r="F139" s="161">
        <v>0</v>
      </c>
      <c r="G139" s="165">
        <v>365206342.80000001</v>
      </c>
      <c r="H139" s="155">
        <v>0</v>
      </c>
      <c r="I139" s="87">
        <v>3.991055051634463E-2</v>
      </c>
      <c r="J139" s="88">
        <v>3557229756.73</v>
      </c>
      <c r="K139" s="89">
        <v>3557229756.73</v>
      </c>
      <c r="M139" s="80"/>
      <c r="O139" s="67"/>
      <c r="P139" s="35"/>
    </row>
    <row r="140" spans="1:16" x14ac:dyDescent="0.2">
      <c r="A140" s="81" t="s">
        <v>264</v>
      </c>
      <c r="B140" s="20" t="s">
        <v>276</v>
      </c>
      <c r="C140" s="21" t="s">
        <v>266</v>
      </c>
      <c r="D140" s="159" t="s">
        <v>277</v>
      </c>
      <c r="E140" s="164">
        <v>176087261.59999999</v>
      </c>
      <c r="F140" s="161">
        <v>0</v>
      </c>
      <c r="G140" s="165">
        <v>176087261.59999999</v>
      </c>
      <c r="H140" s="155">
        <v>0</v>
      </c>
      <c r="I140" s="87">
        <v>1.8686399155757684E-2</v>
      </c>
      <c r="J140" s="88">
        <v>1665519875.4000001</v>
      </c>
      <c r="K140" s="89">
        <v>1665519875.4000001</v>
      </c>
      <c r="M140" s="80"/>
      <c r="O140" s="67"/>
      <c r="P140" s="35"/>
    </row>
    <row r="141" spans="1:16" x14ac:dyDescent="0.2">
      <c r="A141" s="81" t="s">
        <v>264</v>
      </c>
      <c r="B141" s="20" t="s">
        <v>278</v>
      </c>
      <c r="C141" s="21" t="s">
        <v>266</v>
      </c>
      <c r="D141" s="159" t="s">
        <v>279</v>
      </c>
      <c r="E141" s="164">
        <v>241745175</v>
      </c>
      <c r="F141" s="161">
        <v>0</v>
      </c>
      <c r="G141" s="165">
        <v>241745175</v>
      </c>
      <c r="H141" s="155">
        <v>0</v>
      </c>
      <c r="I141" s="87">
        <v>2.799190934445589E-2</v>
      </c>
      <c r="J141" s="88">
        <v>2494920555.5799999</v>
      </c>
      <c r="K141" s="89">
        <v>2494920555.5799999</v>
      </c>
      <c r="M141" s="80"/>
      <c r="O141" s="67"/>
      <c r="P141" s="35"/>
    </row>
    <row r="142" spans="1:16" x14ac:dyDescent="0.2">
      <c r="A142" s="81" t="s">
        <v>264</v>
      </c>
      <c r="B142" s="20" t="s">
        <v>280</v>
      </c>
      <c r="C142" s="21" t="s">
        <v>266</v>
      </c>
      <c r="D142" s="159" t="s">
        <v>281</v>
      </c>
      <c r="E142" s="164">
        <v>858450311.60000002</v>
      </c>
      <c r="F142" s="161">
        <v>0</v>
      </c>
      <c r="G142" s="165">
        <v>858450311.60000002</v>
      </c>
      <c r="H142" s="155">
        <v>0</v>
      </c>
      <c r="I142" s="87">
        <v>9.9173346063971463E-2</v>
      </c>
      <c r="J142" s="88">
        <v>8839326271.5900002</v>
      </c>
      <c r="K142" s="89">
        <v>8839326271.5900002</v>
      </c>
      <c r="M142" s="80"/>
      <c r="O142" s="67"/>
      <c r="P142" s="35"/>
    </row>
    <row r="143" spans="1:16" x14ac:dyDescent="0.2">
      <c r="A143" s="81" t="s">
        <v>264</v>
      </c>
      <c r="B143" s="20" t="s">
        <v>282</v>
      </c>
      <c r="C143" s="21" t="s">
        <v>266</v>
      </c>
      <c r="D143" s="159" t="s">
        <v>283</v>
      </c>
      <c r="E143" s="164">
        <v>165312933.19999999</v>
      </c>
      <c r="F143" s="161">
        <v>0</v>
      </c>
      <c r="G143" s="165">
        <v>165312933.19999999</v>
      </c>
      <c r="H143" s="155">
        <v>0</v>
      </c>
      <c r="I143" s="87">
        <v>2.1994271212844543E-2</v>
      </c>
      <c r="J143" s="88">
        <v>1960350709.8699999</v>
      </c>
      <c r="K143" s="89">
        <v>1960350709.8699999</v>
      </c>
      <c r="M143" s="80"/>
      <c r="O143" s="67"/>
      <c r="P143" s="35"/>
    </row>
    <row r="144" spans="1:16" x14ac:dyDescent="0.2">
      <c r="A144" s="81" t="s">
        <v>264</v>
      </c>
      <c r="B144" s="20" t="s">
        <v>284</v>
      </c>
      <c r="C144" s="21" t="s">
        <v>266</v>
      </c>
      <c r="D144" s="159" t="s">
        <v>285</v>
      </c>
      <c r="E144" s="164">
        <v>212443367.59999999</v>
      </c>
      <c r="F144" s="161">
        <v>0</v>
      </c>
      <c r="G144" s="165">
        <v>212443367.59999999</v>
      </c>
      <c r="H144" s="155">
        <v>0</v>
      </c>
      <c r="I144" s="87">
        <v>2.1470388703233749E-2</v>
      </c>
      <c r="J144" s="88">
        <v>1913657030.4200001</v>
      </c>
      <c r="K144" s="89">
        <v>1913657030.4200001</v>
      </c>
      <c r="M144" s="80"/>
      <c r="O144" s="67"/>
      <c r="P144" s="35"/>
    </row>
    <row r="145" spans="1:16" x14ac:dyDescent="0.2">
      <c r="A145" s="81" t="s">
        <v>264</v>
      </c>
      <c r="B145" s="20" t="s">
        <v>286</v>
      </c>
      <c r="C145" s="21" t="s">
        <v>266</v>
      </c>
      <c r="D145" s="159" t="s">
        <v>287</v>
      </c>
      <c r="E145" s="164">
        <v>41327101.200000003</v>
      </c>
      <c r="F145" s="161">
        <v>0</v>
      </c>
      <c r="G145" s="165">
        <v>41327101.200000003</v>
      </c>
      <c r="H145" s="155">
        <v>0</v>
      </c>
      <c r="I145" s="87">
        <v>5.1483705620744237E-3</v>
      </c>
      <c r="J145" s="88">
        <v>458874576.39999998</v>
      </c>
      <c r="K145" s="89">
        <v>458874576.39999998</v>
      </c>
      <c r="M145" s="80"/>
      <c r="O145" s="67"/>
      <c r="P145" s="35"/>
    </row>
    <row r="146" spans="1:16" x14ac:dyDescent="0.2">
      <c r="A146" s="81" t="s">
        <v>264</v>
      </c>
      <c r="B146" s="20" t="s">
        <v>288</v>
      </c>
      <c r="C146" s="21" t="s">
        <v>266</v>
      </c>
      <c r="D146" s="159" t="s">
        <v>289</v>
      </c>
      <c r="E146" s="164">
        <v>139211038.63999999</v>
      </c>
      <c r="F146" s="161">
        <v>0</v>
      </c>
      <c r="G146" s="165">
        <v>139211038.63999999</v>
      </c>
      <c r="H146" s="155">
        <v>0</v>
      </c>
      <c r="I146" s="87">
        <v>1.5095856679816076E-2</v>
      </c>
      <c r="J146" s="88">
        <v>1345494609.5699999</v>
      </c>
      <c r="K146" s="89">
        <v>1345494609.5699999</v>
      </c>
      <c r="M146" s="80"/>
      <c r="O146" s="67"/>
      <c r="P146" s="35"/>
    </row>
    <row r="147" spans="1:16" x14ac:dyDescent="0.2">
      <c r="A147" s="81" t="s">
        <v>264</v>
      </c>
      <c r="B147" s="20" t="s">
        <v>290</v>
      </c>
      <c r="C147" s="21" t="s">
        <v>266</v>
      </c>
      <c r="D147" s="159" t="s">
        <v>291</v>
      </c>
      <c r="E147" s="164">
        <v>218612727</v>
      </c>
      <c r="F147" s="161">
        <v>0</v>
      </c>
      <c r="G147" s="165">
        <v>218612727</v>
      </c>
      <c r="H147" s="155">
        <v>0</v>
      </c>
      <c r="I147" s="87">
        <v>2.4730520867358476E-2</v>
      </c>
      <c r="J147" s="88">
        <v>2204232805.3800001</v>
      </c>
      <c r="K147" s="89">
        <v>2204232805.3800001</v>
      </c>
      <c r="M147" s="80"/>
      <c r="O147" s="67"/>
      <c r="P147" s="35"/>
    </row>
    <row r="148" spans="1:16" x14ac:dyDescent="0.2">
      <c r="A148" s="81" t="s">
        <v>264</v>
      </c>
      <c r="B148" s="20" t="s">
        <v>292</v>
      </c>
      <c r="C148" s="21" t="s">
        <v>266</v>
      </c>
      <c r="D148" s="159" t="s">
        <v>293</v>
      </c>
      <c r="E148" s="164">
        <v>432849938</v>
      </c>
      <c r="F148" s="161">
        <v>0</v>
      </c>
      <c r="G148" s="165">
        <v>432849938</v>
      </c>
      <c r="H148" s="155">
        <v>0</v>
      </c>
      <c r="I148" s="87">
        <v>2.391014849619337E-2</v>
      </c>
      <c r="J148" s="88">
        <v>2131112966.8199999</v>
      </c>
      <c r="K148" s="89">
        <v>2131112966.8199999</v>
      </c>
      <c r="M148" s="80"/>
      <c r="O148" s="67"/>
      <c r="P148" s="35"/>
    </row>
    <row r="149" spans="1:16" x14ac:dyDescent="0.2">
      <c r="A149" s="81" t="s">
        <v>264</v>
      </c>
      <c r="B149" s="20" t="s">
        <v>294</v>
      </c>
      <c r="C149" s="21" t="s">
        <v>266</v>
      </c>
      <c r="D149" s="159" t="s">
        <v>295</v>
      </c>
      <c r="E149" s="164">
        <v>214166861.80000001</v>
      </c>
      <c r="F149" s="161">
        <v>0</v>
      </c>
      <c r="G149" s="165">
        <v>214166861.80000001</v>
      </c>
      <c r="H149" s="155">
        <v>0</v>
      </c>
      <c r="I149" s="87">
        <v>2.8219301992512373E-2</v>
      </c>
      <c r="J149" s="88">
        <v>2515188075.9099998</v>
      </c>
      <c r="K149" s="89">
        <v>2515188075.9099998</v>
      </c>
      <c r="M149" s="80"/>
      <c r="O149" s="67"/>
      <c r="P149" s="35"/>
    </row>
    <row r="150" spans="1:16" x14ac:dyDescent="0.2">
      <c r="A150" s="81" t="s">
        <v>264</v>
      </c>
      <c r="B150" s="20" t="s">
        <v>296</v>
      </c>
      <c r="C150" s="21" t="s">
        <v>266</v>
      </c>
      <c r="D150" s="159" t="s">
        <v>297</v>
      </c>
      <c r="E150" s="164">
        <v>214485019.59999999</v>
      </c>
      <c r="F150" s="161">
        <v>0</v>
      </c>
      <c r="G150" s="165">
        <v>214485019.59999999</v>
      </c>
      <c r="H150" s="155">
        <v>0</v>
      </c>
      <c r="I150" s="87">
        <v>2.561245257418528E-2</v>
      </c>
      <c r="J150" s="88">
        <v>2282839431.1999998</v>
      </c>
      <c r="K150" s="89">
        <v>2282839431.1999998</v>
      </c>
      <c r="M150" s="80"/>
      <c r="O150" s="67"/>
      <c r="P150" s="35"/>
    </row>
    <row r="151" spans="1:16" x14ac:dyDescent="0.2">
      <c r="A151" s="81" t="s">
        <v>264</v>
      </c>
      <c r="B151" s="20" t="s">
        <v>298</v>
      </c>
      <c r="C151" s="21" t="s">
        <v>266</v>
      </c>
      <c r="D151" s="159" t="s">
        <v>185</v>
      </c>
      <c r="E151" s="164">
        <v>885999139</v>
      </c>
      <c r="F151" s="161">
        <v>0</v>
      </c>
      <c r="G151" s="165">
        <v>885999139</v>
      </c>
      <c r="H151" s="155">
        <v>0</v>
      </c>
      <c r="I151" s="87">
        <v>8.8563783009623351E-2</v>
      </c>
      <c r="J151" s="88">
        <v>7893695281.4300003</v>
      </c>
      <c r="K151" s="89">
        <v>7893695281.4300003</v>
      </c>
      <c r="M151" s="80"/>
      <c r="O151" s="67"/>
      <c r="P151" s="35"/>
    </row>
    <row r="152" spans="1:16" x14ac:dyDescent="0.2">
      <c r="A152" s="81" t="s">
        <v>264</v>
      </c>
      <c r="B152" s="20" t="s">
        <v>299</v>
      </c>
      <c r="C152" s="21" t="s">
        <v>266</v>
      </c>
      <c r="D152" s="159" t="s">
        <v>300</v>
      </c>
      <c r="E152" s="164">
        <v>131972627.59999999</v>
      </c>
      <c r="F152" s="161">
        <v>0</v>
      </c>
      <c r="G152" s="165">
        <v>131972627.59999999</v>
      </c>
      <c r="H152" s="155">
        <v>0</v>
      </c>
      <c r="I152" s="87">
        <v>1.5803160883439284E-2</v>
      </c>
      <c r="J152" s="88">
        <v>1408536675.5799999</v>
      </c>
      <c r="K152" s="89">
        <v>1408536675.5799999</v>
      </c>
      <c r="M152" s="80"/>
      <c r="O152" s="67"/>
      <c r="P152" s="35"/>
    </row>
    <row r="153" spans="1:16" x14ac:dyDescent="0.2">
      <c r="A153" s="81" t="s">
        <v>264</v>
      </c>
      <c r="B153" s="20" t="s">
        <v>301</v>
      </c>
      <c r="C153" s="21" t="s">
        <v>266</v>
      </c>
      <c r="D153" s="159" t="s">
        <v>302</v>
      </c>
      <c r="E153" s="164">
        <v>215198313.40000001</v>
      </c>
      <c r="F153" s="161">
        <v>0</v>
      </c>
      <c r="G153" s="165">
        <v>215198313.40000001</v>
      </c>
      <c r="H153" s="155">
        <v>0</v>
      </c>
      <c r="I153" s="87">
        <v>2.4194075228020806E-2</v>
      </c>
      <c r="J153" s="88">
        <v>2156419373.4299998</v>
      </c>
      <c r="K153" s="89">
        <v>2156419373.4299998</v>
      </c>
      <c r="M153" s="80"/>
      <c r="O153" s="67"/>
      <c r="P153" s="35"/>
    </row>
    <row r="154" spans="1:16" x14ac:dyDescent="0.2">
      <c r="A154" s="81" t="s">
        <v>264</v>
      </c>
      <c r="B154" s="20" t="s">
        <v>303</v>
      </c>
      <c r="C154" s="21" t="s">
        <v>266</v>
      </c>
      <c r="D154" s="159" t="s">
        <v>304</v>
      </c>
      <c r="E154" s="164">
        <v>4169359903.4000001</v>
      </c>
      <c r="F154" s="161">
        <v>3547910180.0900002</v>
      </c>
      <c r="G154" s="165">
        <v>7717270083.4899998</v>
      </c>
      <c r="H154" s="155">
        <v>0</v>
      </c>
      <c r="I154" s="87">
        <v>0.38607628332370159</v>
      </c>
      <c r="J154" s="88">
        <v>34411002244.709999</v>
      </c>
      <c r="K154" s="89">
        <v>34411002244.709999</v>
      </c>
      <c r="M154" s="80"/>
      <c r="O154" s="67"/>
      <c r="P154" s="35"/>
    </row>
    <row r="155" spans="1:16" x14ac:dyDescent="0.2">
      <c r="A155" s="81" t="s">
        <v>264</v>
      </c>
      <c r="B155" s="20" t="s">
        <v>305</v>
      </c>
      <c r="C155" s="21" t="s">
        <v>266</v>
      </c>
      <c r="D155" s="159" t="s">
        <v>306</v>
      </c>
      <c r="E155" s="164">
        <v>106068635.2</v>
      </c>
      <c r="F155" s="161">
        <v>0</v>
      </c>
      <c r="G155" s="165">
        <v>106068635.2</v>
      </c>
      <c r="H155" s="155">
        <v>0</v>
      </c>
      <c r="I155" s="87">
        <v>1.222769416316993E-2</v>
      </c>
      <c r="J155" s="88">
        <v>1089855112.76</v>
      </c>
      <c r="K155" s="89">
        <v>1089855112.76</v>
      </c>
      <c r="M155" s="80"/>
      <c r="O155" s="67"/>
      <c r="P155" s="35"/>
    </row>
    <row r="156" spans="1:16" x14ac:dyDescent="0.2">
      <c r="A156" s="81" t="s">
        <v>264</v>
      </c>
      <c r="B156" s="20" t="s">
        <v>307</v>
      </c>
      <c r="C156" s="21" t="s">
        <v>266</v>
      </c>
      <c r="D156" s="159" t="s">
        <v>308</v>
      </c>
      <c r="E156" s="164">
        <v>84166480.200000003</v>
      </c>
      <c r="F156" s="161">
        <v>0</v>
      </c>
      <c r="G156" s="165">
        <v>84166480.200000003</v>
      </c>
      <c r="H156" s="155">
        <v>0</v>
      </c>
      <c r="I156" s="87">
        <v>1.1019121083444307E-2</v>
      </c>
      <c r="J156" s="88">
        <v>982134921.82000005</v>
      </c>
      <c r="K156" s="89">
        <v>982134921.82000005</v>
      </c>
      <c r="M156" s="80"/>
      <c r="O156" s="67"/>
      <c r="P156" s="35"/>
    </row>
    <row r="157" spans="1:16" x14ac:dyDescent="0.2">
      <c r="A157" s="81" t="s">
        <v>264</v>
      </c>
      <c r="B157" s="20" t="s">
        <v>309</v>
      </c>
      <c r="C157" s="21" t="s">
        <v>266</v>
      </c>
      <c r="D157" s="159" t="s">
        <v>310</v>
      </c>
      <c r="E157" s="164">
        <v>71468551.200000003</v>
      </c>
      <c r="F157" s="161">
        <v>0</v>
      </c>
      <c r="G157" s="165">
        <v>71468551.200000003</v>
      </c>
      <c r="H157" s="155">
        <v>0</v>
      </c>
      <c r="I157" s="87">
        <v>8.4977009472599809E-3</v>
      </c>
      <c r="J157" s="88">
        <v>757400594.13999999</v>
      </c>
      <c r="K157" s="89">
        <v>757400594.13999999</v>
      </c>
      <c r="M157" s="80"/>
      <c r="O157" s="67"/>
      <c r="P157" s="35"/>
    </row>
    <row r="158" spans="1:16" x14ac:dyDescent="0.2">
      <c r="A158" s="112" t="s">
        <v>311</v>
      </c>
      <c r="B158" s="20" t="s">
        <v>311</v>
      </c>
      <c r="C158" s="21" t="s">
        <v>312</v>
      </c>
      <c r="D158" s="159" t="s">
        <v>312</v>
      </c>
      <c r="E158" s="164">
        <v>70058985816.199997</v>
      </c>
      <c r="F158" s="161">
        <v>340862520840.91998</v>
      </c>
      <c r="G158" s="165">
        <v>410921506657.12</v>
      </c>
      <c r="H158" s="155">
        <v>0</v>
      </c>
      <c r="I158" s="87">
        <v>0</v>
      </c>
      <c r="J158" s="88">
        <v>0</v>
      </c>
      <c r="K158" s="89">
        <v>0</v>
      </c>
      <c r="M158" s="80"/>
      <c r="O158" s="67"/>
      <c r="P158" s="35"/>
    </row>
    <row r="159" spans="1:16" x14ac:dyDescent="0.2">
      <c r="A159" s="81" t="s">
        <v>313</v>
      </c>
      <c r="B159" s="20" t="s">
        <v>314</v>
      </c>
      <c r="C159" s="21" t="s">
        <v>315</v>
      </c>
      <c r="D159" s="159" t="s">
        <v>316</v>
      </c>
      <c r="E159" s="164">
        <v>13603251053.799999</v>
      </c>
      <c r="F159" s="161">
        <v>1774180518.53</v>
      </c>
      <c r="G159" s="165">
        <v>15377431572.33</v>
      </c>
      <c r="H159" s="155">
        <v>0</v>
      </c>
      <c r="I159" s="87">
        <v>0</v>
      </c>
      <c r="J159" s="88">
        <v>0</v>
      </c>
      <c r="K159" s="89">
        <v>0</v>
      </c>
      <c r="M159" s="80"/>
      <c r="O159" s="67"/>
      <c r="P159" s="35"/>
    </row>
    <row r="160" spans="1:16" x14ac:dyDescent="0.2">
      <c r="A160" s="81" t="s">
        <v>313</v>
      </c>
      <c r="B160" s="20" t="s">
        <v>317</v>
      </c>
      <c r="C160" s="21" t="s">
        <v>315</v>
      </c>
      <c r="D160" s="159" t="s">
        <v>318</v>
      </c>
      <c r="E160" s="164">
        <v>231205895</v>
      </c>
      <c r="F160" s="161">
        <v>0</v>
      </c>
      <c r="G160" s="165">
        <v>231205895</v>
      </c>
      <c r="H160" s="155">
        <v>2417217666</v>
      </c>
      <c r="I160" s="87">
        <v>2.2184387612029986E-2</v>
      </c>
      <c r="J160" s="88">
        <v>1408143733.6400001</v>
      </c>
      <c r="K160" s="89">
        <v>3825361399.6400003</v>
      </c>
      <c r="M160" s="80"/>
      <c r="O160" s="67"/>
      <c r="P160" s="35"/>
    </row>
    <row r="161" spans="1:16" x14ac:dyDescent="0.2">
      <c r="A161" s="81" t="s">
        <v>313</v>
      </c>
      <c r="B161" s="20" t="s">
        <v>319</v>
      </c>
      <c r="C161" s="21" t="s">
        <v>315</v>
      </c>
      <c r="D161" s="159" t="s">
        <v>320</v>
      </c>
      <c r="E161" s="164">
        <v>105332889.8</v>
      </c>
      <c r="F161" s="161">
        <v>0</v>
      </c>
      <c r="G161" s="165">
        <v>105332889.8</v>
      </c>
      <c r="H161" s="155">
        <v>0</v>
      </c>
      <c r="I161" s="87">
        <v>1.0234522495493231E-2</v>
      </c>
      <c r="J161" s="88">
        <v>649631577.42999995</v>
      </c>
      <c r="K161" s="89">
        <v>649631577.42999995</v>
      </c>
      <c r="M161" s="80"/>
      <c r="O161" s="67"/>
      <c r="P161" s="35"/>
    </row>
    <row r="162" spans="1:16" x14ac:dyDescent="0.2">
      <c r="A162" s="81" t="s">
        <v>313</v>
      </c>
      <c r="B162" s="20" t="s">
        <v>321</v>
      </c>
      <c r="C162" s="21" t="s">
        <v>315</v>
      </c>
      <c r="D162" s="159" t="s">
        <v>322</v>
      </c>
      <c r="E162" s="164">
        <v>96470893.200000003</v>
      </c>
      <c r="F162" s="161">
        <v>0</v>
      </c>
      <c r="G162" s="165">
        <v>96470893.200000003</v>
      </c>
      <c r="H162" s="155">
        <v>0</v>
      </c>
      <c r="I162" s="87">
        <v>8.2826543701815924E-3</v>
      </c>
      <c r="J162" s="88">
        <v>525737651.77999997</v>
      </c>
      <c r="K162" s="89">
        <v>525737651.77999997</v>
      </c>
      <c r="M162" s="80"/>
      <c r="O162" s="67"/>
      <c r="P162" s="35"/>
    </row>
    <row r="163" spans="1:16" x14ac:dyDescent="0.2">
      <c r="A163" s="81" t="s">
        <v>313</v>
      </c>
      <c r="B163" s="20" t="s">
        <v>323</v>
      </c>
      <c r="C163" s="21" t="s">
        <v>315</v>
      </c>
      <c r="D163" s="159" t="s">
        <v>324</v>
      </c>
      <c r="E163" s="164">
        <v>679285717.79999995</v>
      </c>
      <c r="F163" s="161">
        <v>0</v>
      </c>
      <c r="G163" s="165">
        <v>679285717.79999995</v>
      </c>
      <c r="H163" s="155">
        <v>0</v>
      </c>
      <c r="I163" s="87">
        <v>5.8872476528572706E-2</v>
      </c>
      <c r="J163" s="88">
        <v>3736903193.23</v>
      </c>
      <c r="K163" s="89">
        <v>3736903193.23</v>
      </c>
      <c r="M163" s="80"/>
      <c r="O163" s="67"/>
      <c r="P163" s="35"/>
    </row>
    <row r="164" spans="1:16" x14ac:dyDescent="0.2">
      <c r="A164" s="81" t="s">
        <v>313</v>
      </c>
      <c r="B164" s="20" t="s">
        <v>325</v>
      </c>
      <c r="C164" s="21" t="s">
        <v>315</v>
      </c>
      <c r="D164" s="159" t="s">
        <v>326</v>
      </c>
      <c r="E164" s="164">
        <v>88523845</v>
      </c>
      <c r="F164" s="161">
        <v>0</v>
      </c>
      <c r="G164" s="165">
        <v>88523845</v>
      </c>
      <c r="H164" s="155">
        <v>0</v>
      </c>
      <c r="I164" s="87">
        <v>8.6651438117683159E-3</v>
      </c>
      <c r="J164" s="88">
        <v>550015992.00999999</v>
      </c>
      <c r="K164" s="89">
        <v>550015992.00999999</v>
      </c>
      <c r="M164" s="80"/>
      <c r="O164" s="67"/>
      <c r="P164" s="35"/>
    </row>
    <row r="165" spans="1:16" x14ac:dyDescent="0.2">
      <c r="A165" s="81" t="s">
        <v>313</v>
      </c>
      <c r="B165" s="20" t="s">
        <v>327</v>
      </c>
      <c r="C165" s="21" t="s">
        <v>315</v>
      </c>
      <c r="D165" s="159" t="s">
        <v>328</v>
      </c>
      <c r="E165" s="164">
        <v>162181998.80000001</v>
      </c>
      <c r="F165" s="161">
        <v>0</v>
      </c>
      <c r="G165" s="165">
        <v>162181998.80000001</v>
      </c>
      <c r="H165" s="155">
        <v>0</v>
      </c>
      <c r="I165" s="87">
        <v>1.6317063503901604E-2</v>
      </c>
      <c r="J165" s="88">
        <v>1035718052.09</v>
      </c>
      <c r="K165" s="89">
        <v>1035718052.09</v>
      </c>
      <c r="M165" s="80"/>
      <c r="O165" s="67"/>
      <c r="P165" s="35"/>
    </row>
    <row r="166" spans="1:16" x14ac:dyDescent="0.2">
      <c r="A166" s="81" t="s">
        <v>313</v>
      </c>
      <c r="B166" s="20" t="s">
        <v>329</v>
      </c>
      <c r="C166" s="21" t="s">
        <v>315</v>
      </c>
      <c r="D166" s="159" t="s">
        <v>330</v>
      </c>
      <c r="E166" s="164">
        <v>238286297.59999999</v>
      </c>
      <c r="F166" s="161">
        <v>0</v>
      </c>
      <c r="G166" s="165">
        <v>238286297.59999999</v>
      </c>
      <c r="H166" s="155">
        <v>0</v>
      </c>
      <c r="I166" s="87">
        <v>2.358969004504639E-2</v>
      </c>
      <c r="J166" s="88">
        <v>1497344655</v>
      </c>
      <c r="K166" s="89">
        <v>1497344655</v>
      </c>
      <c r="M166" s="80"/>
      <c r="O166" s="67"/>
      <c r="P166" s="35"/>
    </row>
    <row r="167" spans="1:16" x14ac:dyDescent="0.2">
      <c r="A167" s="81" t="s">
        <v>313</v>
      </c>
      <c r="B167" s="20" t="s">
        <v>331</v>
      </c>
      <c r="C167" s="21" t="s">
        <v>315</v>
      </c>
      <c r="D167" s="159" t="s">
        <v>332</v>
      </c>
      <c r="E167" s="164">
        <v>69047749</v>
      </c>
      <c r="F167" s="161">
        <v>0</v>
      </c>
      <c r="G167" s="165">
        <v>69047749</v>
      </c>
      <c r="H167" s="155">
        <v>0</v>
      </c>
      <c r="I167" s="87">
        <v>6.6056672363166797E-3</v>
      </c>
      <c r="J167" s="88">
        <v>419291669.80000001</v>
      </c>
      <c r="K167" s="89">
        <v>419291669.80000001</v>
      </c>
      <c r="M167" s="80"/>
      <c r="O167" s="67"/>
      <c r="P167" s="35"/>
    </row>
    <row r="168" spans="1:16" x14ac:dyDescent="0.2">
      <c r="A168" s="81" t="s">
        <v>313</v>
      </c>
      <c r="B168" s="20" t="s">
        <v>333</v>
      </c>
      <c r="C168" s="21" t="s">
        <v>315</v>
      </c>
      <c r="D168" s="159" t="s">
        <v>334</v>
      </c>
      <c r="E168" s="164">
        <v>139578210.59999999</v>
      </c>
      <c r="F168" s="161">
        <v>0</v>
      </c>
      <c r="G168" s="165">
        <v>139578210.59999999</v>
      </c>
      <c r="H168" s="155">
        <v>0</v>
      </c>
      <c r="I168" s="87">
        <v>1.3599151065217113E-2</v>
      </c>
      <c r="J168" s="88">
        <v>863199818.26999998</v>
      </c>
      <c r="K168" s="89">
        <v>863199818.26999998</v>
      </c>
      <c r="M168" s="80"/>
      <c r="O168" s="67"/>
      <c r="P168" s="35"/>
    </row>
    <row r="169" spans="1:16" x14ac:dyDescent="0.2">
      <c r="A169" s="81" t="s">
        <v>313</v>
      </c>
      <c r="B169" s="20" t="s">
        <v>335</v>
      </c>
      <c r="C169" s="21" t="s">
        <v>315</v>
      </c>
      <c r="D169" s="159" t="s">
        <v>336</v>
      </c>
      <c r="E169" s="164">
        <v>159976169.40000001</v>
      </c>
      <c r="F169" s="161">
        <v>0</v>
      </c>
      <c r="G169" s="165">
        <v>159976169.40000001</v>
      </c>
      <c r="H169" s="155">
        <v>0</v>
      </c>
      <c r="I169" s="87">
        <v>1.5592570968305582E-2</v>
      </c>
      <c r="J169" s="88">
        <v>989731223.78999996</v>
      </c>
      <c r="K169" s="89">
        <v>989731223.78999996</v>
      </c>
      <c r="M169" s="80"/>
      <c r="O169" s="67"/>
      <c r="P169" s="35"/>
    </row>
    <row r="170" spans="1:16" x14ac:dyDescent="0.2">
      <c r="A170" s="81" t="s">
        <v>313</v>
      </c>
      <c r="B170" s="20" t="s">
        <v>337</v>
      </c>
      <c r="C170" s="21" t="s">
        <v>315</v>
      </c>
      <c r="D170" s="159" t="s">
        <v>338</v>
      </c>
      <c r="E170" s="164">
        <v>118240344</v>
      </c>
      <c r="F170" s="161">
        <v>0</v>
      </c>
      <c r="G170" s="165">
        <v>118240344</v>
      </c>
      <c r="H170" s="155">
        <v>0</v>
      </c>
      <c r="I170" s="87">
        <v>1.2056408136477346E-2</v>
      </c>
      <c r="J170" s="88">
        <v>765274925.07000005</v>
      </c>
      <c r="K170" s="89">
        <v>765274925.07000005</v>
      </c>
      <c r="M170" s="80"/>
      <c r="O170" s="67"/>
      <c r="P170" s="35"/>
    </row>
    <row r="171" spans="1:16" x14ac:dyDescent="0.2">
      <c r="A171" s="81" t="s">
        <v>313</v>
      </c>
      <c r="B171" s="20" t="s">
        <v>339</v>
      </c>
      <c r="C171" s="21" t="s">
        <v>315</v>
      </c>
      <c r="D171" s="159" t="s">
        <v>340</v>
      </c>
      <c r="E171" s="164">
        <v>770586459.60000002</v>
      </c>
      <c r="F171" s="161">
        <v>0</v>
      </c>
      <c r="G171" s="165">
        <v>770586459.60000002</v>
      </c>
      <c r="H171" s="155">
        <v>0</v>
      </c>
      <c r="I171" s="87">
        <v>7.3501898596615337E-2</v>
      </c>
      <c r="J171" s="88">
        <v>4665498986.4499998</v>
      </c>
      <c r="K171" s="89">
        <v>4665498986.4499998</v>
      </c>
      <c r="M171" s="80"/>
      <c r="O171" s="67"/>
      <c r="P171" s="35"/>
    </row>
    <row r="172" spans="1:16" x14ac:dyDescent="0.2">
      <c r="A172" s="81" t="s">
        <v>313</v>
      </c>
      <c r="B172" s="20" t="s">
        <v>341</v>
      </c>
      <c r="C172" s="21" t="s">
        <v>315</v>
      </c>
      <c r="D172" s="159" t="s">
        <v>342</v>
      </c>
      <c r="E172" s="164">
        <v>76666502.200000003</v>
      </c>
      <c r="F172" s="161">
        <v>0</v>
      </c>
      <c r="G172" s="165">
        <v>76666502.200000003</v>
      </c>
      <c r="H172" s="155">
        <v>0</v>
      </c>
      <c r="I172" s="87">
        <v>7.80321078044893E-3</v>
      </c>
      <c r="J172" s="88">
        <v>495305191.87</v>
      </c>
      <c r="K172" s="89">
        <v>495305191.87</v>
      </c>
      <c r="M172" s="80"/>
      <c r="O172" s="67"/>
      <c r="P172" s="35"/>
    </row>
    <row r="173" spans="1:16" x14ac:dyDescent="0.2">
      <c r="A173" s="81" t="s">
        <v>313</v>
      </c>
      <c r="B173" s="20" t="s">
        <v>343</v>
      </c>
      <c r="C173" s="21" t="s">
        <v>315</v>
      </c>
      <c r="D173" s="159" t="s">
        <v>344</v>
      </c>
      <c r="E173" s="164">
        <v>71897457.599999994</v>
      </c>
      <c r="F173" s="161">
        <v>0</v>
      </c>
      <c r="G173" s="165">
        <v>71897457.599999994</v>
      </c>
      <c r="H173" s="155">
        <v>0</v>
      </c>
      <c r="I173" s="87">
        <v>6.9274271565372665E-3</v>
      </c>
      <c r="J173" s="88">
        <v>439715231.77999997</v>
      </c>
      <c r="K173" s="89">
        <v>439715231.77999997</v>
      </c>
      <c r="M173" s="80"/>
      <c r="O173" s="67"/>
      <c r="P173" s="35"/>
    </row>
    <row r="174" spans="1:16" x14ac:dyDescent="0.2">
      <c r="A174" s="81" t="s">
        <v>313</v>
      </c>
      <c r="B174" s="20" t="s">
        <v>345</v>
      </c>
      <c r="C174" s="21" t="s">
        <v>315</v>
      </c>
      <c r="D174" s="159" t="s">
        <v>346</v>
      </c>
      <c r="E174" s="164">
        <v>122041714.2</v>
      </c>
      <c r="F174" s="161">
        <v>0</v>
      </c>
      <c r="G174" s="165">
        <v>122041714.2</v>
      </c>
      <c r="H174" s="155">
        <v>0</v>
      </c>
      <c r="I174" s="87">
        <v>1.2520935703418326E-2</v>
      </c>
      <c r="J174" s="88">
        <v>794760597.33000004</v>
      </c>
      <c r="K174" s="89">
        <v>794760597.33000004</v>
      </c>
      <c r="M174" s="80"/>
      <c r="O174" s="67"/>
      <c r="P174" s="35"/>
    </row>
    <row r="175" spans="1:16" x14ac:dyDescent="0.2">
      <c r="A175" s="81" t="s">
        <v>313</v>
      </c>
      <c r="B175" s="20" t="s">
        <v>347</v>
      </c>
      <c r="C175" s="21" t="s">
        <v>315</v>
      </c>
      <c r="D175" s="159" t="s">
        <v>348</v>
      </c>
      <c r="E175" s="164">
        <v>1484895111</v>
      </c>
      <c r="F175" s="161">
        <v>0</v>
      </c>
      <c r="G175" s="165">
        <v>1484895111</v>
      </c>
      <c r="H175" s="155">
        <v>0</v>
      </c>
      <c r="I175" s="87">
        <v>0.12727416076063192</v>
      </c>
      <c r="J175" s="88">
        <v>8078668433.9799995</v>
      </c>
      <c r="K175" s="89">
        <v>8078668433.9799995</v>
      </c>
      <c r="M175" s="80"/>
      <c r="O175" s="67"/>
      <c r="P175" s="35"/>
    </row>
    <row r="176" spans="1:16" x14ac:dyDescent="0.2">
      <c r="A176" s="81" t="s">
        <v>313</v>
      </c>
      <c r="B176" s="20" t="s">
        <v>349</v>
      </c>
      <c r="C176" s="21" t="s">
        <v>315</v>
      </c>
      <c r="D176" s="159" t="s">
        <v>350</v>
      </c>
      <c r="E176" s="164">
        <v>248009402.40000001</v>
      </c>
      <c r="F176" s="161">
        <v>0</v>
      </c>
      <c r="G176" s="165">
        <v>248009402.40000001</v>
      </c>
      <c r="H176" s="155">
        <v>0</v>
      </c>
      <c r="I176" s="87">
        <v>2.498220731566992E-2</v>
      </c>
      <c r="J176" s="88">
        <v>1585734044.0999999</v>
      </c>
      <c r="K176" s="89">
        <v>1585734044.0999999</v>
      </c>
      <c r="M176" s="80"/>
      <c r="O176" s="67"/>
      <c r="P176" s="35"/>
    </row>
    <row r="177" spans="1:16" x14ac:dyDescent="0.2">
      <c r="A177" s="81" t="s">
        <v>313</v>
      </c>
      <c r="B177" s="20" t="s">
        <v>351</v>
      </c>
      <c r="C177" s="21" t="s">
        <v>315</v>
      </c>
      <c r="D177" s="159" t="s">
        <v>352</v>
      </c>
      <c r="E177" s="164">
        <v>92642060.400000006</v>
      </c>
      <c r="F177" s="161">
        <v>0</v>
      </c>
      <c r="G177" s="165">
        <v>92642060.400000006</v>
      </c>
      <c r="H177" s="155">
        <v>0</v>
      </c>
      <c r="I177" s="87">
        <v>9.162699714890879E-3</v>
      </c>
      <c r="J177" s="88">
        <v>581598122.62</v>
      </c>
      <c r="K177" s="89">
        <v>581598122.62</v>
      </c>
      <c r="M177" s="80"/>
      <c r="O177" s="67"/>
      <c r="P177" s="35"/>
    </row>
    <row r="178" spans="1:16" x14ac:dyDescent="0.2">
      <c r="A178" s="81" t="s">
        <v>313</v>
      </c>
      <c r="B178" s="20" t="s">
        <v>353</v>
      </c>
      <c r="C178" s="21" t="s">
        <v>315</v>
      </c>
      <c r="D178" s="159" t="s">
        <v>354</v>
      </c>
      <c r="E178" s="164">
        <v>487637611.19999999</v>
      </c>
      <c r="F178" s="161">
        <v>0</v>
      </c>
      <c r="G178" s="165">
        <v>487637611.19999999</v>
      </c>
      <c r="H178" s="155">
        <v>0</v>
      </c>
      <c r="I178" s="87">
        <v>5.0089069964670337E-2</v>
      </c>
      <c r="J178" s="88">
        <v>3179380527.77</v>
      </c>
      <c r="K178" s="89">
        <v>3179380527.77</v>
      </c>
      <c r="M178" s="80"/>
      <c r="O178" s="67"/>
      <c r="P178" s="35"/>
    </row>
    <row r="179" spans="1:16" x14ac:dyDescent="0.2">
      <c r="A179" s="81" t="s">
        <v>313</v>
      </c>
      <c r="B179" s="20" t="s">
        <v>355</v>
      </c>
      <c r="C179" s="21" t="s">
        <v>315</v>
      </c>
      <c r="D179" s="159" t="s">
        <v>356</v>
      </c>
      <c r="E179" s="164">
        <v>94427024.599999994</v>
      </c>
      <c r="F179" s="161">
        <v>0</v>
      </c>
      <c r="G179" s="165">
        <v>94427024.599999994</v>
      </c>
      <c r="H179" s="155">
        <v>0</v>
      </c>
      <c r="I179" s="87">
        <v>1.0067249954186501E-2</v>
      </c>
      <c r="J179" s="88">
        <v>639014030.30999994</v>
      </c>
      <c r="K179" s="89">
        <v>639014030.30999994</v>
      </c>
      <c r="M179" s="80"/>
      <c r="O179" s="67"/>
      <c r="P179" s="35"/>
    </row>
    <row r="180" spans="1:16" x14ac:dyDescent="0.2">
      <c r="A180" s="81" t="s">
        <v>313</v>
      </c>
      <c r="B180" s="20" t="s">
        <v>357</v>
      </c>
      <c r="C180" s="21" t="s">
        <v>315</v>
      </c>
      <c r="D180" s="159" t="s">
        <v>358</v>
      </c>
      <c r="E180" s="164">
        <v>437192200.60000002</v>
      </c>
      <c r="F180" s="161">
        <v>482840133.29000002</v>
      </c>
      <c r="G180" s="165">
        <v>920032333.8900001</v>
      </c>
      <c r="H180" s="155">
        <v>0</v>
      </c>
      <c r="I180" s="87">
        <v>4.7571458403474154E-2</v>
      </c>
      <c r="J180" s="88">
        <v>3019576299.4299998</v>
      </c>
      <c r="K180" s="89">
        <v>3019576299.4299998</v>
      </c>
      <c r="M180" s="80"/>
      <c r="O180" s="67"/>
      <c r="P180" s="35"/>
    </row>
    <row r="181" spans="1:16" x14ac:dyDescent="0.2">
      <c r="A181" s="81" t="s">
        <v>313</v>
      </c>
      <c r="B181" s="20" t="s">
        <v>359</v>
      </c>
      <c r="C181" s="21" t="s">
        <v>315</v>
      </c>
      <c r="D181" s="159" t="s">
        <v>360</v>
      </c>
      <c r="E181" s="164">
        <v>155512348</v>
      </c>
      <c r="F181" s="161">
        <v>0</v>
      </c>
      <c r="G181" s="165">
        <v>155512348</v>
      </c>
      <c r="H181" s="155">
        <v>0</v>
      </c>
      <c r="I181" s="87">
        <v>1.3932630717631166E-2</v>
      </c>
      <c r="J181" s="88">
        <v>884367284.83000004</v>
      </c>
      <c r="K181" s="89">
        <v>884367284.83000004</v>
      </c>
      <c r="M181" s="80"/>
      <c r="O181" s="67"/>
      <c r="P181" s="35"/>
    </row>
    <row r="182" spans="1:16" x14ac:dyDescent="0.2">
      <c r="A182" s="81" t="s">
        <v>313</v>
      </c>
      <c r="B182" s="20" t="s">
        <v>361</v>
      </c>
      <c r="C182" s="21" t="s">
        <v>315</v>
      </c>
      <c r="D182" s="159" t="s">
        <v>362</v>
      </c>
      <c r="E182" s="164">
        <v>61344041.399999999</v>
      </c>
      <c r="F182" s="161">
        <v>0</v>
      </c>
      <c r="G182" s="165">
        <v>61344041.399999999</v>
      </c>
      <c r="H182" s="155">
        <v>0</v>
      </c>
      <c r="I182" s="87">
        <v>6.4000392078313378E-3</v>
      </c>
      <c r="J182" s="88">
        <v>406239525.88</v>
      </c>
      <c r="K182" s="89">
        <v>406239525.88</v>
      </c>
      <c r="M182" s="80"/>
      <c r="O182" s="67"/>
      <c r="P182" s="35"/>
    </row>
    <row r="183" spans="1:16" x14ac:dyDescent="0.2">
      <c r="A183" s="81" t="s">
        <v>313</v>
      </c>
      <c r="B183" s="20" t="s">
        <v>363</v>
      </c>
      <c r="C183" s="21" t="s">
        <v>315</v>
      </c>
      <c r="D183" s="159" t="s">
        <v>364</v>
      </c>
      <c r="E183" s="164">
        <v>220930408.40000001</v>
      </c>
      <c r="F183" s="161">
        <v>0</v>
      </c>
      <c r="G183" s="165">
        <v>220930408.40000001</v>
      </c>
      <c r="H183" s="155">
        <v>0</v>
      </c>
      <c r="I183" s="87">
        <v>2.367279360060005E-2</v>
      </c>
      <c r="J183" s="88">
        <v>1502619614.72</v>
      </c>
      <c r="K183" s="89">
        <v>1502619614.72</v>
      </c>
      <c r="M183" s="80"/>
      <c r="O183" s="67"/>
      <c r="P183" s="35"/>
    </row>
    <row r="184" spans="1:16" x14ac:dyDescent="0.2">
      <c r="A184" s="81" t="s">
        <v>313</v>
      </c>
      <c r="B184" s="20" t="s">
        <v>365</v>
      </c>
      <c r="C184" s="21" t="s">
        <v>315</v>
      </c>
      <c r="D184" s="159" t="s">
        <v>366</v>
      </c>
      <c r="E184" s="164">
        <v>53192748.399999999</v>
      </c>
      <c r="F184" s="161">
        <v>0</v>
      </c>
      <c r="G184" s="165">
        <v>53192748.399999999</v>
      </c>
      <c r="H184" s="155">
        <v>0</v>
      </c>
      <c r="I184" s="87">
        <v>5.5359753161131403E-3</v>
      </c>
      <c r="J184" s="88">
        <v>351393470.37</v>
      </c>
      <c r="K184" s="89">
        <v>351393470.37</v>
      </c>
      <c r="M184" s="80"/>
      <c r="O184" s="67"/>
      <c r="P184" s="35"/>
    </row>
    <row r="185" spans="1:16" x14ac:dyDescent="0.2">
      <c r="A185" s="81" t="s">
        <v>313</v>
      </c>
      <c r="B185" s="20" t="s">
        <v>367</v>
      </c>
      <c r="C185" s="21" t="s">
        <v>315</v>
      </c>
      <c r="D185" s="159" t="s">
        <v>368</v>
      </c>
      <c r="E185" s="164">
        <v>81812705.799999997</v>
      </c>
      <c r="F185" s="161">
        <v>0</v>
      </c>
      <c r="G185" s="165">
        <v>81812705.799999997</v>
      </c>
      <c r="H185" s="155">
        <v>0</v>
      </c>
      <c r="I185" s="87">
        <v>7.7904256180560587E-3</v>
      </c>
      <c r="J185" s="88">
        <v>494493659.61000001</v>
      </c>
      <c r="K185" s="89">
        <v>494493659.61000001</v>
      </c>
      <c r="M185" s="80"/>
      <c r="O185" s="67"/>
      <c r="P185" s="35"/>
    </row>
    <row r="186" spans="1:16" x14ac:dyDescent="0.2">
      <c r="A186" s="81" t="s">
        <v>313</v>
      </c>
      <c r="B186" s="20" t="s">
        <v>369</v>
      </c>
      <c r="C186" s="21" t="s">
        <v>315</v>
      </c>
      <c r="D186" s="159" t="s">
        <v>370</v>
      </c>
      <c r="E186" s="164">
        <v>69597481.599999994</v>
      </c>
      <c r="F186" s="161">
        <v>0</v>
      </c>
      <c r="G186" s="165">
        <v>69597481.599999994</v>
      </c>
      <c r="H186" s="155">
        <v>0</v>
      </c>
      <c r="I186" s="87">
        <v>7.5570964043861627E-3</v>
      </c>
      <c r="J186" s="88">
        <v>479683195.79000002</v>
      </c>
      <c r="K186" s="89">
        <v>479683195.79000002</v>
      </c>
      <c r="M186" s="80"/>
      <c r="O186" s="67"/>
      <c r="P186" s="35"/>
    </row>
    <row r="187" spans="1:16" x14ac:dyDescent="0.2">
      <c r="A187" s="81" t="s">
        <v>313</v>
      </c>
      <c r="B187" s="20" t="s">
        <v>371</v>
      </c>
      <c r="C187" s="21" t="s">
        <v>315</v>
      </c>
      <c r="D187" s="159" t="s">
        <v>372</v>
      </c>
      <c r="E187" s="164">
        <v>169722010.80000001</v>
      </c>
      <c r="F187" s="161">
        <v>0</v>
      </c>
      <c r="G187" s="165">
        <v>169722010.80000001</v>
      </c>
      <c r="H187" s="155">
        <v>0</v>
      </c>
      <c r="I187" s="87">
        <v>1.6258464842934282E-2</v>
      </c>
      <c r="J187" s="88">
        <v>1031998529.21</v>
      </c>
      <c r="K187" s="89">
        <v>1031998529.21</v>
      </c>
      <c r="M187" s="80"/>
      <c r="O187" s="67"/>
      <c r="P187" s="35"/>
    </row>
    <row r="188" spans="1:16" x14ac:dyDescent="0.2">
      <c r="A188" s="81" t="s">
        <v>313</v>
      </c>
      <c r="B188" s="20" t="s">
        <v>373</v>
      </c>
      <c r="C188" s="21" t="s">
        <v>315</v>
      </c>
      <c r="D188" s="159" t="s">
        <v>374</v>
      </c>
      <c r="E188" s="164">
        <v>115659282.2</v>
      </c>
      <c r="F188" s="161">
        <v>0</v>
      </c>
      <c r="G188" s="165">
        <v>115659282.2</v>
      </c>
      <c r="H188" s="155">
        <v>0</v>
      </c>
      <c r="I188" s="87">
        <v>1.0192970717716399E-2</v>
      </c>
      <c r="J188" s="88">
        <v>646994097.57000005</v>
      </c>
      <c r="K188" s="89">
        <v>646994097.57000005</v>
      </c>
      <c r="M188" s="80"/>
      <c r="O188" s="67"/>
      <c r="P188" s="35"/>
    </row>
    <row r="189" spans="1:16" x14ac:dyDescent="0.2">
      <c r="A189" s="81" t="s">
        <v>313</v>
      </c>
      <c r="B189" s="20" t="s">
        <v>375</v>
      </c>
      <c r="C189" s="21" t="s">
        <v>315</v>
      </c>
      <c r="D189" s="159" t="s">
        <v>376</v>
      </c>
      <c r="E189" s="164">
        <v>244113274.19999999</v>
      </c>
      <c r="F189" s="161">
        <v>0</v>
      </c>
      <c r="G189" s="165">
        <v>244113274.19999999</v>
      </c>
      <c r="H189" s="155">
        <v>0</v>
      </c>
      <c r="I189" s="87">
        <v>2.4336556614829936E-2</v>
      </c>
      <c r="J189" s="88">
        <v>1544751664.76</v>
      </c>
      <c r="K189" s="89">
        <v>1544751664.76</v>
      </c>
      <c r="M189" s="80"/>
      <c r="O189" s="67"/>
      <c r="P189" s="35"/>
    </row>
    <row r="190" spans="1:16" x14ac:dyDescent="0.2">
      <c r="A190" s="81" t="s">
        <v>313</v>
      </c>
      <c r="B190" s="20" t="s">
        <v>377</v>
      </c>
      <c r="C190" s="21" t="s">
        <v>315</v>
      </c>
      <c r="D190" s="159" t="s">
        <v>378</v>
      </c>
      <c r="E190" s="164">
        <v>95465850</v>
      </c>
      <c r="F190" s="161">
        <v>0</v>
      </c>
      <c r="G190" s="165">
        <v>95465850</v>
      </c>
      <c r="H190" s="155">
        <v>0</v>
      </c>
      <c r="I190" s="87">
        <v>8.9528099656079139E-3</v>
      </c>
      <c r="J190" s="88">
        <v>568275467.95000005</v>
      </c>
      <c r="K190" s="89">
        <v>568275467.95000005</v>
      </c>
      <c r="M190" s="80"/>
      <c r="O190" s="67"/>
      <c r="P190" s="35"/>
    </row>
    <row r="191" spans="1:16" x14ac:dyDescent="0.2">
      <c r="A191" s="81" t="s">
        <v>313</v>
      </c>
      <c r="B191" s="20" t="s">
        <v>379</v>
      </c>
      <c r="C191" s="21" t="s">
        <v>315</v>
      </c>
      <c r="D191" s="159" t="s">
        <v>380</v>
      </c>
      <c r="E191" s="164">
        <v>374361459.39999998</v>
      </c>
      <c r="F191" s="161">
        <v>0</v>
      </c>
      <c r="G191" s="165">
        <v>374361459.39999998</v>
      </c>
      <c r="H191" s="155">
        <v>0</v>
      </c>
      <c r="I191" s="87">
        <v>3.5979577833937786E-2</v>
      </c>
      <c r="J191" s="88">
        <v>2283787046.6199999</v>
      </c>
      <c r="K191" s="89">
        <v>2283787046.6199999</v>
      </c>
      <c r="M191" s="80"/>
      <c r="O191" s="67"/>
      <c r="P191" s="35"/>
    </row>
    <row r="192" spans="1:16" x14ac:dyDescent="0.2">
      <c r="A192" s="81" t="s">
        <v>313</v>
      </c>
      <c r="B192" s="20" t="s">
        <v>381</v>
      </c>
      <c r="C192" s="21" t="s">
        <v>315</v>
      </c>
      <c r="D192" s="159" t="s">
        <v>382</v>
      </c>
      <c r="E192" s="164">
        <v>143513756.40000001</v>
      </c>
      <c r="F192" s="161">
        <v>0</v>
      </c>
      <c r="G192" s="165">
        <v>143513756.40000001</v>
      </c>
      <c r="H192" s="155">
        <v>0</v>
      </c>
      <c r="I192" s="87">
        <v>1.5378419498224993E-2</v>
      </c>
      <c r="J192" s="88">
        <v>976138058.36000001</v>
      </c>
      <c r="K192" s="89">
        <v>976138058.36000001</v>
      </c>
      <c r="M192" s="80"/>
      <c r="O192" s="67"/>
      <c r="P192" s="35"/>
    </row>
    <row r="193" spans="1:16" x14ac:dyDescent="0.2">
      <c r="A193" s="81" t="s">
        <v>313</v>
      </c>
      <c r="B193" s="20" t="s">
        <v>383</v>
      </c>
      <c r="C193" s="21" t="s">
        <v>315</v>
      </c>
      <c r="D193" s="159" t="s">
        <v>384</v>
      </c>
      <c r="E193" s="164">
        <v>341196929</v>
      </c>
      <c r="F193" s="161">
        <v>0</v>
      </c>
      <c r="G193" s="165">
        <v>341196929</v>
      </c>
      <c r="H193" s="155">
        <v>0</v>
      </c>
      <c r="I193" s="87">
        <v>2.8014421663179159E-2</v>
      </c>
      <c r="J193" s="88">
        <v>1778202446.0699999</v>
      </c>
      <c r="K193" s="89">
        <v>1778202446.0699999</v>
      </c>
      <c r="M193" s="80"/>
      <c r="O193" s="67"/>
      <c r="P193" s="35"/>
    </row>
    <row r="194" spans="1:16" x14ac:dyDescent="0.2">
      <c r="A194" s="81" t="s">
        <v>313</v>
      </c>
      <c r="B194" s="20" t="s">
        <v>385</v>
      </c>
      <c r="C194" s="21" t="s">
        <v>315</v>
      </c>
      <c r="D194" s="159" t="s">
        <v>386</v>
      </c>
      <c r="E194" s="164">
        <v>127032043.8</v>
      </c>
      <c r="F194" s="161">
        <v>0</v>
      </c>
      <c r="G194" s="165">
        <v>127032043.8</v>
      </c>
      <c r="H194" s="155">
        <v>0</v>
      </c>
      <c r="I194" s="87">
        <v>1.2168278307414968E-2</v>
      </c>
      <c r="J194" s="88">
        <v>772375832.38</v>
      </c>
      <c r="K194" s="89">
        <v>772375832.38</v>
      </c>
      <c r="M194" s="80"/>
      <c r="O194" s="67"/>
      <c r="P194" s="35"/>
    </row>
    <row r="195" spans="1:16" x14ac:dyDescent="0.2">
      <c r="A195" s="81" t="s">
        <v>313</v>
      </c>
      <c r="B195" s="20" t="s">
        <v>387</v>
      </c>
      <c r="C195" s="21" t="s">
        <v>315</v>
      </c>
      <c r="D195" s="159" t="s">
        <v>388</v>
      </c>
      <c r="E195" s="164">
        <v>206900988</v>
      </c>
      <c r="F195" s="161">
        <v>0</v>
      </c>
      <c r="G195" s="165">
        <v>206900988</v>
      </c>
      <c r="H195" s="155">
        <v>0</v>
      </c>
      <c r="I195" s="87">
        <v>1.7271688962569306E-2</v>
      </c>
      <c r="J195" s="88">
        <v>1096312461.1400001</v>
      </c>
      <c r="K195" s="89">
        <v>1096312461.1400001</v>
      </c>
      <c r="M195" s="80"/>
      <c r="O195" s="67"/>
      <c r="P195" s="35"/>
    </row>
    <row r="196" spans="1:16" x14ac:dyDescent="0.2">
      <c r="A196" s="81" t="s">
        <v>313</v>
      </c>
      <c r="B196" s="20" t="s">
        <v>389</v>
      </c>
      <c r="C196" s="21" t="s">
        <v>315</v>
      </c>
      <c r="D196" s="159" t="s">
        <v>390</v>
      </c>
      <c r="E196" s="164">
        <v>441492761.19999999</v>
      </c>
      <c r="F196" s="161">
        <v>0</v>
      </c>
      <c r="G196" s="165">
        <v>441492761.19999999</v>
      </c>
      <c r="H196" s="155">
        <v>0</v>
      </c>
      <c r="I196" s="87">
        <v>4.1719050318137454E-2</v>
      </c>
      <c r="J196" s="88">
        <v>2648097405.5300002</v>
      </c>
      <c r="K196" s="89">
        <v>2648097405.5300002</v>
      </c>
      <c r="M196" s="80"/>
      <c r="O196" s="67"/>
      <c r="P196" s="35"/>
    </row>
    <row r="197" spans="1:16" x14ac:dyDescent="0.2">
      <c r="A197" s="81" t="s">
        <v>313</v>
      </c>
      <c r="B197" s="20" t="s">
        <v>391</v>
      </c>
      <c r="C197" s="21" t="s">
        <v>315</v>
      </c>
      <c r="D197" s="159" t="s">
        <v>392</v>
      </c>
      <c r="E197" s="164">
        <v>166087317.19999999</v>
      </c>
      <c r="F197" s="161">
        <v>0</v>
      </c>
      <c r="G197" s="165">
        <v>166087317.19999999</v>
      </c>
      <c r="H197" s="155">
        <v>0</v>
      </c>
      <c r="I197" s="87">
        <v>1.7746870831504346E-2</v>
      </c>
      <c r="J197" s="88">
        <v>1126474410.29</v>
      </c>
      <c r="K197" s="89">
        <v>1126474410.29</v>
      </c>
      <c r="M197" s="80"/>
      <c r="O197" s="67"/>
      <c r="P197" s="35"/>
    </row>
    <row r="198" spans="1:16" x14ac:dyDescent="0.2">
      <c r="A198" s="81" t="s">
        <v>313</v>
      </c>
      <c r="B198" s="20" t="s">
        <v>393</v>
      </c>
      <c r="C198" s="21" t="s">
        <v>315</v>
      </c>
      <c r="D198" s="159" t="s">
        <v>394</v>
      </c>
      <c r="E198" s="164">
        <v>78066452</v>
      </c>
      <c r="F198" s="161">
        <v>0</v>
      </c>
      <c r="G198" s="165">
        <v>78066452</v>
      </c>
      <c r="H198" s="155">
        <v>0</v>
      </c>
      <c r="I198" s="87">
        <v>7.8426316978269482E-3</v>
      </c>
      <c r="J198" s="88">
        <v>497807416.35000002</v>
      </c>
      <c r="K198" s="89">
        <v>497807416.35000002</v>
      </c>
      <c r="M198" s="80"/>
      <c r="O198" s="67"/>
      <c r="P198" s="35"/>
    </row>
    <row r="199" spans="1:16" x14ac:dyDescent="0.2">
      <c r="A199" s="81" t="s">
        <v>313</v>
      </c>
      <c r="B199" s="20" t="s">
        <v>395</v>
      </c>
      <c r="C199" s="21" t="s">
        <v>315</v>
      </c>
      <c r="D199" s="159" t="s">
        <v>396</v>
      </c>
      <c r="E199" s="164">
        <v>120449800</v>
      </c>
      <c r="F199" s="161">
        <v>0</v>
      </c>
      <c r="G199" s="165">
        <v>120449800</v>
      </c>
      <c r="H199" s="155">
        <v>0</v>
      </c>
      <c r="I199" s="87">
        <v>1.305471623332069E-2</v>
      </c>
      <c r="J199" s="88">
        <v>828642069.36000001</v>
      </c>
      <c r="K199" s="89">
        <v>828642069.36000001</v>
      </c>
      <c r="M199" s="80"/>
      <c r="O199" s="67"/>
      <c r="P199" s="35"/>
    </row>
    <row r="200" spans="1:16" x14ac:dyDescent="0.2">
      <c r="A200" s="81" t="s">
        <v>313</v>
      </c>
      <c r="B200" s="20" t="s">
        <v>397</v>
      </c>
      <c r="C200" s="21" t="s">
        <v>315</v>
      </c>
      <c r="D200" s="159" t="s">
        <v>398</v>
      </c>
      <c r="E200" s="164">
        <v>196926777</v>
      </c>
      <c r="F200" s="161">
        <v>0</v>
      </c>
      <c r="G200" s="165">
        <v>196926777</v>
      </c>
      <c r="H200" s="155">
        <v>0</v>
      </c>
      <c r="I200" s="87">
        <v>2.1961712700354147E-2</v>
      </c>
      <c r="J200" s="88">
        <v>1394009546.7</v>
      </c>
      <c r="K200" s="89">
        <v>1394009546.7</v>
      </c>
      <c r="M200" s="80"/>
      <c r="O200" s="67"/>
      <c r="P200" s="35"/>
    </row>
    <row r="201" spans="1:16" x14ac:dyDescent="0.2">
      <c r="A201" s="81" t="s">
        <v>313</v>
      </c>
      <c r="B201" s="20" t="s">
        <v>399</v>
      </c>
      <c r="C201" s="21" t="s">
        <v>315</v>
      </c>
      <c r="D201" s="159" t="s">
        <v>400</v>
      </c>
      <c r="E201" s="164">
        <v>798760975.79999995</v>
      </c>
      <c r="F201" s="161">
        <v>0</v>
      </c>
      <c r="G201" s="165">
        <v>798760975.79999995</v>
      </c>
      <c r="H201" s="155">
        <v>0</v>
      </c>
      <c r="I201" s="87">
        <v>5.6414529058543258E-2</v>
      </c>
      <c r="J201" s="88">
        <v>3580886115.4499998</v>
      </c>
      <c r="K201" s="89">
        <v>3580886115.4499998</v>
      </c>
      <c r="M201" s="80"/>
      <c r="O201" s="67"/>
      <c r="P201" s="35"/>
    </row>
    <row r="202" spans="1:16" x14ac:dyDescent="0.2">
      <c r="A202" s="81" t="s">
        <v>313</v>
      </c>
      <c r="B202" s="20" t="s">
        <v>401</v>
      </c>
      <c r="C202" s="21" t="s">
        <v>315</v>
      </c>
      <c r="D202" s="159" t="s">
        <v>402</v>
      </c>
      <c r="E202" s="164">
        <v>121606547.8</v>
      </c>
      <c r="F202" s="161">
        <v>0</v>
      </c>
      <c r="G202" s="165">
        <v>121606547.8</v>
      </c>
      <c r="H202" s="155">
        <v>0</v>
      </c>
      <c r="I202" s="87">
        <v>1.15077115837833E-2</v>
      </c>
      <c r="J202" s="88">
        <v>730446665.39999998</v>
      </c>
      <c r="K202" s="89">
        <v>730446665.39999998</v>
      </c>
      <c r="M202" s="80"/>
      <c r="O202" s="67"/>
      <c r="P202" s="35"/>
    </row>
    <row r="203" spans="1:16" x14ac:dyDescent="0.2">
      <c r="A203" s="81" t="s">
        <v>313</v>
      </c>
      <c r="B203" s="20" t="s">
        <v>403</v>
      </c>
      <c r="C203" s="21" t="s">
        <v>315</v>
      </c>
      <c r="D203" s="159" t="s">
        <v>404</v>
      </c>
      <c r="E203" s="164">
        <v>181581156.80000001</v>
      </c>
      <c r="F203" s="161">
        <v>0</v>
      </c>
      <c r="G203" s="165">
        <v>181581156.80000001</v>
      </c>
      <c r="H203" s="155">
        <v>0</v>
      </c>
      <c r="I203" s="87">
        <v>1.9407876512378169E-2</v>
      </c>
      <c r="J203" s="88">
        <v>1231905976.9400001</v>
      </c>
      <c r="K203" s="89">
        <v>1231905976.9400001</v>
      </c>
      <c r="M203" s="80"/>
      <c r="O203" s="67"/>
      <c r="P203" s="35"/>
    </row>
    <row r="204" spans="1:16" x14ac:dyDescent="0.2">
      <c r="A204" s="81" t="s">
        <v>313</v>
      </c>
      <c r="B204" s="20" t="s">
        <v>405</v>
      </c>
      <c r="C204" s="21" t="s">
        <v>315</v>
      </c>
      <c r="D204" s="159" t="s">
        <v>406</v>
      </c>
      <c r="E204" s="164">
        <v>109603752.59999999</v>
      </c>
      <c r="F204" s="161">
        <v>0</v>
      </c>
      <c r="G204" s="165">
        <v>109603752.59999999</v>
      </c>
      <c r="H204" s="155">
        <v>0</v>
      </c>
      <c r="I204" s="87">
        <v>1.1002697669264896E-2</v>
      </c>
      <c r="J204" s="88">
        <v>698391140.97000003</v>
      </c>
      <c r="K204" s="89">
        <v>698391140.97000003</v>
      </c>
      <c r="M204" s="80"/>
      <c r="O204" s="67"/>
      <c r="P204" s="35"/>
    </row>
    <row r="205" spans="1:16" x14ac:dyDescent="0.2">
      <c r="A205" s="81" t="s">
        <v>407</v>
      </c>
      <c r="B205" s="20" t="s">
        <v>408</v>
      </c>
      <c r="C205" s="21" t="s">
        <v>409</v>
      </c>
      <c r="D205" s="159" t="s">
        <v>410</v>
      </c>
      <c r="E205" s="164">
        <v>1793297758.2</v>
      </c>
      <c r="F205" s="161">
        <v>2094740324.6500001</v>
      </c>
      <c r="G205" s="165">
        <v>3888038082.8500004</v>
      </c>
      <c r="H205" s="155">
        <v>2726110019</v>
      </c>
      <c r="I205" s="87">
        <v>9.3351615553283418E-2</v>
      </c>
      <c r="J205" s="88">
        <v>8777644620.7600002</v>
      </c>
      <c r="K205" s="89">
        <v>11503754639.76</v>
      </c>
      <c r="M205" s="80"/>
      <c r="O205" s="67"/>
      <c r="P205" s="35"/>
    </row>
    <row r="206" spans="1:16" x14ac:dyDescent="0.2">
      <c r="A206" s="81" t="s">
        <v>407</v>
      </c>
      <c r="B206" s="20" t="s">
        <v>411</v>
      </c>
      <c r="C206" s="21" t="s">
        <v>409</v>
      </c>
      <c r="D206" s="159" t="s">
        <v>412</v>
      </c>
      <c r="E206" s="164">
        <v>21034473.960000001</v>
      </c>
      <c r="F206" s="161">
        <v>0</v>
      </c>
      <c r="G206" s="165">
        <v>21034473.960000001</v>
      </c>
      <c r="H206" s="155">
        <v>0</v>
      </c>
      <c r="I206" s="87">
        <v>1.6563336662746234E-3</v>
      </c>
      <c r="J206" s="88">
        <v>155741367.83000001</v>
      </c>
      <c r="K206" s="89">
        <v>155741367.83000001</v>
      </c>
      <c r="M206" s="80"/>
      <c r="O206" s="67"/>
      <c r="P206" s="35"/>
    </row>
    <row r="207" spans="1:16" x14ac:dyDescent="0.2">
      <c r="A207" s="81" t="s">
        <v>407</v>
      </c>
      <c r="B207" s="20" t="s">
        <v>413</v>
      </c>
      <c r="C207" s="21" t="s">
        <v>409</v>
      </c>
      <c r="D207" s="159" t="s">
        <v>414</v>
      </c>
      <c r="E207" s="164">
        <v>168712980.19999999</v>
      </c>
      <c r="F207" s="161">
        <v>0</v>
      </c>
      <c r="G207" s="165">
        <v>168712980.19999999</v>
      </c>
      <c r="H207" s="155">
        <v>0</v>
      </c>
      <c r="I207" s="87">
        <v>1.9286461503909596E-2</v>
      </c>
      <c r="J207" s="88">
        <v>1813463045.8099999</v>
      </c>
      <c r="K207" s="89">
        <v>1813463045.8099999</v>
      </c>
      <c r="M207" s="80"/>
      <c r="O207" s="67"/>
      <c r="P207" s="35"/>
    </row>
    <row r="208" spans="1:16" x14ac:dyDescent="0.2">
      <c r="A208" s="81" t="s">
        <v>407</v>
      </c>
      <c r="B208" s="20" t="s">
        <v>415</v>
      </c>
      <c r="C208" s="21" t="s">
        <v>409</v>
      </c>
      <c r="D208" s="159" t="s">
        <v>416</v>
      </c>
      <c r="E208" s="164">
        <v>46480632.399999999</v>
      </c>
      <c r="F208" s="161">
        <v>0</v>
      </c>
      <c r="G208" s="165">
        <v>46480632.399999999</v>
      </c>
      <c r="H208" s="155">
        <v>0</v>
      </c>
      <c r="I208" s="87">
        <v>5.5526332897948569E-3</v>
      </c>
      <c r="J208" s="88">
        <v>522101748.73000002</v>
      </c>
      <c r="K208" s="89">
        <v>522101748.73000002</v>
      </c>
      <c r="M208" s="80"/>
      <c r="O208" s="67"/>
      <c r="P208" s="35"/>
    </row>
    <row r="209" spans="1:16" x14ac:dyDescent="0.2">
      <c r="A209" s="81" t="s">
        <v>407</v>
      </c>
      <c r="B209" s="20" t="s">
        <v>417</v>
      </c>
      <c r="C209" s="21" t="s">
        <v>409</v>
      </c>
      <c r="D209" s="159" t="s">
        <v>418</v>
      </c>
      <c r="E209" s="164">
        <v>55425698.200000003</v>
      </c>
      <c r="F209" s="161">
        <v>0</v>
      </c>
      <c r="G209" s="165">
        <v>55425698.200000003</v>
      </c>
      <c r="H209" s="155">
        <v>0</v>
      </c>
      <c r="I209" s="87">
        <v>7.1144037494311431E-3</v>
      </c>
      <c r="J209" s="88">
        <v>668951548.73000002</v>
      </c>
      <c r="K209" s="89">
        <v>668951548.73000002</v>
      </c>
      <c r="M209" s="80"/>
      <c r="O209" s="67"/>
      <c r="P209" s="35"/>
    </row>
    <row r="210" spans="1:16" x14ac:dyDescent="0.2">
      <c r="A210" s="81" t="s">
        <v>407</v>
      </c>
      <c r="B210" s="20" t="s">
        <v>419</v>
      </c>
      <c r="C210" s="21" t="s">
        <v>409</v>
      </c>
      <c r="D210" s="159" t="s">
        <v>420</v>
      </c>
      <c r="E210" s="164">
        <v>13907110.6</v>
      </c>
      <c r="F210" s="161">
        <v>0</v>
      </c>
      <c r="G210" s="165">
        <v>13907110.6</v>
      </c>
      <c r="H210" s="155">
        <v>0</v>
      </c>
      <c r="I210" s="87">
        <v>1.7494193228092365E-3</v>
      </c>
      <c r="J210" s="88">
        <v>164494004.91999999</v>
      </c>
      <c r="K210" s="89">
        <v>164494004.91999999</v>
      </c>
      <c r="M210" s="80"/>
      <c r="O210" s="67"/>
      <c r="P210" s="35"/>
    </row>
    <row r="211" spans="1:16" x14ac:dyDescent="0.2">
      <c r="A211" s="81" t="s">
        <v>407</v>
      </c>
      <c r="B211" s="20" t="s">
        <v>421</v>
      </c>
      <c r="C211" s="21" t="s">
        <v>409</v>
      </c>
      <c r="D211" s="159" t="s">
        <v>422</v>
      </c>
      <c r="E211" s="164">
        <v>11578148</v>
      </c>
      <c r="F211" s="161">
        <v>0</v>
      </c>
      <c r="G211" s="165">
        <v>11578148</v>
      </c>
      <c r="H211" s="155">
        <v>0</v>
      </c>
      <c r="I211" s="87">
        <v>1.4878929544500854E-3</v>
      </c>
      <c r="J211" s="88">
        <v>139903262.63</v>
      </c>
      <c r="K211" s="89">
        <v>139903262.63</v>
      </c>
      <c r="M211" s="80"/>
      <c r="O211" s="67"/>
      <c r="P211" s="35"/>
    </row>
    <row r="212" spans="1:16" x14ac:dyDescent="0.2">
      <c r="A212" s="81" t="s">
        <v>407</v>
      </c>
      <c r="B212" s="20" t="s">
        <v>423</v>
      </c>
      <c r="C212" s="21" t="s">
        <v>409</v>
      </c>
      <c r="D212" s="159" t="s">
        <v>424</v>
      </c>
      <c r="E212" s="164">
        <v>51472024.799999997</v>
      </c>
      <c r="F212" s="161">
        <v>0</v>
      </c>
      <c r="G212" s="165">
        <v>51472024.799999997</v>
      </c>
      <c r="H212" s="155">
        <v>0</v>
      </c>
      <c r="I212" s="87">
        <v>5.5880944922842334E-3</v>
      </c>
      <c r="J212" s="88">
        <v>525436086.66000003</v>
      </c>
      <c r="K212" s="89">
        <v>525436086.66000003</v>
      </c>
      <c r="M212" s="80"/>
      <c r="O212" s="67"/>
      <c r="P212" s="35"/>
    </row>
    <row r="213" spans="1:16" x14ac:dyDescent="0.2">
      <c r="A213" s="81" t="s">
        <v>407</v>
      </c>
      <c r="B213" s="20" t="s">
        <v>425</v>
      </c>
      <c r="C213" s="21" t="s">
        <v>409</v>
      </c>
      <c r="D213" s="159" t="s">
        <v>426</v>
      </c>
      <c r="E213" s="164">
        <v>73377939.799999997</v>
      </c>
      <c r="F213" s="161">
        <v>0</v>
      </c>
      <c r="G213" s="165">
        <v>73377939.799999997</v>
      </c>
      <c r="H213" s="155">
        <v>0</v>
      </c>
      <c r="I213" s="87">
        <v>5.7284617521380149E-3</v>
      </c>
      <c r="J213" s="88">
        <v>538634507.66999996</v>
      </c>
      <c r="K213" s="89">
        <v>538634507.66999996</v>
      </c>
      <c r="M213" s="80"/>
      <c r="O213" s="67"/>
      <c r="P213" s="35"/>
    </row>
    <row r="214" spans="1:16" x14ac:dyDescent="0.2">
      <c r="A214" s="81" t="s">
        <v>407</v>
      </c>
      <c r="B214" s="20" t="s">
        <v>427</v>
      </c>
      <c r="C214" s="21" t="s">
        <v>409</v>
      </c>
      <c r="D214" s="159" t="s">
        <v>59</v>
      </c>
      <c r="E214" s="164">
        <v>19697817</v>
      </c>
      <c r="F214" s="161">
        <v>0</v>
      </c>
      <c r="G214" s="165">
        <v>19697817</v>
      </c>
      <c r="H214" s="155">
        <v>0</v>
      </c>
      <c r="I214" s="87">
        <v>2.6285616345250269E-3</v>
      </c>
      <c r="J214" s="88">
        <v>247157799.62</v>
      </c>
      <c r="K214" s="89">
        <v>247157799.62</v>
      </c>
      <c r="M214" s="80"/>
      <c r="O214" s="67"/>
      <c r="P214" s="35"/>
    </row>
    <row r="215" spans="1:16" x14ac:dyDescent="0.2">
      <c r="A215" s="81" t="s">
        <v>407</v>
      </c>
      <c r="B215" s="20" t="s">
        <v>428</v>
      </c>
      <c r="C215" s="21" t="s">
        <v>409</v>
      </c>
      <c r="D215" s="159" t="s">
        <v>429</v>
      </c>
      <c r="E215" s="164">
        <v>38537618.600000001</v>
      </c>
      <c r="F215" s="161">
        <v>0</v>
      </c>
      <c r="G215" s="165">
        <v>38537618.600000001</v>
      </c>
      <c r="H215" s="155">
        <v>0</v>
      </c>
      <c r="I215" s="87">
        <v>5.4787557846086559E-3</v>
      </c>
      <c r="J215" s="88">
        <v>515155211.36000001</v>
      </c>
      <c r="K215" s="89">
        <v>515155211.36000001</v>
      </c>
      <c r="M215" s="80"/>
      <c r="O215" s="67"/>
      <c r="P215" s="35"/>
    </row>
    <row r="216" spans="1:16" x14ac:dyDescent="0.2">
      <c r="A216" s="81" t="s">
        <v>407</v>
      </c>
      <c r="B216" s="20" t="s">
        <v>430</v>
      </c>
      <c r="C216" s="21" t="s">
        <v>409</v>
      </c>
      <c r="D216" s="159" t="s">
        <v>431</v>
      </c>
      <c r="E216" s="164">
        <v>5980725.2000000002</v>
      </c>
      <c r="F216" s="161">
        <v>0</v>
      </c>
      <c r="G216" s="165">
        <v>5980725.2000000002</v>
      </c>
      <c r="H216" s="155">
        <v>0</v>
      </c>
      <c r="I216" s="87">
        <v>6.929709986465641E-4</v>
      </c>
      <c r="J216" s="88">
        <v>65158520.530000001</v>
      </c>
      <c r="K216" s="89">
        <v>65158520.530000001</v>
      </c>
      <c r="M216" s="80"/>
      <c r="O216" s="67"/>
      <c r="P216" s="35"/>
    </row>
    <row r="217" spans="1:16" x14ac:dyDescent="0.2">
      <c r="A217" s="81" t="s">
        <v>407</v>
      </c>
      <c r="B217" s="20" t="s">
        <v>432</v>
      </c>
      <c r="C217" s="21" t="s">
        <v>409</v>
      </c>
      <c r="D217" s="159" t="s">
        <v>67</v>
      </c>
      <c r="E217" s="164">
        <v>21787231.800000001</v>
      </c>
      <c r="F217" s="161">
        <v>0</v>
      </c>
      <c r="G217" s="165">
        <v>21787231.800000001</v>
      </c>
      <c r="H217" s="155">
        <v>0</v>
      </c>
      <c r="I217" s="87">
        <v>3.1929857741476012E-3</v>
      </c>
      <c r="J217" s="88">
        <v>300229345.13</v>
      </c>
      <c r="K217" s="89">
        <v>300229345.13</v>
      </c>
      <c r="M217" s="80"/>
      <c r="O217" s="67"/>
      <c r="P217" s="35"/>
    </row>
    <row r="218" spans="1:16" x14ac:dyDescent="0.2">
      <c r="A218" s="81" t="s">
        <v>407</v>
      </c>
      <c r="B218" s="20" t="s">
        <v>433</v>
      </c>
      <c r="C218" s="21" t="s">
        <v>409</v>
      </c>
      <c r="D218" s="159" t="s">
        <v>434</v>
      </c>
      <c r="E218" s="164">
        <v>30765223.800000001</v>
      </c>
      <c r="F218" s="161">
        <v>0</v>
      </c>
      <c r="G218" s="165">
        <v>30765223.800000001</v>
      </c>
      <c r="H218" s="155">
        <v>0</v>
      </c>
      <c r="I218" s="87">
        <v>3.0836470664720242E-3</v>
      </c>
      <c r="J218" s="88">
        <v>289948469.81999999</v>
      </c>
      <c r="K218" s="89">
        <v>289948469.81999999</v>
      </c>
      <c r="M218" s="80"/>
      <c r="O218" s="67"/>
      <c r="P218" s="35"/>
    </row>
    <row r="219" spans="1:16" x14ac:dyDescent="0.2">
      <c r="A219" s="81" t="s">
        <v>407</v>
      </c>
      <c r="B219" s="20" t="s">
        <v>435</v>
      </c>
      <c r="C219" s="21" t="s">
        <v>409</v>
      </c>
      <c r="D219" s="159" t="s">
        <v>436</v>
      </c>
      <c r="E219" s="164">
        <v>26565844</v>
      </c>
      <c r="F219" s="161">
        <v>0</v>
      </c>
      <c r="G219" s="165">
        <v>26565844</v>
      </c>
      <c r="H219" s="155">
        <v>0</v>
      </c>
      <c r="I219" s="87">
        <v>3.2712959296449743E-3</v>
      </c>
      <c r="J219" s="88">
        <v>307592674.74000001</v>
      </c>
      <c r="K219" s="89">
        <v>307592674.74000001</v>
      </c>
      <c r="M219" s="80"/>
      <c r="O219" s="67"/>
      <c r="P219" s="35"/>
    </row>
    <row r="220" spans="1:16" x14ac:dyDescent="0.2">
      <c r="A220" s="81" t="s">
        <v>407</v>
      </c>
      <c r="B220" s="20" t="s">
        <v>437</v>
      </c>
      <c r="C220" s="21" t="s">
        <v>409</v>
      </c>
      <c r="D220" s="159" t="s">
        <v>438</v>
      </c>
      <c r="E220" s="164">
        <v>22844589.199999999</v>
      </c>
      <c r="F220" s="161">
        <v>0</v>
      </c>
      <c r="G220" s="165">
        <v>22844589.199999999</v>
      </c>
      <c r="H220" s="155">
        <v>0</v>
      </c>
      <c r="I220" s="87">
        <v>3.1708225225917409E-3</v>
      </c>
      <c r="J220" s="88">
        <v>298145383.92000002</v>
      </c>
      <c r="K220" s="89">
        <v>298145383.92000002</v>
      </c>
      <c r="M220" s="80"/>
      <c r="O220" s="67"/>
      <c r="P220" s="35"/>
    </row>
    <row r="221" spans="1:16" x14ac:dyDescent="0.2">
      <c r="A221" s="81" t="s">
        <v>407</v>
      </c>
      <c r="B221" s="20" t="s">
        <v>439</v>
      </c>
      <c r="C221" s="21" t="s">
        <v>409</v>
      </c>
      <c r="D221" s="159" t="s">
        <v>440</v>
      </c>
      <c r="E221" s="164">
        <v>950168880.20000005</v>
      </c>
      <c r="F221" s="161">
        <v>0</v>
      </c>
      <c r="G221" s="165">
        <v>950168880.20000005</v>
      </c>
      <c r="H221" s="155">
        <v>0</v>
      </c>
      <c r="I221" s="87">
        <v>4.6581244570003372E-2</v>
      </c>
      <c r="J221" s="88">
        <v>4379930742.5200005</v>
      </c>
      <c r="K221" s="89">
        <v>4379930742.5200005</v>
      </c>
      <c r="M221" s="80"/>
      <c r="O221" s="67"/>
      <c r="P221" s="35"/>
    </row>
    <row r="222" spans="1:16" x14ac:dyDescent="0.2">
      <c r="A222" s="81" t="s">
        <v>407</v>
      </c>
      <c r="B222" s="20" t="s">
        <v>441</v>
      </c>
      <c r="C222" s="21" t="s">
        <v>409</v>
      </c>
      <c r="D222" s="159" t="s">
        <v>442</v>
      </c>
      <c r="E222" s="164">
        <v>30122396.399999999</v>
      </c>
      <c r="F222" s="161">
        <v>0</v>
      </c>
      <c r="G222" s="165">
        <v>30122396.399999999</v>
      </c>
      <c r="H222" s="155">
        <v>0</v>
      </c>
      <c r="I222" s="87">
        <v>4.0278015827516708E-3</v>
      </c>
      <c r="J222" s="88">
        <v>378725217.41000003</v>
      </c>
      <c r="K222" s="89">
        <v>378725217.41000003</v>
      </c>
      <c r="M222" s="80"/>
      <c r="O222" s="67"/>
      <c r="P222" s="35"/>
    </row>
    <row r="223" spans="1:16" x14ac:dyDescent="0.2">
      <c r="A223" s="81" t="s">
        <v>407</v>
      </c>
      <c r="B223" s="20" t="s">
        <v>443</v>
      </c>
      <c r="C223" s="21" t="s">
        <v>409</v>
      </c>
      <c r="D223" s="159" t="s">
        <v>444</v>
      </c>
      <c r="E223" s="164">
        <v>67717380.400000006</v>
      </c>
      <c r="F223" s="161">
        <v>0</v>
      </c>
      <c r="G223" s="165">
        <v>67717380.400000006</v>
      </c>
      <c r="H223" s="155">
        <v>0</v>
      </c>
      <c r="I223" s="87">
        <v>9.791724537379063E-3</v>
      </c>
      <c r="J223" s="88">
        <v>920694063.01999998</v>
      </c>
      <c r="K223" s="89">
        <v>920694063.01999998</v>
      </c>
      <c r="M223" s="80"/>
      <c r="O223" s="67"/>
      <c r="P223" s="35"/>
    </row>
    <row r="224" spans="1:16" x14ac:dyDescent="0.2">
      <c r="A224" s="81" t="s">
        <v>407</v>
      </c>
      <c r="B224" s="20" t="s">
        <v>445</v>
      </c>
      <c r="C224" s="21" t="s">
        <v>409</v>
      </c>
      <c r="D224" s="159" t="s">
        <v>446</v>
      </c>
      <c r="E224" s="164">
        <v>58881661.600000001</v>
      </c>
      <c r="F224" s="161">
        <v>0</v>
      </c>
      <c r="G224" s="165">
        <v>58881661.600000001</v>
      </c>
      <c r="H224" s="155">
        <v>0</v>
      </c>
      <c r="I224" s="87">
        <v>7.287277111566853E-3</v>
      </c>
      <c r="J224" s="88">
        <v>685206446.16999996</v>
      </c>
      <c r="K224" s="89">
        <v>685206446.16999996</v>
      </c>
      <c r="M224" s="80"/>
      <c r="O224" s="67"/>
      <c r="P224" s="35"/>
    </row>
    <row r="225" spans="1:16" x14ac:dyDescent="0.2">
      <c r="A225" s="81" t="s">
        <v>407</v>
      </c>
      <c r="B225" s="20" t="s">
        <v>447</v>
      </c>
      <c r="C225" s="21" t="s">
        <v>409</v>
      </c>
      <c r="D225" s="159" t="s">
        <v>448</v>
      </c>
      <c r="E225" s="164">
        <v>18108621.199999999</v>
      </c>
      <c r="F225" s="161">
        <v>0</v>
      </c>
      <c r="G225" s="165">
        <v>18108621.199999999</v>
      </c>
      <c r="H225" s="155">
        <v>0</v>
      </c>
      <c r="I225" s="87">
        <v>2.3581699655435317E-3</v>
      </c>
      <c r="J225" s="88">
        <v>221733472.84999999</v>
      </c>
      <c r="K225" s="89">
        <v>221733472.84999999</v>
      </c>
      <c r="M225" s="80"/>
      <c r="O225" s="67"/>
      <c r="P225" s="35"/>
    </row>
    <row r="226" spans="1:16" x14ac:dyDescent="0.2">
      <c r="A226" s="81" t="s">
        <v>407</v>
      </c>
      <c r="B226" s="20" t="s">
        <v>449</v>
      </c>
      <c r="C226" s="21" t="s">
        <v>409</v>
      </c>
      <c r="D226" s="159" t="s">
        <v>450</v>
      </c>
      <c r="E226" s="164">
        <v>33342994</v>
      </c>
      <c r="F226" s="161">
        <v>0</v>
      </c>
      <c r="G226" s="165">
        <v>33342994</v>
      </c>
      <c r="H226" s="155">
        <v>0</v>
      </c>
      <c r="I226" s="87">
        <v>5.1285764100260636E-3</v>
      </c>
      <c r="J226" s="88">
        <v>482228624.22000003</v>
      </c>
      <c r="K226" s="89">
        <v>482228624.22000003</v>
      </c>
      <c r="M226" s="80"/>
      <c r="O226" s="67"/>
      <c r="P226" s="35"/>
    </row>
    <row r="227" spans="1:16" x14ac:dyDescent="0.2">
      <c r="A227" s="81" t="s">
        <v>407</v>
      </c>
      <c r="B227" s="20" t="s">
        <v>451</v>
      </c>
      <c r="C227" s="21" t="s">
        <v>409</v>
      </c>
      <c r="D227" s="159" t="s">
        <v>452</v>
      </c>
      <c r="E227" s="164">
        <v>64285493.399999999</v>
      </c>
      <c r="F227" s="161">
        <v>0</v>
      </c>
      <c r="G227" s="165">
        <v>64285493.399999999</v>
      </c>
      <c r="H227" s="155">
        <v>0</v>
      </c>
      <c r="I227" s="87">
        <v>9.5095124675677756E-3</v>
      </c>
      <c r="J227" s="88">
        <v>894158290.25999999</v>
      </c>
      <c r="K227" s="89">
        <v>894158290.25999999</v>
      </c>
      <c r="M227" s="80"/>
      <c r="O227" s="67"/>
      <c r="P227" s="35"/>
    </row>
    <row r="228" spans="1:16" x14ac:dyDescent="0.2">
      <c r="A228" s="81" t="s">
        <v>407</v>
      </c>
      <c r="B228" s="20" t="s">
        <v>453</v>
      </c>
      <c r="C228" s="21" t="s">
        <v>409</v>
      </c>
      <c r="D228" s="159" t="s">
        <v>454</v>
      </c>
      <c r="E228" s="164">
        <v>25991394.800000001</v>
      </c>
      <c r="F228" s="161">
        <v>0</v>
      </c>
      <c r="G228" s="165">
        <v>25991394.800000001</v>
      </c>
      <c r="H228" s="155">
        <v>0</v>
      </c>
      <c r="I228" s="87">
        <v>3.4884957948924048E-3</v>
      </c>
      <c r="J228" s="88">
        <v>328015494.61000001</v>
      </c>
      <c r="K228" s="89">
        <v>328015494.61000001</v>
      </c>
      <c r="M228" s="80"/>
      <c r="O228" s="67"/>
      <c r="P228" s="35"/>
    </row>
    <row r="229" spans="1:16" x14ac:dyDescent="0.2">
      <c r="A229" s="81" t="s">
        <v>407</v>
      </c>
      <c r="B229" s="20" t="s">
        <v>455</v>
      </c>
      <c r="C229" s="21" t="s">
        <v>409</v>
      </c>
      <c r="D229" s="159" t="s">
        <v>456</v>
      </c>
      <c r="E229" s="164">
        <v>13849549.6</v>
      </c>
      <c r="F229" s="161">
        <v>0</v>
      </c>
      <c r="G229" s="165">
        <v>13849549.6</v>
      </c>
      <c r="H229" s="155">
        <v>0</v>
      </c>
      <c r="I229" s="87">
        <v>1.5159664064208417E-3</v>
      </c>
      <c r="J229" s="88">
        <v>142542946.83000001</v>
      </c>
      <c r="K229" s="89">
        <v>142542946.83000001</v>
      </c>
      <c r="M229" s="80"/>
      <c r="O229" s="67"/>
      <c r="P229" s="35"/>
    </row>
    <row r="230" spans="1:16" x14ac:dyDescent="0.2">
      <c r="A230" s="81" t="s">
        <v>407</v>
      </c>
      <c r="B230" s="20" t="s">
        <v>457</v>
      </c>
      <c r="C230" s="21" t="s">
        <v>409</v>
      </c>
      <c r="D230" s="159" t="s">
        <v>458</v>
      </c>
      <c r="E230" s="164">
        <v>26237760.800000001</v>
      </c>
      <c r="F230" s="161">
        <v>0</v>
      </c>
      <c r="G230" s="165">
        <v>26237760.800000001</v>
      </c>
      <c r="H230" s="155">
        <v>0</v>
      </c>
      <c r="I230" s="87">
        <v>3.6702344576504588E-3</v>
      </c>
      <c r="J230" s="88">
        <v>345103976.54000002</v>
      </c>
      <c r="K230" s="89">
        <v>345103976.54000002</v>
      </c>
      <c r="M230" s="80"/>
      <c r="O230" s="67"/>
      <c r="P230" s="35"/>
    </row>
    <row r="231" spans="1:16" x14ac:dyDescent="0.2">
      <c r="A231" s="81" t="s">
        <v>407</v>
      </c>
      <c r="B231" s="20" t="s">
        <v>459</v>
      </c>
      <c r="C231" s="21" t="s">
        <v>409</v>
      </c>
      <c r="D231" s="159" t="s">
        <v>460</v>
      </c>
      <c r="E231" s="164">
        <v>88464095.799999997</v>
      </c>
      <c r="F231" s="161">
        <v>0</v>
      </c>
      <c r="G231" s="165">
        <v>88464095.799999997</v>
      </c>
      <c r="H231" s="155">
        <v>0</v>
      </c>
      <c r="I231" s="87">
        <v>1.2766032896175509E-2</v>
      </c>
      <c r="J231" s="88">
        <v>1200361657.53</v>
      </c>
      <c r="K231" s="89">
        <v>1200361657.53</v>
      </c>
      <c r="M231" s="80"/>
      <c r="O231" s="67"/>
      <c r="P231" s="35"/>
    </row>
    <row r="232" spans="1:16" x14ac:dyDescent="0.2">
      <c r="A232" s="81" t="s">
        <v>407</v>
      </c>
      <c r="B232" s="20" t="s">
        <v>461</v>
      </c>
      <c r="C232" s="21" t="s">
        <v>409</v>
      </c>
      <c r="D232" s="159" t="s">
        <v>462</v>
      </c>
      <c r="E232" s="164">
        <v>30028823.199999999</v>
      </c>
      <c r="F232" s="161">
        <v>0</v>
      </c>
      <c r="G232" s="165">
        <v>30028823.199999999</v>
      </c>
      <c r="H232" s="155">
        <v>0</v>
      </c>
      <c r="I232" s="87">
        <v>4.1637361922942807E-3</v>
      </c>
      <c r="J232" s="88">
        <v>391506846.17000002</v>
      </c>
      <c r="K232" s="89">
        <v>391506846.17000002</v>
      </c>
      <c r="M232" s="80"/>
      <c r="O232" s="67"/>
      <c r="P232" s="35"/>
    </row>
    <row r="233" spans="1:16" x14ac:dyDescent="0.2">
      <c r="A233" s="81" t="s">
        <v>407</v>
      </c>
      <c r="B233" s="20" t="s">
        <v>463</v>
      </c>
      <c r="C233" s="21" t="s">
        <v>409</v>
      </c>
      <c r="D233" s="159" t="s">
        <v>464</v>
      </c>
      <c r="E233" s="164">
        <v>12736930.4</v>
      </c>
      <c r="F233" s="161">
        <v>0</v>
      </c>
      <c r="G233" s="165">
        <v>12736930.4</v>
      </c>
      <c r="H233" s="155">
        <v>0</v>
      </c>
      <c r="I233" s="87">
        <v>1.8661457810034338E-3</v>
      </c>
      <c r="J233" s="88">
        <v>175469533.97</v>
      </c>
      <c r="K233" s="89">
        <v>175469533.97</v>
      </c>
      <c r="M233" s="80"/>
      <c r="O233" s="67"/>
      <c r="P233" s="35"/>
    </row>
    <row r="234" spans="1:16" x14ac:dyDescent="0.2">
      <c r="A234" s="81" t="s">
        <v>407</v>
      </c>
      <c r="B234" s="20" t="s">
        <v>465</v>
      </c>
      <c r="C234" s="21" t="s">
        <v>409</v>
      </c>
      <c r="D234" s="159" t="s">
        <v>466</v>
      </c>
      <c r="E234" s="164">
        <v>38486950.200000003</v>
      </c>
      <c r="F234" s="161">
        <v>0</v>
      </c>
      <c r="G234" s="165">
        <v>38486950.200000003</v>
      </c>
      <c r="H234" s="155">
        <v>0</v>
      </c>
      <c r="I234" s="87">
        <v>6.0151064722604747E-3</v>
      </c>
      <c r="J234" s="88">
        <v>565587072.65999997</v>
      </c>
      <c r="K234" s="89">
        <v>565587072.65999997</v>
      </c>
      <c r="M234" s="80"/>
      <c r="O234" s="67"/>
      <c r="P234" s="35"/>
    </row>
    <row r="235" spans="1:16" x14ac:dyDescent="0.2">
      <c r="A235" s="81" t="s">
        <v>407</v>
      </c>
      <c r="B235" s="20" t="s">
        <v>467</v>
      </c>
      <c r="C235" s="21" t="s">
        <v>409</v>
      </c>
      <c r="D235" s="159" t="s">
        <v>468</v>
      </c>
      <c r="E235" s="164">
        <v>23937297</v>
      </c>
      <c r="F235" s="161">
        <v>0</v>
      </c>
      <c r="G235" s="165">
        <v>23937297</v>
      </c>
      <c r="H235" s="155">
        <v>0</v>
      </c>
      <c r="I235" s="87">
        <v>2.2695169593200904E-3</v>
      </c>
      <c r="J235" s="88">
        <v>213397628.00999999</v>
      </c>
      <c r="K235" s="89">
        <v>213397628.00999999</v>
      </c>
      <c r="M235" s="80"/>
      <c r="O235" s="67"/>
      <c r="P235" s="35"/>
    </row>
    <row r="236" spans="1:16" x14ac:dyDescent="0.2">
      <c r="A236" s="81" t="s">
        <v>407</v>
      </c>
      <c r="B236" s="20" t="s">
        <v>469</v>
      </c>
      <c r="C236" s="21" t="s">
        <v>409</v>
      </c>
      <c r="D236" s="159" t="s">
        <v>470</v>
      </c>
      <c r="E236" s="164">
        <v>1184999566.2</v>
      </c>
      <c r="F236" s="161">
        <v>155422220.13999999</v>
      </c>
      <c r="G236" s="165">
        <v>1340421786.3400002</v>
      </c>
      <c r="H236" s="155">
        <v>0</v>
      </c>
      <c r="I236" s="87">
        <v>7.1689253482585591E-2</v>
      </c>
      <c r="J236" s="88">
        <v>6740780933.0799999</v>
      </c>
      <c r="K236" s="89">
        <v>6740780933.0799999</v>
      </c>
      <c r="M236" s="80"/>
      <c r="O236" s="67"/>
      <c r="P236" s="35"/>
    </row>
    <row r="237" spans="1:16" x14ac:dyDescent="0.2">
      <c r="A237" s="81" t="s">
        <v>407</v>
      </c>
      <c r="B237" s="20" t="s">
        <v>471</v>
      </c>
      <c r="C237" s="21" t="s">
        <v>409</v>
      </c>
      <c r="D237" s="159" t="s">
        <v>472</v>
      </c>
      <c r="E237" s="164">
        <v>34076934.600000001</v>
      </c>
      <c r="F237" s="161">
        <v>0</v>
      </c>
      <c r="G237" s="165">
        <v>34076934.600000001</v>
      </c>
      <c r="H237" s="155">
        <v>0</v>
      </c>
      <c r="I237" s="87">
        <v>4.8094255876216761E-3</v>
      </c>
      <c r="J237" s="88">
        <v>452219582.79000002</v>
      </c>
      <c r="K237" s="89">
        <v>452219582.79000002</v>
      </c>
      <c r="M237" s="80"/>
      <c r="O237" s="67"/>
      <c r="P237" s="35"/>
    </row>
    <row r="238" spans="1:16" x14ac:dyDescent="0.2">
      <c r="A238" s="81" t="s">
        <v>407</v>
      </c>
      <c r="B238" s="20" t="s">
        <v>473</v>
      </c>
      <c r="C238" s="21" t="s">
        <v>409</v>
      </c>
      <c r="D238" s="159" t="s">
        <v>474</v>
      </c>
      <c r="E238" s="164">
        <v>26149858.600000001</v>
      </c>
      <c r="F238" s="161">
        <v>0</v>
      </c>
      <c r="G238" s="165">
        <v>26149858.600000001</v>
      </c>
      <c r="H238" s="155">
        <v>0</v>
      </c>
      <c r="I238" s="87">
        <v>2.7704064444825324E-3</v>
      </c>
      <c r="J238" s="88">
        <v>260495151.37</v>
      </c>
      <c r="K238" s="89">
        <v>260495151.37</v>
      </c>
      <c r="M238" s="80"/>
      <c r="O238" s="67"/>
      <c r="P238" s="35"/>
    </row>
    <row r="239" spans="1:16" x14ac:dyDescent="0.2">
      <c r="A239" s="81" t="s">
        <v>407</v>
      </c>
      <c r="B239" s="20" t="s">
        <v>475</v>
      </c>
      <c r="C239" s="21" t="s">
        <v>409</v>
      </c>
      <c r="D239" s="159" t="s">
        <v>476</v>
      </c>
      <c r="E239" s="164">
        <v>31138542</v>
      </c>
      <c r="F239" s="161">
        <v>0</v>
      </c>
      <c r="G239" s="165">
        <v>31138542</v>
      </c>
      <c r="H239" s="155">
        <v>0</v>
      </c>
      <c r="I239" s="87">
        <v>4.6365522254859662E-3</v>
      </c>
      <c r="J239" s="88">
        <v>435964685.33999997</v>
      </c>
      <c r="K239" s="89">
        <v>435964685.33999997</v>
      </c>
      <c r="M239" s="80"/>
      <c r="O239" s="67"/>
      <c r="P239" s="35"/>
    </row>
    <row r="240" spans="1:16" x14ac:dyDescent="0.2">
      <c r="A240" s="81" t="s">
        <v>407</v>
      </c>
      <c r="B240" s="20" t="s">
        <v>477</v>
      </c>
      <c r="C240" s="21" t="s">
        <v>409</v>
      </c>
      <c r="D240" s="159" t="s">
        <v>478</v>
      </c>
      <c r="E240" s="164">
        <v>24734334.199999999</v>
      </c>
      <c r="F240" s="161">
        <v>0</v>
      </c>
      <c r="G240" s="165">
        <v>24734334.199999999</v>
      </c>
      <c r="H240" s="155">
        <v>0</v>
      </c>
      <c r="I240" s="87">
        <v>3.5682835004935019E-3</v>
      </c>
      <c r="J240" s="88">
        <v>335517754.97000003</v>
      </c>
      <c r="K240" s="89">
        <v>335517754.97000003</v>
      </c>
      <c r="M240" s="80"/>
      <c r="O240" s="67"/>
      <c r="P240" s="35"/>
    </row>
    <row r="241" spans="1:16" x14ac:dyDescent="0.2">
      <c r="A241" s="81" t="s">
        <v>407</v>
      </c>
      <c r="B241" s="20" t="s">
        <v>479</v>
      </c>
      <c r="C241" s="21" t="s">
        <v>409</v>
      </c>
      <c r="D241" s="159" t="s">
        <v>480</v>
      </c>
      <c r="E241" s="164">
        <v>23073661</v>
      </c>
      <c r="F241" s="161">
        <v>0</v>
      </c>
      <c r="G241" s="165">
        <v>23073661</v>
      </c>
      <c r="H241" s="155">
        <v>0</v>
      </c>
      <c r="I241" s="87">
        <v>3.2875489807859385E-3</v>
      </c>
      <c r="J241" s="88">
        <v>309120912.95999998</v>
      </c>
      <c r="K241" s="89">
        <v>309120912.95999998</v>
      </c>
      <c r="M241" s="80"/>
      <c r="O241" s="67"/>
      <c r="P241" s="35"/>
    </row>
    <row r="242" spans="1:16" x14ac:dyDescent="0.2">
      <c r="A242" s="81" t="s">
        <v>407</v>
      </c>
      <c r="B242" s="20" t="s">
        <v>481</v>
      </c>
      <c r="C242" s="21" t="s">
        <v>409</v>
      </c>
      <c r="D242" s="159" t="s">
        <v>482</v>
      </c>
      <c r="E242" s="164">
        <v>29909918.600000001</v>
      </c>
      <c r="F242" s="161">
        <v>0</v>
      </c>
      <c r="G242" s="165">
        <v>29909918.600000001</v>
      </c>
      <c r="H242" s="155">
        <v>0</v>
      </c>
      <c r="I242" s="87">
        <v>4.4503809124167397E-3</v>
      </c>
      <c r="J242" s="88">
        <v>418459411.17000002</v>
      </c>
      <c r="K242" s="89">
        <v>418459411.17000002</v>
      </c>
      <c r="M242" s="80"/>
      <c r="O242" s="67"/>
      <c r="P242" s="35"/>
    </row>
    <row r="243" spans="1:16" x14ac:dyDescent="0.2">
      <c r="A243" s="81" t="s">
        <v>407</v>
      </c>
      <c r="B243" s="20" t="s">
        <v>483</v>
      </c>
      <c r="C243" s="21" t="s">
        <v>409</v>
      </c>
      <c r="D243" s="159" t="s">
        <v>484</v>
      </c>
      <c r="E243" s="164">
        <v>172212045.19999999</v>
      </c>
      <c r="F243" s="161">
        <v>0</v>
      </c>
      <c r="G243" s="165">
        <v>172212045.19999999</v>
      </c>
      <c r="H243" s="155">
        <v>0</v>
      </c>
      <c r="I243" s="87">
        <v>1.3528448749697101E-2</v>
      </c>
      <c r="J243" s="88">
        <v>1272049923.1900001</v>
      </c>
      <c r="K243" s="89">
        <v>1272049923.1900001</v>
      </c>
      <c r="M243" s="80"/>
      <c r="O243" s="67"/>
      <c r="P243" s="35"/>
    </row>
    <row r="244" spans="1:16" x14ac:dyDescent="0.2">
      <c r="A244" s="81" t="s">
        <v>407</v>
      </c>
      <c r="B244" s="20" t="s">
        <v>485</v>
      </c>
      <c r="C244" s="21" t="s">
        <v>409</v>
      </c>
      <c r="D244" s="159" t="s">
        <v>486</v>
      </c>
      <c r="E244" s="164">
        <v>13089347.800000001</v>
      </c>
      <c r="F244" s="161">
        <v>0</v>
      </c>
      <c r="G244" s="165">
        <v>13089347.800000001</v>
      </c>
      <c r="H244" s="155">
        <v>0</v>
      </c>
      <c r="I244" s="87">
        <v>1.7641948238464767E-3</v>
      </c>
      <c r="J244" s="88">
        <v>165883312.40000001</v>
      </c>
      <c r="K244" s="89">
        <v>165883312.40000001</v>
      </c>
      <c r="M244" s="80"/>
      <c r="O244" s="67"/>
      <c r="P244" s="35"/>
    </row>
    <row r="245" spans="1:16" x14ac:dyDescent="0.2">
      <c r="A245" s="81" t="s">
        <v>407</v>
      </c>
      <c r="B245" s="20" t="s">
        <v>487</v>
      </c>
      <c r="C245" s="21" t="s">
        <v>409</v>
      </c>
      <c r="D245" s="159" t="s">
        <v>488</v>
      </c>
      <c r="E245" s="164">
        <v>114552134.8</v>
      </c>
      <c r="F245" s="161">
        <v>0</v>
      </c>
      <c r="G245" s="165">
        <v>114552134.8</v>
      </c>
      <c r="H245" s="155">
        <v>0</v>
      </c>
      <c r="I245" s="87">
        <v>7.795554347247915E-3</v>
      </c>
      <c r="J245" s="88">
        <v>732998623.27999997</v>
      </c>
      <c r="K245" s="89">
        <v>732998623.27999997</v>
      </c>
      <c r="M245" s="80"/>
      <c r="O245" s="67"/>
      <c r="P245" s="35"/>
    </row>
    <row r="246" spans="1:16" x14ac:dyDescent="0.2">
      <c r="A246" s="81" t="s">
        <v>407</v>
      </c>
      <c r="B246" s="20" t="s">
        <v>489</v>
      </c>
      <c r="C246" s="21" t="s">
        <v>409</v>
      </c>
      <c r="D246" s="159" t="s">
        <v>490</v>
      </c>
      <c r="E246" s="164">
        <v>25535528.600000001</v>
      </c>
      <c r="F246" s="161">
        <v>0</v>
      </c>
      <c r="G246" s="165">
        <v>25535528.600000001</v>
      </c>
      <c r="H246" s="155">
        <v>0</v>
      </c>
      <c r="I246" s="87">
        <v>3.3791570872168273E-3</v>
      </c>
      <c r="J246" s="88">
        <v>317734619.30000001</v>
      </c>
      <c r="K246" s="89">
        <v>317734619.30000001</v>
      </c>
      <c r="M246" s="80"/>
      <c r="O246" s="67"/>
      <c r="P246" s="35"/>
    </row>
    <row r="247" spans="1:16" x14ac:dyDescent="0.2">
      <c r="A247" s="81" t="s">
        <v>407</v>
      </c>
      <c r="B247" s="20" t="s">
        <v>491</v>
      </c>
      <c r="C247" s="21" t="s">
        <v>409</v>
      </c>
      <c r="D247" s="159" t="s">
        <v>492</v>
      </c>
      <c r="E247" s="164">
        <v>38078871.399999999</v>
      </c>
      <c r="F247" s="161">
        <v>0</v>
      </c>
      <c r="G247" s="165">
        <v>38078871.399999999</v>
      </c>
      <c r="H247" s="155">
        <v>0</v>
      </c>
      <c r="I247" s="87">
        <v>5.4654578336751402E-3</v>
      </c>
      <c r="J247" s="88">
        <v>513904834.63</v>
      </c>
      <c r="K247" s="89">
        <v>513904834.63</v>
      </c>
      <c r="M247" s="80"/>
      <c r="O247" s="67"/>
      <c r="P247" s="35"/>
    </row>
    <row r="248" spans="1:16" x14ac:dyDescent="0.2">
      <c r="A248" s="81" t="s">
        <v>407</v>
      </c>
      <c r="B248" s="20" t="s">
        <v>493</v>
      </c>
      <c r="C248" s="21" t="s">
        <v>409</v>
      </c>
      <c r="D248" s="159" t="s">
        <v>494</v>
      </c>
      <c r="E248" s="164">
        <v>11530266.6</v>
      </c>
      <c r="F248" s="161">
        <v>0</v>
      </c>
      <c r="G248" s="165">
        <v>11530266.6</v>
      </c>
      <c r="H248" s="155">
        <v>0</v>
      </c>
      <c r="I248" s="87">
        <v>1.6578112163783475E-3</v>
      </c>
      <c r="J248" s="88">
        <v>155880298.58000001</v>
      </c>
      <c r="K248" s="89">
        <v>155880298.58000001</v>
      </c>
      <c r="M248" s="80"/>
      <c r="O248" s="67"/>
      <c r="P248" s="35"/>
    </row>
    <row r="249" spans="1:16" x14ac:dyDescent="0.2">
      <c r="A249" s="81" t="s">
        <v>407</v>
      </c>
      <c r="B249" s="20" t="s">
        <v>495</v>
      </c>
      <c r="C249" s="21" t="s">
        <v>409</v>
      </c>
      <c r="D249" s="159" t="s">
        <v>496</v>
      </c>
      <c r="E249" s="164">
        <v>50702235.200000003</v>
      </c>
      <c r="F249" s="161">
        <v>0</v>
      </c>
      <c r="G249" s="165">
        <v>50702235.200000003</v>
      </c>
      <c r="H249" s="155">
        <v>0</v>
      </c>
      <c r="I249" s="87">
        <v>7.53993817930366E-3</v>
      </c>
      <c r="J249" s="88">
        <v>708963603.98000002</v>
      </c>
      <c r="K249" s="89">
        <v>708963603.98000002</v>
      </c>
      <c r="M249" s="80"/>
      <c r="O249" s="67"/>
      <c r="P249" s="35"/>
    </row>
    <row r="250" spans="1:16" x14ac:dyDescent="0.2">
      <c r="A250" s="81" t="s">
        <v>407</v>
      </c>
      <c r="B250" s="20" t="s">
        <v>497</v>
      </c>
      <c r="C250" s="21" t="s">
        <v>409</v>
      </c>
      <c r="D250" s="159" t="s">
        <v>137</v>
      </c>
      <c r="E250" s="164">
        <v>29635211.800000001</v>
      </c>
      <c r="F250" s="161">
        <v>0</v>
      </c>
      <c r="G250" s="165">
        <v>29635211.800000001</v>
      </c>
      <c r="H250" s="155">
        <v>0</v>
      </c>
      <c r="I250" s="87">
        <v>4.1075892883527679E-3</v>
      </c>
      <c r="J250" s="88">
        <v>386227477.76999998</v>
      </c>
      <c r="K250" s="89">
        <v>386227477.76999998</v>
      </c>
      <c r="M250" s="80"/>
      <c r="O250" s="67"/>
      <c r="P250" s="35"/>
    </row>
    <row r="251" spans="1:16" x14ac:dyDescent="0.2">
      <c r="A251" s="81" t="s">
        <v>407</v>
      </c>
      <c r="B251" s="20" t="s">
        <v>498</v>
      </c>
      <c r="C251" s="21" t="s">
        <v>409</v>
      </c>
      <c r="D251" s="159" t="s">
        <v>499</v>
      </c>
      <c r="E251" s="164">
        <v>27574550.399999999</v>
      </c>
      <c r="F251" s="161">
        <v>0</v>
      </c>
      <c r="G251" s="165">
        <v>27574550.399999999</v>
      </c>
      <c r="H251" s="155">
        <v>0</v>
      </c>
      <c r="I251" s="87">
        <v>3.5948794023605343E-3</v>
      </c>
      <c r="J251" s="88">
        <v>338018508.42000002</v>
      </c>
      <c r="K251" s="89">
        <v>338018508.42000002</v>
      </c>
      <c r="M251" s="80"/>
      <c r="O251" s="67"/>
      <c r="P251" s="35"/>
    </row>
    <row r="252" spans="1:16" x14ac:dyDescent="0.2">
      <c r="A252" s="81" t="s">
        <v>407</v>
      </c>
      <c r="B252" s="20" t="s">
        <v>500</v>
      </c>
      <c r="C252" s="21" t="s">
        <v>409</v>
      </c>
      <c r="D252" s="159" t="s">
        <v>501</v>
      </c>
      <c r="E252" s="164">
        <v>20742355.800000001</v>
      </c>
      <c r="F252" s="161">
        <v>0</v>
      </c>
      <c r="G252" s="165">
        <v>20742355.800000001</v>
      </c>
      <c r="H252" s="155">
        <v>0</v>
      </c>
      <c r="I252" s="87">
        <v>2.6270840844213029E-3</v>
      </c>
      <c r="J252" s="88">
        <v>247018868.88</v>
      </c>
      <c r="K252" s="89">
        <v>247018868.88</v>
      </c>
      <c r="M252" s="80"/>
      <c r="O252" s="67"/>
      <c r="P252" s="35"/>
    </row>
    <row r="253" spans="1:16" x14ac:dyDescent="0.2">
      <c r="A253" s="81" t="s">
        <v>407</v>
      </c>
      <c r="B253" s="20" t="s">
        <v>502</v>
      </c>
      <c r="C253" s="21" t="s">
        <v>409</v>
      </c>
      <c r="D253" s="159" t="s">
        <v>503</v>
      </c>
      <c r="E253" s="164">
        <v>10307480.6</v>
      </c>
      <c r="F253" s="161">
        <v>0</v>
      </c>
      <c r="G253" s="165">
        <v>10307480.6</v>
      </c>
      <c r="H253" s="155">
        <v>0</v>
      </c>
      <c r="I253" s="87">
        <v>1.3297950933516157E-3</v>
      </c>
      <c r="J253" s="88">
        <v>125037672.66</v>
      </c>
      <c r="K253" s="89">
        <v>125037672.66</v>
      </c>
      <c r="M253" s="80"/>
      <c r="O253" s="67"/>
      <c r="P253" s="35"/>
    </row>
    <row r="254" spans="1:16" x14ac:dyDescent="0.2">
      <c r="A254" s="81" t="s">
        <v>407</v>
      </c>
      <c r="B254" s="20" t="s">
        <v>504</v>
      </c>
      <c r="C254" s="21" t="s">
        <v>409</v>
      </c>
      <c r="D254" s="159" t="s">
        <v>505</v>
      </c>
      <c r="E254" s="164">
        <v>17586362.199999999</v>
      </c>
      <c r="F254" s="161">
        <v>0</v>
      </c>
      <c r="G254" s="165">
        <v>17586362.199999999</v>
      </c>
      <c r="H254" s="155">
        <v>0</v>
      </c>
      <c r="I254" s="87">
        <v>2.5901453318282024E-3</v>
      </c>
      <c r="J254" s="88">
        <v>243545600.19</v>
      </c>
      <c r="K254" s="89">
        <v>243545600.19</v>
      </c>
      <c r="M254" s="80"/>
      <c r="O254" s="67"/>
      <c r="P254" s="35"/>
    </row>
    <row r="255" spans="1:16" x14ac:dyDescent="0.2">
      <c r="A255" s="81" t="s">
        <v>407</v>
      </c>
      <c r="B255" s="20" t="s">
        <v>506</v>
      </c>
      <c r="C255" s="21" t="s">
        <v>409</v>
      </c>
      <c r="D255" s="159" t="s">
        <v>507</v>
      </c>
      <c r="E255" s="164">
        <v>152022989.19999999</v>
      </c>
      <c r="F255" s="161">
        <v>0</v>
      </c>
      <c r="G255" s="165">
        <v>152022989.19999999</v>
      </c>
      <c r="H255" s="155">
        <v>0</v>
      </c>
      <c r="I255" s="87">
        <v>1.3021649064119765E-2</v>
      </c>
      <c r="J255" s="88">
        <v>1224396676.8299999</v>
      </c>
      <c r="K255" s="89">
        <v>1224396676.8299999</v>
      </c>
      <c r="M255" s="80"/>
      <c r="O255" s="67"/>
      <c r="P255" s="35"/>
    </row>
    <row r="256" spans="1:16" x14ac:dyDescent="0.2">
      <c r="A256" s="81" t="s">
        <v>407</v>
      </c>
      <c r="B256" s="20" t="s">
        <v>508</v>
      </c>
      <c r="C256" s="21" t="s">
        <v>409</v>
      </c>
      <c r="D256" s="159" t="s">
        <v>509</v>
      </c>
      <c r="E256" s="164">
        <v>28950778.800000001</v>
      </c>
      <c r="F256" s="161">
        <v>0</v>
      </c>
      <c r="G256" s="165">
        <v>28950778.800000001</v>
      </c>
      <c r="H256" s="155">
        <v>0</v>
      </c>
      <c r="I256" s="87">
        <v>4.0632627852410473E-3</v>
      </c>
      <c r="J256" s="88">
        <v>382059555.35000002</v>
      </c>
      <c r="K256" s="89">
        <v>382059555.35000002</v>
      </c>
      <c r="M256" s="80"/>
      <c r="O256" s="67"/>
      <c r="P256" s="35"/>
    </row>
    <row r="257" spans="1:16" x14ac:dyDescent="0.2">
      <c r="A257" s="81" t="s">
        <v>407</v>
      </c>
      <c r="B257" s="20" t="s">
        <v>510</v>
      </c>
      <c r="C257" s="21" t="s">
        <v>409</v>
      </c>
      <c r="D257" s="159" t="s">
        <v>511</v>
      </c>
      <c r="E257" s="164">
        <v>44077742.200000003</v>
      </c>
      <c r="F257" s="161">
        <v>0</v>
      </c>
      <c r="G257" s="165">
        <v>44077742.200000003</v>
      </c>
      <c r="H257" s="155">
        <v>0</v>
      </c>
      <c r="I257" s="87">
        <v>6.4066572497473388E-3</v>
      </c>
      <c r="J257" s="88">
        <v>602403720.72000003</v>
      </c>
      <c r="K257" s="89">
        <v>602403720.72000003</v>
      </c>
      <c r="M257" s="80"/>
      <c r="O257" s="67"/>
      <c r="P257" s="35"/>
    </row>
    <row r="258" spans="1:16" x14ac:dyDescent="0.2">
      <c r="A258" s="81" t="s">
        <v>407</v>
      </c>
      <c r="B258" s="20" t="s">
        <v>512</v>
      </c>
      <c r="C258" s="21" t="s">
        <v>409</v>
      </c>
      <c r="D258" s="159" t="s">
        <v>513</v>
      </c>
      <c r="E258" s="164">
        <v>91963270.200000003</v>
      </c>
      <c r="F258" s="161">
        <v>0</v>
      </c>
      <c r="G258" s="165">
        <v>91963270.200000003</v>
      </c>
      <c r="H258" s="155">
        <v>0</v>
      </c>
      <c r="I258" s="87">
        <v>8.2816683313731172E-3</v>
      </c>
      <c r="J258" s="88">
        <v>778706839.16999996</v>
      </c>
      <c r="K258" s="89">
        <v>778706839.16999996</v>
      </c>
      <c r="M258" s="80"/>
      <c r="O258" s="67"/>
      <c r="P258" s="35"/>
    </row>
    <row r="259" spans="1:16" x14ac:dyDescent="0.2">
      <c r="A259" s="81" t="s">
        <v>407</v>
      </c>
      <c r="B259" s="20" t="s">
        <v>514</v>
      </c>
      <c r="C259" s="21" t="s">
        <v>409</v>
      </c>
      <c r="D259" s="159" t="s">
        <v>515</v>
      </c>
      <c r="E259" s="164">
        <v>29684234.199999999</v>
      </c>
      <c r="F259" s="161">
        <v>0</v>
      </c>
      <c r="G259" s="165">
        <v>29684234.199999999</v>
      </c>
      <c r="H259" s="155">
        <v>0</v>
      </c>
      <c r="I259" s="87">
        <v>3.7396793125254878E-3</v>
      </c>
      <c r="J259" s="88">
        <v>351633721.67000002</v>
      </c>
      <c r="K259" s="89">
        <v>351633721.67000002</v>
      </c>
      <c r="M259" s="80"/>
      <c r="O259" s="67"/>
      <c r="P259" s="35"/>
    </row>
    <row r="260" spans="1:16" x14ac:dyDescent="0.2">
      <c r="A260" s="81" t="s">
        <v>407</v>
      </c>
      <c r="B260" s="20" t="s">
        <v>516</v>
      </c>
      <c r="C260" s="21" t="s">
        <v>409</v>
      </c>
      <c r="D260" s="159" t="s">
        <v>517</v>
      </c>
      <c r="E260" s="164">
        <v>26549149.800000001</v>
      </c>
      <c r="F260" s="161">
        <v>0</v>
      </c>
      <c r="G260" s="165">
        <v>26549149.800000001</v>
      </c>
      <c r="H260" s="155">
        <v>0</v>
      </c>
      <c r="I260" s="87">
        <v>3.5535079994562617E-3</v>
      </c>
      <c r="J260" s="88">
        <v>334128447.5</v>
      </c>
      <c r="K260" s="89">
        <v>334128447.5</v>
      </c>
      <c r="M260" s="80"/>
      <c r="O260" s="67"/>
      <c r="P260" s="35"/>
    </row>
    <row r="261" spans="1:16" x14ac:dyDescent="0.2">
      <c r="A261" s="81" t="s">
        <v>407</v>
      </c>
      <c r="B261" s="20" t="s">
        <v>518</v>
      </c>
      <c r="C261" s="21" t="s">
        <v>409</v>
      </c>
      <c r="D261" s="159" t="s">
        <v>519</v>
      </c>
      <c r="E261" s="164">
        <v>251596995.59999999</v>
      </c>
      <c r="F261" s="161">
        <v>0</v>
      </c>
      <c r="G261" s="165">
        <v>251596995.59999999</v>
      </c>
      <c r="H261" s="155">
        <v>0</v>
      </c>
      <c r="I261" s="87">
        <v>2.4615984728042127E-2</v>
      </c>
      <c r="J261" s="88">
        <v>2314586251.6799998</v>
      </c>
      <c r="K261" s="89">
        <v>2314586251.6799998</v>
      </c>
      <c r="M261" s="80"/>
      <c r="O261" s="67"/>
      <c r="P261" s="35"/>
    </row>
    <row r="262" spans="1:16" x14ac:dyDescent="0.2">
      <c r="A262" s="81" t="s">
        <v>407</v>
      </c>
      <c r="B262" s="20" t="s">
        <v>520</v>
      </c>
      <c r="C262" s="21" t="s">
        <v>409</v>
      </c>
      <c r="D262" s="159" t="s">
        <v>521</v>
      </c>
      <c r="E262" s="164">
        <v>38499741</v>
      </c>
      <c r="F262" s="161">
        <v>0</v>
      </c>
      <c r="G262" s="165">
        <v>38499741</v>
      </c>
      <c r="H262" s="155">
        <v>0</v>
      </c>
      <c r="I262" s="87">
        <v>5.5674087908320971E-3</v>
      </c>
      <c r="J262" s="88">
        <v>523491056.19999999</v>
      </c>
      <c r="K262" s="89">
        <v>523491056.19999999</v>
      </c>
      <c r="M262" s="80"/>
      <c r="O262" s="67"/>
      <c r="P262" s="35"/>
    </row>
    <row r="263" spans="1:16" x14ac:dyDescent="0.2">
      <c r="A263" s="81" t="s">
        <v>407</v>
      </c>
      <c r="B263" s="20" t="s">
        <v>522</v>
      </c>
      <c r="C263" s="21" t="s">
        <v>409</v>
      </c>
      <c r="D263" s="159" t="s">
        <v>523</v>
      </c>
      <c r="E263" s="164">
        <v>95888974.799999997</v>
      </c>
      <c r="F263" s="161">
        <v>0</v>
      </c>
      <c r="G263" s="165">
        <v>95888974.799999997</v>
      </c>
      <c r="H263" s="155">
        <v>0</v>
      </c>
      <c r="I263" s="87">
        <v>8.9805495304345773E-3</v>
      </c>
      <c r="J263" s="88">
        <v>844421082.69000006</v>
      </c>
      <c r="K263" s="89">
        <v>844421082.69000006</v>
      </c>
      <c r="M263" s="80"/>
      <c r="O263" s="67"/>
      <c r="P263" s="35"/>
    </row>
    <row r="264" spans="1:16" x14ac:dyDescent="0.2">
      <c r="A264" s="81" t="s">
        <v>407</v>
      </c>
      <c r="B264" s="20" t="s">
        <v>524</v>
      </c>
      <c r="C264" s="21" t="s">
        <v>409</v>
      </c>
      <c r="D264" s="159" t="s">
        <v>525</v>
      </c>
      <c r="E264" s="164">
        <v>73649987.799999997</v>
      </c>
      <c r="F264" s="161">
        <v>0</v>
      </c>
      <c r="G264" s="165">
        <v>73649987.799999997</v>
      </c>
      <c r="H264" s="155">
        <v>0</v>
      </c>
      <c r="I264" s="87">
        <v>7.9802481102134171E-3</v>
      </c>
      <c r="J264" s="88">
        <v>750364966.70000005</v>
      </c>
      <c r="K264" s="89">
        <v>750364966.70000005</v>
      </c>
      <c r="M264" s="80"/>
      <c r="O264" s="67"/>
      <c r="P264" s="35"/>
    </row>
    <row r="265" spans="1:16" x14ac:dyDescent="0.2">
      <c r="A265" s="81" t="s">
        <v>407</v>
      </c>
      <c r="B265" s="20" t="s">
        <v>526</v>
      </c>
      <c r="C265" s="21" t="s">
        <v>409</v>
      </c>
      <c r="D265" s="159" t="s">
        <v>527</v>
      </c>
      <c r="E265" s="164">
        <v>44952884.799999997</v>
      </c>
      <c r="F265" s="161">
        <v>0</v>
      </c>
      <c r="G265" s="165">
        <v>44952884.799999997</v>
      </c>
      <c r="H265" s="155">
        <v>0</v>
      </c>
      <c r="I265" s="87">
        <v>6.1451308813881876E-3</v>
      </c>
      <c r="J265" s="88">
        <v>577812978.42999995</v>
      </c>
      <c r="K265" s="89">
        <v>577812978.42999995</v>
      </c>
      <c r="M265" s="80"/>
      <c r="O265" s="67"/>
      <c r="P265" s="35"/>
    </row>
    <row r="266" spans="1:16" x14ac:dyDescent="0.2">
      <c r="A266" s="81" t="s">
        <v>407</v>
      </c>
      <c r="B266" s="20" t="s">
        <v>528</v>
      </c>
      <c r="C266" s="21" t="s">
        <v>409</v>
      </c>
      <c r="D266" s="159" t="s">
        <v>529</v>
      </c>
      <c r="E266" s="164">
        <v>14343938</v>
      </c>
      <c r="F266" s="161">
        <v>0</v>
      </c>
      <c r="G266" s="165">
        <v>14343938</v>
      </c>
      <c r="H266" s="155">
        <v>0</v>
      </c>
      <c r="I266" s="87">
        <v>2.1114190982216207E-3</v>
      </c>
      <c r="J266" s="88">
        <v>198532038.03</v>
      </c>
      <c r="K266" s="89">
        <v>198532038.03</v>
      </c>
      <c r="M266" s="80"/>
      <c r="O266" s="67"/>
      <c r="P266" s="35"/>
    </row>
    <row r="267" spans="1:16" x14ac:dyDescent="0.2">
      <c r="A267" s="81" t="s">
        <v>407</v>
      </c>
      <c r="B267" s="20" t="s">
        <v>530</v>
      </c>
      <c r="C267" s="21" t="s">
        <v>409</v>
      </c>
      <c r="D267" s="159" t="s">
        <v>531</v>
      </c>
      <c r="E267" s="164">
        <v>72808811</v>
      </c>
      <c r="F267" s="161">
        <v>0</v>
      </c>
      <c r="G267" s="165">
        <v>72808811</v>
      </c>
      <c r="H267" s="155">
        <v>0</v>
      </c>
      <c r="I267" s="87">
        <v>8.0260521634288613E-3</v>
      </c>
      <c r="J267" s="88">
        <v>754671819.87</v>
      </c>
      <c r="K267" s="89">
        <v>754671819.87</v>
      </c>
      <c r="M267" s="80"/>
      <c r="O267" s="67"/>
      <c r="P267" s="35"/>
    </row>
    <row r="268" spans="1:16" x14ac:dyDescent="0.2">
      <c r="A268" s="81" t="s">
        <v>407</v>
      </c>
      <c r="B268" s="20" t="s">
        <v>532</v>
      </c>
      <c r="C268" s="21" t="s">
        <v>409</v>
      </c>
      <c r="D268" s="159" t="s">
        <v>533</v>
      </c>
      <c r="E268" s="164">
        <v>15872157.92</v>
      </c>
      <c r="F268" s="161">
        <v>0</v>
      </c>
      <c r="G268" s="165">
        <v>15872157.92</v>
      </c>
      <c r="H268" s="155">
        <v>0</v>
      </c>
      <c r="I268" s="87">
        <v>2.1690435522668575E-3</v>
      </c>
      <c r="J268" s="88">
        <v>203950337.18000001</v>
      </c>
      <c r="K268" s="89">
        <v>203950337.18000001</v>
      </c>
      <c r="M268" s="80"/>
      <c r="O268" s="67"/>
      <c r="P268" s="35"/>
    </row>
    <row r="269" spans="1:16" x14ac:dyDescent="0.2">
      <c r="A269" s="81" t="s">
        <v>407</v>
      </c>
      <c r="B269" s="20" t="s">
        <v>534</v>
      </c>
      <c r="C269" s="21" t="s">
        <v>409</v>
      </c>
      <c r="D269" s="159" t="s">
        <v>535</v>
      </c>
      <c r="E269" s="164">
        <v>22302676.800000001</v>
      </c>
      <c r="F269" s="161">
        <v>0</v>
      </c>
      <c r="G269" s="165">
        <v>22302676.800000001</v>
      </c>
      <c r="H269" s="155">
        <v>0</v>
      </c>
      <c r="I269" s="87">
        <v>3.1560470215545007E-3</v>
      </c>
      <c r="J269" s="88">
        <v>296756076.44999999</v>
      </c>
      <c r="K269" s="89">
        <v>296756076.44999999</v>
      </c>
      <c r="M269" s="80"/>
      <c r="O269" s="67"/>
      <c r="P269" s="35"/>
    </row>
    <row r="270" spans="1:16" x14ac:dyDescent="0.2">
      <c r="A270" s="81" t="s">
        <v>407</v>
      </c>
      <c r="B270" s="20" t="s">
        <v>536</v>
      </c>
      <c r="C270" s="21" t="s">
        <v>409</v>
      </c>
      <c r="D270" s="159" t="s">
        <v>537</v>
      </c>
      <c r="E270" s="164">
        <v>342234772.80000001</v>
      </c>
      <c r="F270" s="161">
        <v>0</v>
      </c>
      <c r="G270" s="165">
        <v>342234772.80000001</v>
      </c>
      <c r="H270" s="155">
        <v>0</v>
      </c>
      <c r="I270" s="87">
        <v>2.3219699880022933E-2</v>
      </c>
      <c r="J270" s="88">
        <v>2183296695.3800001</v>
      </c>
      <c r="K270" s="89">
        <v>2183296695.3800001</v>
      </c>
      <c r="M270" s="80"/>
      <c r="O270" s="67"/>
      <c r="P270" s="35"/>
    </row>
    <row r="271" spans="1:16" x14ac:dyDescent="0.2">
      <c r="A271" s="81" t="s">
        <v>407</v>
      </c>
      <c r="B271" s="20" t="s">
        <v>538</v>
      </c>
      <c r="C271" s="21" t="s">
        <v>409</v>
      </c>
      <c r="D271" s="159" t="s">
        <v>539</v>
      </c>
      <c r="E271" s="164">
        <v>14469264.800000001</v>
      </c>
      <c r="F271" s="161">
        <v>0</v>
      </c>
      <c r="G271" s="165">
        <v>14469264.800000001</v>
      </c>
      <c r="H271" s="155">
        <v>0</v>
      </c>
      <c r="I271" s="87">
        <v>2.0375415930354197E-3</v>
      </c>
      <c r="J271" s="88">
        <v>191585500.66</v>
      </c>
      <c r="K271" s="89">
        <v>191585500.66</v>
      </c>
      <c r="M271" s="80"/>
      <c r="O271" s="67"/>
      <c r="P271" s="35"/>
    </row>
    <row r="272" spans="1:16" x14ac:dyDescent="0.2">
      <c r="A272" s="81" t="s">
        <v>407</v>
      </c>
      <c r="B272" s="20" t="s">
        <v>540</v>
      </c>
      <c r="C272" s="21" t="s">
        <v>409</v>
      </c>
      <c r="D272" s="159" t="s">
        <v>541</v>
      </c>
      <c r="E272" s="164">
        <v>13077490.199999999</v>
      </c>
      <c r="F272" s="161">
        <v>0</v>
      </c>
      <c r="G272" s="165">
        <v>13077490.199999999</v>
      </c>
      <c r="H272" s="155">
        <v>0</v>
      </c>
      <c r="I272" s="87">
        <v>1.8469376296550216E-3</v>
      </c>
      <c r="J272" s="88">
        <v>173663434.25</v>
      </c>
      <c r="K272" s="89">
        <v>173663434.25</v>
      </c>
      <c r="M272" s="80"/>
      <c r="O272" s="67"/>
      <c r="P272" s="35"/>
    </row>
    <row r="273" spans="1:16" x14ac:dyDescent="0.2">
      <c r="A273" s="81" t="s">
        <v>407</v>
      </c>
      <c r="B273" s="20" t="s">
        <v>542</v>
      </c>
      <c r="C273" s="21" t="s">
        <v>409</v>
      </c>
      <c r="D273" s="159" t="s">
        <v>543</v>
      </c>
      <c r="E273" s="164">
        <v>62075310.799999997</v>
      </c>
      <c r="F273" s="161">
        <v>0</v>
      </c>
      <c r="G273" s="165">
        <v>62075310.799999997</v>
      </c>
      <c r="H273" s="155">
        <v>0</v>
      </c>
      <c r="I273" s="87">
        <v>7.7512278441361944E-3</v>
      </c>
      <c r="J273" s="88">
        <v>728830700.86000001</v>
      </c>
      <c r="K273" s="89">
        <v>728830700.86000001</v>
      </c>
      <c r="M273" s="80"/>
      <c r="O273" s="67"/>
      <c r="P273" s="35"/>
    </row>
    <row r="274" spans="1:16" x14ac:dyDescent="0.2">
      <c r="A274" s="81" t="s">
        <v>407</v>
      </c>
      <c r="B274" s="20" t="s">
        <v>544</v>
      </c>
      <c r="C274" s="21" t="s">
        <v>409</v>
      </c>
      <c r="D274" s="159" t="s">
        <v>545</v>
      </c>
      <c r="E274" s="164">
        <v>22938249.199999999</v>
      </c>
      <c r="F274" s="161">
        <v>0</v>
      </c>
      <c r="G274" s="165">
        <v>22938249.199999999</v>
      </c>
      <c r="H274" s="155">
        <v>0</v>
      </c>
      <c r="I274" s="87">
        <v>2.5753698307909622E-3</v>
      </c>
      <c r="J274" s="88">
        <v>242156292.72</v>
      </c>
      <c r="K274" s="89">
        <v>242156292.72</v>
      </c>
      <c r="M274" s="80"/>
      <c r="O274" s="67"/>
      <c r="P274" s="35"/>
    </row>
    <row r="275" spans="1:16" x14ac:dyDescent="0.2">
      <c r="A275" s="81" t="s">
        <v>407</v>
      </c>
      <c r="B275" s="20" t="s">
        <v>546</v>
      </c>
      <c r="C275" s="21" t="s">
        <v>409</v>
      </c>
      <c r="D275" s="159" t="s">
        <v>547</v>
      </c>
      <c r="E275" s="164">
        <v>43203549.600000001</v>
      </c>
      <c r="F275" s="161">
        <v>0</v>
      </c>
      <c r="G275" s="165">
        <v>43203549.600000001</v>
      </c>
      <c r="H275" s="155">
        <v>0</v>
      </c>
      <c r="I275" s="87">
        <v>2.4010189185515282E-3</v>
      </c>
      <c r="J275" s="88">
        <v>225762464.52000001</v>
      </c>
      <c r="K275" s="89">
        <v>225762464.52000001</v>
      </c>
      <c r="M275" s="80"/>
      <c r="O275" s="67"/>
      <c r="P275" s="35"/>
    </row>
    <row r="276" spans="1:16" x14ac:dyDescent="0.2">
      <c r="A276" s="81" t="s">
        <v>407</v>
      </c>
      <c r="B276" s="20" t="s">
        <v>548</v>
      </c>
      <c r="C276" s="21" t="s">
        <v>409</v>
      </c>
      <c r="D276" s="159" t="s">
        <v>549</v>
      </c>
      <c r="E276" s="164">
        <v>51418282</v>
      </c>
      <c r="F276" s="161">
        <v>0</v>
      </c>
      <c r="G276" s="165">
        <v>51418282</v>
      </c>
      <c r="H276" s="155">
        <v>0</v>
      </c>
      <c r="I276" s="87">
        <v>7.9063706050272169E-3</v>
      </c>
      <c r="J276" s="88">
        <v>743418429.33000004</v>
      </c>
      <c r="K276" s="89">
        <v>743418429.33000004</v>
      </c>
      <c r="M276" s="80"/>
      <c r="O276" s="67"/>
      <c r="P276" s="35"/>
    </row>
    <row r="277" spans="1:16" x14ac:dyDescent="0.2">
      <c r="A277" s="81" t="s">
        <v>407</v>
      </c>
      <c r="B277" s="20" t="s">
        <v>550</v>
      </c>
      <c r="C277" s="21" t="s">
        <v>409</v>
      </c>
      <c r="D277" s="159" t="s">
        <v>551</v>
      </c>
      <c r="E277" s="164">
        <v>17097892.199999999</v>
      </c>
      <c r="F277" s="161">
        <v>0</v>
      </c>
      <c r="G277" s="165">
        <v>17097892.199999999</v>
      </c>
      <c r="H277" s="155">
        <v>0</v>
      </c>
      <c r="I277" s="87">
        <v>2.0242436421019036E-3</v>
      </c>
      <c r="J277" s="88">
        <v>190335123.94</v>
      </c>
      <c r="K277" s="89">
        <v>190335123.94</v>
      </c>
      <c r="M277" s="80"/>
      <c r="O277" s="67"/>
      <c r="P277" s="35"/>
    </row>
    <row r="278" spans="1:16" x14ac:dyDescent="0.2">
      <c r="A278" s="81" t="s">
        <v>407</v>
      </c>
      <c r="B278" s="20" t="s">
        <v>552</v>
      </c>
      <c r="C278" s="21" t="s">
        <v>409</v>
      </c>
      <c r="D278" s="159" t="s">
        <v>553</v>
      </c>
      <c r="E278" s="164">
        <v>588034739.60000002</v>
      </c>
      <c r="F278" s="161">
        <v>0</v>
      </c>
      <c r="G278" s="165">
        <v>588034739.60000002</v>
      </c>
      <c r="H278" s="155">
        <v>0</v>
      </c>
      <c r="I278" s="87">
        <v>4.5623792102790203E-2</v>
      </c>
      <c r="J278" s="88">
        <v>4289903618.1999998</v>
      </c>
      <c r="K278" s="89">
        <v>4289903618.1999998</v>
      </c>
      <c r="M278" s="80"/>
      <c r="O278" s="67"/>
      <c r="P278" s="35"/>
    </row>
    <row r="279" spans="1:16" x14ac:dyDescent="0.2">
      <c r="A279" s="81" t="s">
        <v>407</v>
      </c>
      <c r="B279" s="20" t="s">
        <v>554</v>
      </c>
      <c r="C279" s="21" t="s">
        <v>409</v>
      </c>
      <c r="D279" s="159" t="s">
        <v>555</v>
      </c>
      <c r="E279" s="164">
        <v>42751688.399999999</v>
      </c>
      <c r="F279" s="161">
        <v>0</v>
      </c>
      <c r="G279" s="165">
        <v>42751688.399999999</v>
      </c>
      <c r="H279" s="155">
        <v>0</v>
      </c>
      <c r="I279" s="87">
        <v>5.4979639359570686E-3</v>
      </c>
      <c r="J279" s="88">
        <v>516961311.06999999</v>
      </c>
      <c r="K279" s="89">
        <v>516961311.06999999</v>
      </c>
      <c r="M279" s="80"/>
      <c r="O279" s="67"/>
      <c r="P279" s="35"/>
    </row>
    <row r="280" spans="1:16" x14ac:dyDescent="0.2">
      <c r="A280" s="81" t="s">
        <v>407</v>
      </c>
      <c r="B280" s="20" t="s">
        <v>556</v>
      </c>
      <c r="C280" s="21" t="s">
        <v>409</v>
      </c>
      <c r="D280" s="159" t="s">
        <v>557</v>
      </c>
      <c r="E280" s="164">
        <v>96713195.400000006</v>
      </c>
      <c r="F280" s="161">
        <v>0</v>
      </c>
      <c r="G280" s="165">
        <v>96713195.400000006</v>
      </c>
      <c r="H280" s="155">
        <v>0</v>
      </c>
      <c r="I280" s="87">
        <v>1.0557095491108103E-2</v>
      </c>
      <c r="J280" s="88">
        <v>992660190.16999996</v>
      </c>
      <c r="K280" s="89">
        <v>992660190.16999996</v>
      </c>
      <c r="M280" s="80"/>
      <c r="O280" s="67"/>
      <c r="P280" s="35"/>
    </row>
    <row r="281" spans="1:16" x14ac:dyDescent="0.2">
      <c r="A281" s="81" t="s">
        <v>407</v>
      </c>
      <c r="B281" s="20" t="s">
        <v>558</v>
      </c>
      <c r="C281" s="21" t="s">
        <v>409</v>
      </c>
      <c r="D281" s="159" t="s">
        <v>559</v>
      </c>
      <c r="E281" s="164">
        <v>44266955.600000001</v>
      </c>
      <c r="F281" s="161">
        <v>0</v>
      </c>
      <c r="G281" s="165">
        <v>44266955.600000001</v>
      </c>
      <c r="H281" s="155">
        <v>0</v>
      </c>
      <c r="I281" s="87">
        <v>6.8425345303459242E-3</v>
      </c>
      <c r="J281" s="88">
        <v>643388291.21000004</v>
      </c>
      <c r="K281" s="89">
        <v>643388291.21000004</v>
      </c>
      <c r="M281" s="80"/>
      <c r="O281" s="67"/>
      <c r="P281" s="35"/>
    </row>
    <row r="282" spans="1:16" x14ac:dyDescent="0.2">
      <c r="A282" s="81" t="s">
        <v>407</v>
      </c>
      <c r="B282" s="20" t="s">
        <v>560</v>
      </c>
      <c r="C282" s="21" t="s">
        <v>409</v>
      </c>
      <c r="D282" s="159" t="s">
        <v>561</v>
      </c>
      <c r="E282" s="164">
        <v>19517617.399999999</v>
      </c>
      <c r="F282" s="161">
        <v>0</v>
      </c>
      <c r="G282" s="165">
        <v>19517617.399999999</v>
      </c>
      <c r="H282" s="155">
        <v>0</v>
      </c>
      <c r="I282" s="87">
        <v>2.671410587533023E-3</v>
      </c>
      <c r="J282" s="88">
        <v>251186791.30000001</v>
      </c>
      <c r="K282" s="89">
        <v>251186791.30000001</v>
      </c>
      <c r="M282" s="80"/>
      <c r="O282" s="67"/>
      <c r="P282" s="35"/>
    </row>
    <row r="283" spans="1:16" x14ac:dyDescent="0.2">
      <c r="A283" s="81" t="s">
        <v>407</v>
      </c>
      <c r="B283" s="20" t="s">
        <v>562</v>
      </c>
      <c r="C283" s="21" t="s">
        <v>409</v>
      </c>
      <c r="D283" s="159" t="s">
        <v>563</v>
      </c>
      <c r="E283" s="164">
        <v>96458108.799999997</v>
      </c>
      <c r="F283" s="161">
        <v>0</v>
      </c>
      <c r="G283" s="165">
        <v>96458108.799999997</v>
      </c>
      <c r="H283" s="155">
        <v>0</v>
      </c>
      <c r="I283" s="87">
        <v>1.3620056856127992E-2</v>
      </c>
      <c r="J283" s="88">
        <v>1280663629.53</v>
      </c>
      <c r="K283" s="89">
        <v>1280663629.53</v>
      </c>
      <c r="M283" s="80"/>
      <c r="O283" s="67"/>
      <c r="P283" s="35"/>
    </row>
    <row r="284" spans="1:16" x14ac:dyDescent="0.2">
      <c r="A284" s="81" t="s">
        <v>407</v>
      </c>
      <c r="B284" s="20" t="s">
        <v>564</v>
      </c>
      <c r="C284" s="21" t="s">
        <v>409</v>
      </c>
      <c r="D284" s="159" t="s">
        <v>565</v>
      </c>
      <c r="E284" s="164">
        <v>40439464.799999997</v>
      </c>
      <c r="F284" s="161">
        <v>0</v>
      </c>
      <c r="G284" s="165">
        <v>40439464.799999997</v>
      </c>
      <c r="H284" s="155">
        <v>0</v>
      </c>
      <c r="I284" s="87">
        <v>5.8496208606433845E-3</v>
      </c>
      <c r="J284" s="88">
        <v>550026828.95000005</v>
      </c>
      <c r="K284" s="89">
        <v>550026828.95000005</v>
      </c>
      <c r="M284" s="80"/>
      <c r="O284" s="67"/>
      <c r="P284" s="35"/>
    </row>
    <row r="285" spans="1:16" x14ac:dyDescent="0.2">
      <c r="A285" s="81" t="s">
        <v>407</v>
      </c>
      <c r="B285" s="20" t="s">
        <v>566</v>
      </c>
      <c r="C285" s="21" t="s">
        <v>409</v>
      </c>
      <c r="D285" s="159" t="s">
        <v>567</v>
      </c>
      <c r="E285" s="164">
        <v>179383570</v>
      </c>
      <c r="F285" s="161">
        <v>0</v>
      </c>
      <c r="G285" s="165">
        <v>179383570</v>
      </c>
      <c r="H285" s="155">
        <v>0</v>
      </c>
      <c r="I285" s="87">
        <v>1.6415581652373831E-2</v>
      </c>
      <c r="J285" s="88">
        <v>1543520603.6099999</v>
      </c>
      <c r="K285" s="89">
        <v>1543520603.6099999</v>
      </c>
      <c r="M285" s="80"/>
      <c r="O285" s="67"/>
      <c r="P285" s="35"/>
    </row>
    <row r="286" spans="1:16" x14ac:dyDescent="0.2">
      <c r="A286" s="81" t="s">
        <v>407</v>
      </c>
      <c r="B286" s="20" t="s">
        <v>568</v>
      </c>
      <c r="C286" s="21" t="s">
        <v>409</v>
      </c>
      <c r="D286" s="159" t="s">
        <v>569</v>
      </c>
      <c r="E286" s="164">
        <v>13804067.6</v>
      </c>
      <c r="F286" s="161">
        <v>0</v>
      </c>
      <c r="G286" s="165">
        <v>13804067.6</v>
      </c>
      <c r="H286" s="155">
        <v>0</v>
      </c>
      <c r="I286" s="87">
        <v>1.9016069834928103E-3</v>
      </c>
      <c r="J286" s="88">
        <v>178803871.90000001</v>
      </c>
      <c r="K286" s="89">
        <v>178803871.90000001</v>
      </c>
      <c r="M286" s="80"/>
      <c r="O286" s="67"/>
      <c r="P286" s="35"/>
    </row>
    <row r="287" spans="1:16" x14ac:dyDescent="0.2">
      <c r="A287" s="81" t="s">
        <v>407</v>
      </c>
      <c r="B287" s="20" t="s">
        <v>570</v>
      </c>
      <c r="C287" s="21" t="s">
        <v>409</v>
      </c>
      <c r="D287" s="159" t="s">
        <v>571</v>
      </c>
      <c r="E287" s="164">
        <v>41367396.200000003</v>
      </c>
      <c r="F287" s="161">
        <v>0</v>
      </c>
      <c r="G287" s="165">
        <v>41367396.200000003</v>
      </c>
      <c r="H287" s="155">
        <v>0</v>
      </c>
      <c r="I287" s="87">
        <v>5.8924698136513807E-3</v>
      </c>
      <c r="J287" s="88">
        <v>554055820.63</v>
      </c>
      <c r="K287" s="89">
        <v>554055820.63</v>
      </c>
      <c r="M287" s="80"/>
      <c r="O287" s="67"/>
      <c r="P287" s="35"/>
    </row>
    <row r="288" spans="1:16" x14ac:dyDescent="0.2">
      <c r="A288" s="81" t="s">
        <v>407</v>
      </c>
      <c r="B288" s="20" t="s">
        <v>572</v>
      </c>
      <c r="C288" s="21" t="s">
        <v>409</v>
      </c>
      <c r="D288" s="159" t="s">
        <v>573</v>
      </c>
      <c r="E288" s="164">
        <v>35022583.399999999</v>
      </c>
      <c r="F288" s="161">
        <v>0</v>
      </c>
      <c r="G288" s="165">
        <v>35022583.399999999</v>
      </c>
      <c r="H288" s="155">
        <v>0</v>
      </c>
      <c r="I288" s="87">
        <v>4.7724868350285761E-3</v>
      </c>
      <c r="J288" s="88">
        <v>448746314.10000002</v>
      </c>
      <c r="K288" s="89">
        <v>448746314.10000002</v>
      </c>
      <c r="M288" s="80"/>
      <c r="O288" s="67"/>
      <c r="P288" s="35"/>
    </row>
    <row r="289" spans="1:16" x14ac:dyDescent="0.2">
      <c r="A289" s="81" t="s">
        <v>407</v>
      </c>
      <c r="B289" s="20" t="s">
        <v>574</v>
      </c>
      <c r="C289" s="21" t="s">
        <v>409</v>
      </c>
      <c r="D289" s="159" t="s">
        <v>575</v>
      </c>
      <c r="E289" s="164">
        <v>27714637.199999999</v>
      </c>
      <c r="F289" s="161">
        <v>0</v>
      </c>
      <c r="G289" s="165">
        <v>27714637.199999999</v>
      </c>
      <c r="H289" s="155">
        <v>0</v>
      </c>
      <c r="I289" s="87">
        <v>3.8460629199936168E-3</v>
      </c>
      <c r="J289" s="88">
        <v>361636735.48000002</v>
      </c>
      <c r="K289" s="89">
        <v>361636735.48000002</v>
      </c>
      <c r="M289" s="80"/>
      <c r="O289" s="67"/>
      <c r="P289" s="35"/>
    </row>
    <row r="290" spans="1:16" x14ac:dyDescent="0.2">
      <c r="A290" s="81" t="s">
        <v>407</v>
      </c>
      <c r="B290" s="20" t="s">
        <v>576</v>
      </c>
      <c r="C290" s="21" t="s">
        <v>409</v>
      </c>
      <c r="D290" s="159" t="s">
        <v>577</v>
      </c>
      <c r="E290" s="164">
        <v>18581804.199999999</v>
      </c>
      <c r="F290" s="161">
        <v>0</v>
      </c>
      <c r="G290" s="165">
        <v>18581804.199999999</v>
      </c>
      <c r="H290" s="155">
        <v>0</v>
      </c>
      <c r="I290" s="87">
        <v>2.6078759330728906E-3</v>
      </c>
      <c r="J290" s="88">
        <v>245212769.16</v>
      </c>
      <c r="K290" s="89">
        <v>245212769.16</v>
      </c>
      <c r="M290" s="80"/>
      <c r="O290" s="67"/>
      <c r="P290" s="35"/>
    </row>
    <row r="291" spans="1:16" x14ac:dyDescent="0.2">
      <c r="A291" s="81" t="s">
        <v>407</v>
      </c>
      <c r="B291" s="20" t="s">
        <v>578</v>
      </c>
      <c r="C291" s="21" t="s">
        <v>409</v>
      </c>
      <c r="D291" s="159" t="s">
        <v>579</v>
      </c>
      <c r="E291" s="164">
        <v>50310111.399999999</v>
      </c>
      <c r="F291" s="161">
        <v>0</v>
      </c>
      <c r="G291" s="165">
        <v>50310111.399999999</v>
      </c>
      <c r="H291" s="155">
        <v>0</v>
      </c>
      <c r="I291" s="87">
        <v>7.2857995614631294E-3</v>
      </c>
      <c r="J291" s="88">
        <v>685067515.42999995</v>
      </c>
      <c r="K291" s="89">
        <v>685067515.42999995</v>
      </c>
      <c r="M291" s="80"/>
      <c r="O291" s="67"/>
      <c r="P291" s="35"/>
    </row>
    <row r="292" spans="1:16" x14ac:dyDescent="0.2">
      <c r="A292" s="81" t="s">
        <v>407</v>
      </c>
      <c r="B292" s="20" t="s">
        <v>580</v>
      </c>
      <c r="C292" s="21" t="s">
        <v>409</v>
      </c>
      <c r="D292" s="159" t="s">
        <v>581</v>
      </c>
      <c r="E292" s="164">
        <v>104949994.2</v>
      </c>
      <c r="F292" s="161">
        <v>0</v>
      </c>
      <c r="G292" s="165">
        <v>104949994.2</v>
      </c>
      <c r="H292" s="155">
        <v>0</v>
      </c>
      <c r="I292" s="87">
        <v>9.53315326922736E-3</v>
      </c>
      <c r="J292" s="88">
        <v>896381182.22000003</v>
      </c>
      <c r="K292" s="89">
        <v>896381182.22000003</v>
      </c>
      <c r="M292" s="80"/>
      <c r="O292" s="67"/>
      <c r="P292" s="35"/>
    </row>
    <row r="293" spans="1:16" x14ac:dyDescent="0.2">
      <c r="A293" s="81" t="s">
        <v>407</v>
      </c>
      <c r="B293" s="20" t="s">
        <v>582</v>
      </c>
      <c r="C293" s="21" t="s">
        <v>409</v>
      </c>
      <c r="D293" s="159" t="s">
        <v>583</v>
      </c>
      <c r="E293" s="164">
        <v>26436968.600000001</v>
      </c>
      <c r="F293" s="161">
        <v>0</v>
      </c>
      <c r="G293" s="165">
        <v>26436968.600000001</v>
      </c>
      <c r="H293" s="155">
        <v>0</v>
      </c>
      <c r="I293" s="87">
        <v>3.1131980685465046E-3</v>
      </c>
      <c r="J293" s="88">
        <v>292727084.76999998</v>
      </c>
      <c r="K293" s="89">
        <v>292727084.76999998</v>
      </c>
      <c r="M293" s="80"/>
      <c r="O293" s="67"/>
      <c r="P293" s="35"/>
    </row>
    <row r="294" spans="1:16" x14ac:dyDescent="0.2">
      <c r="A294" s="81" t="s">
        <v>407</v>
      </c>
      <c r="B294" s="20" t="s">
        <v>584</v>
      </c>
      <c r="C294" s="21" t="s">
        <v>409</v>
      </c>
      <c r="D294" s="159" t="s">
        <v>585</v>
      </c>
      <c r="E294" s="164">
        <v>57668479.600000001</v>
      </c>
      <c r="F294" s="161">
        <v>0</v>
      </c>
      <c r="G294" s="165">
        <v>57668479.600000001</v>
      </c>
      <c r="H294" s="155">
        <v>0</v>
      </c>
      <c r="I294" s="87">
        <v>7.53993817930366E-3</v>
      </c>
      <c r="J294" s="88">
        <v>708963603.98000002</v>
      </c>
      <c r="K294" s="89">
        <v>708963603.98000002</v>
      </c>
      <c r="M294" s="80"/>
      <c r="O294" s="67"/>
      <c r="P294" s="35"/>
    </row>
    <row r="295" spans="1:16" x14ac:dyDescent="0.2">
      <c r="A295" s="81" t="s">
        <v>407</v>
      </c>
      <c r="B295" s="20" t="s">
        <v>586</v>
      </c>
      <c r="C295" s="21" t="s">
        <v>409</v>
      </c>
      <c r="D295" s="159" t="s">
        <v>587</v>
      </c>
      <c r="E295" s="164">
        <v>22691834.199999999</v>
      </c>
      <c r="F295" s="161">
        <v>0</v>
      </c>
      <c r="G295" s="165">
        <v>22691834.199999999</v>
      </c>
      <c r="H295" s="155">
        <v>0</v>
      </c>
      <c r="I295" s="87">
        <v>3.0866021666794722E-3</v>
      </c>
      <c r="J295" s="88">
        <v>290226331.31999999</v>
      </c>
      <c r="K295" s="89">
        <v>290226331.31999999</v>
      </c>
      <c r="M295" s="80"/>
      <c r="O295" s="67"/>
      <c r="P295" s="35"/>
    </row>
    <row r="296" spans="1:16" x14ac:dyDescent="0.2">
      <c r="A296" s="81" t="s">
        <v>407</v>
      </c>
      <c r="B296" s="20" t="s">
        <v>588</v>
      </c>
      <c r="C296" s="21" t="s">
        <v>409</v>
      </c>
      <c r="D296" s="159" t="s">
        <v>589</v>
      </c>
      <c r="E296" s="164">
        <v>16750188.199999999</v>
      </c>
      <c r="F296" s="161">
        <v>0</v>
      </c>
      <c r="G296" s="165">
        <v>16750188.199999999</v>
      </c>
      <c r="H296" s="155">
        <v>0</v>
      </c>
      <c r="I296" s="87">
        <v>2.2281455564158179E-3</v>
      </c>
      <c r="J296" s="88">
        <v>209507567.08000001</v>
      </c>
      <c r="K296" s="89">
        <v>209507567.08000001</v>
      </c>
      <c r="M296" s="80"/>
      <c r="O296" s="67"/>
      <c r="P296" s="35"/>
    </row>
    <row r="297" spans="1:16" x14ac:dyDescent="0.2">
      <c r="A297" s="81" t="s">
        <v>407</v>
      </c>
      <c r="B297" s="20" t="s">
        <v>590</v>
      </c>
      <c r="C297" s="21" t="s">
        <v>409</v>
      </c>
      <c r="D297" s="159" t="s">
        <v>591</v>
      </c>
      <c r="E297" s="164">
        <v>7085172</v>
      </c>
      <c r="F297" s="161">
        <v>0</v>
      </c>
      <c r="G297" s="165">
        <v>7085172</v>
      </c>
      <c r="H297" s="155">
        <v>0</v>
      </c>
      <c r="I297" s="87">
        <v>9.2199126472378677E-4</v>
      </c>
      <c r="J297" s="88">
        <v>86692786.379999995</v>
      </c>
      <c r="K297" s="89">
        <v>86692786.379999995</v>
      </c>
      <c r="M297" s="80"/>
      <c r="O297" s="67"/>
      <c r="P297" s="35"/>
    </row>
    <row r="298" spans="1:16" x14ac:dyDescent="0.2">
      <c r="A298" s="81" t="s">
        <v>407</v>
      </c>
      <c r="B298" s="20" t="s">
        <v>592</v>
      </c>
      <c r="C298" s="21" t="s">
        <v>409</v>
      </c>
      <c r="D298" s="159" t="s">
        <v>593</v>
      </c>
      <c r="E298" s="164">
        <v>53550155.200000003</v>
      </c>
      <c r="F298" s="161">
        <v>0</v>
      </c>
      <c r="G298" s="165">
        <v>53550155.200000003</v>
      </c>
      <c r="H298" s="155">
        <v>0</v>
      </c>
      <c r="I298" s="87">
        <v>8.3924845891524182E-3</v>
      </c>
      <c r="J298" s="88">
        <v>789126645.23000002</v>
      </c>
      <c r="K298" s="89">
        <v>789126645.23000002</v>
      </c>
      <c r="M298" s="80"/>
      <c r="O298" s="67"/>
      <c r="P298" s="35"/>
    </row>
    <row r="299" spans="1:16" x14ac:dyDescent="0.2">
      <c r="A299" s="81" t="s">
        <v>407</v>
      </c>
      <c r="B299" s="20" t="s">
        <v>594</v>
      </c>
      <c r="C299" s="21" t="s">
        <v>409</v>
      </c>
      <c r="D299" s="159" t="s">
        <v>595</v>
      </c>
      <c r="E299" s="164">
        <v>96940050.480000004</v>
      </c>
      <c r="F299" s="161">
        <v>0</v>
      </c>
      <c r="G299" s="165">
        <v>96940050.480000004</v>
      </c>
      <c r="H299" s="155">
        <v>0</v>
      </c>
      <c r="I299" s="87">
        <v>8.1117500694448553E-3</v>
      </c>
      <c r="J299" s="88">
        <v>762729803.22000003</v>
      </c>
      <c r="K299" s="89">
        <v>762729803.22000003</v>
      </c>
      <c r="M299" s="80"/>
      <c r="O299" s="67"/>
      <c r="P299" s="35"/>
    </row>
    <row r="300" spans="1:16" x14ac:dyDescent="0.2">
      <c r="A300" s="81" t="s">
        <v>407</v>
      </c>
      <c r="B300" s="20" t="s">
        <v>596</v>
      </c>
      <c r="C300" s="21" t="s">
        <v>409</v>
      </c>
      <c r="D300" s="159" t="s">
        <v>597</v>
      </c>
      <c r="E300" s="164">
        <v>49900691.399999999</v>
      </c>
      <c r="F300" s="161">
        <v>0</v>
      </c>
      <c r="G300" s="165">
        <v>49900691.399999999</v>
      </c>
      <c r="H300" s="155">
        <v>0</v>
      </c>
      <c r="I300" s="87">
        <v>7.1941914550322401E-3</v>
      </c>
      <c r="J300" s="88">
        <v>676453809.09000003</v>
      </c>
      <c r="K300" s="89">
        <v>676453809.09000003</v>
      </c>
      <c r="M300" s="80"/>
      <c r="O300" s="67"/>
      <c r="P300" s="35"/>
    </row>
    <row r="301" spans="1:16" x14ac:dyDescent="0.2">
      <c r="A301" s="81" t="s">
        <v>407</v>
      </c>
      <c r="B301" s="20" t="s">
        <v>598</v>
      </c>
      <c r="C301" s="21" t="s">
        <v>409</v>
      </c>
      <c r="D301" s="159" t="s">
        <v>599</v>
      </c>
      <c r="E301" s="164">
        <v>72837580.599999994</v>
      </c>
      <c r="F301" s="161">
        <v>0</v>
      </c>
      <c r="G301" s="165">
        <v>72837580.599999994</v>
      </c>
      <c r="H301" s="155">
        <v>0</v>
      </c>
      <c r="I301" s="87">
        <v>5.5127394369943088E-3</v>
      </c>
      <c r="J301" s="88">
        <v>518350618.55000001</v>
      </c>
      <c r="K301" s="89">
        <v>518350618.55000001</v>
      </c>
      <c r="M301" s="80"/>
      <c r="O301" s="67"/>
      <c r="P301" s="35"/>
    </row>
    <row r="302" spans="1:16" x14ac:dyDescent="0.2">
      <c r="A302" s="81" t="s">
        <v>407</v>
      </c>
      <c r="B302" s="20" t="s">
        <v>600</v>
      </c>
      <c r="C302" s="21" t="s">
        <v>409</v>
      </c>
      <c r="D302" s="159" t="s">
        <v>601</v>
      </c>
      <c r="E302" s="164">
        <v>1329928435.5999999</v>
      </c>
      <c r="F302" s="161">
        <v>972544972.39999998</v>
      </c>
      <c r="G302" s="165">
        <v>2302473408</v>
      </c>
      <c r="H302" s="155">
        <v>0</v>
      </c>
      <c r="I302" s="87">
        <v>8.0805737622562782E-2</v>
      </c>
      <c r="J302" s="88">
        <v>7597983644.5299997</v>
      </c>
      <c r="K302" s="89">
        <v>7597983644.5299997</v>
      </c>
      <c r="M302" s="80"/>
      <c r="O302" s="67"/>
      <c r="P302" s="35"/>
    </row>
    <row r="303" spans="1:16" x14ac:dyDescent="0.2">
      <c r="A303" s="81" t="s">
        <v>407</v>
      </c>
      <c r="B303" s="20" t="s">
        <v>602</v>
      </c>
      <c r="C303" s="21" t="s">
        <v>409</v>
      </c>
      <c r="D303" s="159" t="s">
        <v>603</v>
      </c>
      <c r="E303" s="164">
        <v>26752003.32</v>
      </c>
      <c r="F303" s="161">
        <v>0</v>
      </c>
      <c r="G303" s="165">
        <v>26752003.32</v>
      </c>
      <c r="H303" s="155">
        <v>0</v>
      </c>
      <c r="I303" s="87">
        <v>2.3271414133653272E-3</v>
      </c>
      <c r="J303" s="88">
        <v>218815927.15000001</v>
      </c>
      <c r="K303" s="89">
        <v>218815927.15000001</v>
      </c>
      <c r="M303" s="80"/>
      <c r="O303" s="67"/>
      <c r="P303" s="35"/>
    </row>
    <row r="304" spans="1:16" x14ac:dyDescent="0.2">
      <c r="A304" s="81" t="s">
        <v>407</v>
      </c>
      <c r="B304" s="20" t="s">
        <v>604</v>
      </c>
      <c r="C304" s="21" t="s">
        <v>409</v>
      </c>
      <c r="D304" s="159" t="s">
        <v>605</v>
      </c>
      <c r="E304" s="164">
        <v>22529338.399999999</v>
      </c>
      <c r="F304" s="161">
        <v>0</v>
      </c>
      <c r="G304" s="165">
        <v>22529338.399999999</v>
      </c>
      <c r="H304" s="155">
        <v>0</v>
      </c>
      <c r="I304" s="87">
        <v>2.9344145059958982E-3</v>
      </c>
      <c r="J304" s="88">
        <v>275916464.33999997</v>
      </c>
      <c r="K304" s="89">
        <v>275916464.33999997</v>
      </c>
      <c r="M304" s="80"/>
      <c r="O304" s="67"/>
      <c r="P304" s="35"/>
    </row>
    <row r="305" spans="1:16" x14ac:dyDescent="0.2">
      <c r="A305" s="81" t="s">
        <v>407</v>
      </c>
      <c r="B305" s="20" t="s">
        <v>606</v>
      </c>
      <c r="C305" s="21" t="s">
        <v>409</v>
      </c>
      <c r="D305" s="159" t="s">
        <v>607</v>
      </c>
      <c r="E305" s="164">
        <v>41566822</v>
      </c>
      <c r="F305" s="161">
        <v>0</v>
      </c>
      <c r="G305" s="165">
        <v>41566822</v>
      </c>
      <c r="H305" s="155">
        <v>0</v>
      </c>
      <c r="I305" s="87">
        <v>6.2027553354334249E-3</v>
      </c>
      <c r="J305" s="88">
        <v>583231277.58000004</v>
      </c>
      <c r="K305" s="89">
        <v>583231277.58000004</v>
      </c>
      <c r="M305" s="80"/>
      <c r="O305" s="67"/>
      <c r="P305" s="35"/>
    </row>
    <row r="306" spans="1:16" x14ac:dyDescent="0.2">
      <c r="A306" s="81" t="s">
        <v>407</v>
      </c>
      <c r="B306" s="20" t="s">
        <v>608</v>
      </c>
      <c r="C306" s="21" t="s">
        <v>409</v>
      </c>
      <c r="D306" s="159" t="s">
        <v>609</v>
      </c>
      <c r="E306" s="164">
        <v>48891528.799999997</v>
      </c>
      <c r="F306" s="161">
        <v>0</v>
      </c>
      <c r="G306" s="165">
        <v>48891528.799999997</v>
      </c>
      <c r="H306" s="155">
        <v>0</v>
      </c>
      <c r="I306" s="87">
        <v>6.8351467798273037E-3</v>
      </c>
      <c r="J306" s="88">
        <v>642693637.47000003</v>
      </c>
      <c r="K306" s="89">
        <v>642693637.47000003</v>
      </c>
      <c r="M306" s="80"/>
      <c r="O306" s="67"/>
      <c r="P306" s="35"/>
    </row>
    <row r="307" spans="1:16" x14ac:dyDescent="0.2">
      <c r="A307" s="81" t="s">
        <v>407</v>
      </c>
      <c r="B307" s="20" t="s">
        <v>610</v>
      </c>
      <c r="C307" s="21" t="s">
        <v>409</v>
      </c>
      <c r="D307" s="159" t="s">
        <v>611</v>
      </c>
      <c r="E307" s="164">
        <v>19846032.800000001</v>
      </c>
      <c r="F307" s="161">
        <v>0</v>
      </c>
      <c r="G307" s="165">
        <v>19846032.800000001</v>
      </c>
      <c r="H307" s="155">
        <v>0</v>
      </c>
      <c r="I307" s="87">
        <v>2.7822268453123245E-3</v>
      </c>
      <c r="J307" s="88">
        <v>261606597.34999999</v>
      </c>
      <c r="K307" s="89">
        <v>261606597.34999999</v>
      </c>
      <c r="M307" s="80"/>
      <c r="O307" s="67"/>
      <c r="P307" s="35"/>
    </row>
    <row r="308" spans="1:16" x14ac:dyDescent="0.2">
      <c r="A308" s="81" t="s">
        <v>407</v>
      </c>
      <c r="B308" s="20" t="s">
        <v>612</v>
      </c>
      <c r="C308" s="21" t="s">
        <v>409</v>
      </c>
      <c r="D308" s="159" t="s">
        <v>613</v>
      </c>
      <c r="E308" s="164">
        <v>47414078.399999999</v>
      </c>
      <c r="F308" s="161">
        <v>0</v>
      </c>
      <c r="G308" s="165">
        <v>47414078.399999999</v>
      </c>
      <c r="H308" s="155">
        <v>0</v>
      </c>
      <c r="I308" s="87">
        <v>6.9164120355321252E-3</v>
      </c>
      <c r="J308" s="88">
        <v>650334828.58000004</v>
      </c>
      <c r="K308" s="89">
        <v>650334828.58000004</v>
      </c>
      <c r="M308" s="80"/>
      <c r="O308" s="67"/>
      <c r="P308" s="35"/>
    </row>
    <row r="309" spans="1:16" x14ac:dyDescent="0.2">
      <c r="A309" s="81" t="s">
        <v>407</v>
      </c>
      <c r="B309" s="20" t="s">
        <v>614</v>
      </c>
      <c r="C309" s="21" t="s">
        <v>409</v>
      </c>
      <c r="D309" s="159" t="s">
        <v>615</v>
      </c>
      <c r="E309" s="164">
        <v>25543222.800000001</v>
      </c>
      <c r="F309" s="161">
        <v>0</v>
      </c>
      <c r="G309" s="165">
        <v>25543222.800000001</v>
      </c>
      <c r="H309" s="155">
        <v>0</v>
      </c>
      <c r="I309" s="87">
        <v>3.6997854597249392E-3</v>
      </c>
      <c r="J309" s="88">
        <v>347882591.49000001</v>
      </c>
      <c r="K309" s="89">
        <v>347882591.49000001</v>
      </c>
      <c r="M309" s="80"/>
      <c r="O309" s="67"/>
      <c r="P309" s="35"/>
    </row>
    <row r="310" spans="1:16" x14ac:dyDescent="0.2">
      <c r="A310" s="81" t="s">
        <v>407</v>
      </c>
      <c r="B310" s="20" t="s">
        <v>616</v>
      </c>
      <c r="C310" s="21" t="s">
        <v>409</v>
      </c>
      <c r="D310" s="159" t="s">
        <v>617</v>
      </c>
      <c r="E310" s="164">
        <v>31227787.600000001</v>
      </c>
      <c r="F310" s="161">
        <v>0</v>
      </c>
      <c r="G310" s="165">
        <v>31227787.600000001</v>
      </c>
      <c r="H310" s="155">
        <v>0</v>
      </c>
      <c r="I310" s="87">
        <v>4.1371402904272483E-3</v>
      </c>
      <c r="J310" s="88">
        <v>389006092.72000003</v>
      </c>
      <c r="K310" s="89">
        <v>389006092.72000003</v>
      </c>
      <c r="M310" s="80"/>
      <c r="O310" s="67"/>
      <c r="P310" s="35"/>
    </row>
    <row r="311" spans="1:16" x14ac:dyDescent="0.2">
      <c r="A311" s="81" t="s">
        <v>407</v>
      </c>
      <c r="B311" s="20" t="s">
        <v>618</v>
      </c>
      <c r="C311" s="21" t="s">
        <v>409</v>
      </c>
      <c r="D311" s="159" t="s">
        <v>619</v>
      </c>
      <c r="E311" s="164">
        <v>24838091.800000001</v>
      </c>
      <c r="F311" s="161">
        <v>0</v>
      </c>
      <c r="G311" s="165">
        <v>24838091.800000001</v>
      </c>
      <c r="H311" s="155">
        <v>0</v>
      </c>
      <c r="I311" s="87">
        <v>3.4855406946849568E-3</v>
      </c>
      <c r="J311" s="88">
        <v>327737633.12</v>
      </c>
      <c r="K311" s="89">
        <v>327737633.12</v>
      </c>
      <c r="M311" s="80"/>
      <c r="O311" s="67"/>
      <c r="P311" s="35"/>
    </row>
    <row r="312" spans="1:16" x14ac:dyDescent="0.2">
      <c r="A312" s="81" t="s">
        <v>407</v>
      </c>
      <c r="B312" s="20" t="s">
        <v>620</v>
      </c>
      <c r="C312" s="21" t="s">
        <v>409</v>
      </c>
      <c r="D312" s="159" t="s">
        <v>621</v>
      </c>
      <c r="E312" s="164">
        <v>63761459.799999997</v>
      </c>
      <c r="F312" s="161">
        <v>0</v>
      </c>
      <c r="G312" s="165">
        <v>63761459.799999997</v>
      </c>
      <c r="H312" s="155">
        <v>0</v>
      </c>
      <c r="I312" s="87">
        <v>9.3676676576102697E-3</v>
      </c>
      <c r="J312" s="88">
        <v>880820938.50999999</v>
      </c>
      <c r="K312" s="89">
        <v>880820938.50999999</v>
      </c>
      <c r="M312" s="80"/>
      <c r="O312" s="67"/>
      <c r="P312" s="35"/>
    </row>
    <row r="313" spans="1:16" x14ac:dyDescent="0.2">
      <c r="A313" s="81" t="s">
        <v>407</v>
      </c>
      <c r="B313" s="20" t="s">
        <v>622</v>
      </c>
      <c r="C313" s="21" t="s">
        <v>409</v>
      </c>
      <c r="D313" s="159" t="s">
        <v>623</v>
      </c>
      <c r="E313" s="164">
        <v>68800354.599999994</v>
      </c>
      <c r="F313" s="161">
        <v>0</v>
      </c>
      <c r="G313" s="165">
        <v>68800354.599999994</v>
      </c>
      <c r="H313" s="155">
        <v>0</v>
      </c>
      <c r="I313" s="87">
        <v>7.8930726540937003E-3</v>
      </c>
      <c r="J313" s="88">
        <v>742168052.61000001</v>
      </c>
      <c r="K313" s="89">
        <v>742168052.61000001</v>
      </c>
      <c r="M313" s="80"/>
      <c r="O313" s="67"/>
      <c r="P313" s="35"/>
    </row>
    <row r="314" spans="1:16" x14ac:dyDescent="0.2">
      <c r="A314" s="81" t="s">
        <v>407</v>
      </c>
      <c r="B314" s="20" t="s">
        <v>624</v>
      </c>
      <c r="C314" s="21" t="s">
        <v>409</v>
      </c>
      <c r="D314" s="159" t="s">
        <v>625</v>
      </c>
      <c r="E314" s="164">
        <v>21672742.199999999</v>
      </c>
      <c r="F314" s="161">
        <v>0</v>
      </c>
      <c r="G314" s="165">
        <v>21672742.199999999</v>
      </c>
      <c r="H314" s="155">
        <v>0</v>
      </c>
      <c r="I314" s="87">
        <v>2.890088002884178E-3</v>
      </c>
      <c r="J314" s="88">
        <v>271748541.91000003</v>
      </c>
      <c r="K314" s="89">
        <v>271748541.91000003</v>
      </c>
      <c r="M314" s="80"/>
      <c r="O314" s="67"/>
      <c r="P314" s="35"/>
    </row>
    <row r="315" spans="1:16" x14ac:dyDescent="0.2">
      <c r="A315" s="81" t="s">
        <v>407</v>
      </c>
      <c r="B315" s="20" t="s">
        <v>626</v>
      </c>
      <c r="C315" s="21" t="s">
        <v>409</v>
      </c>
      <c r="D315" s="159" t="s">
        <v>627</v>
      </c>
      <c r="E315" s="164">
        <v>29720732.399999999</v>
      </c>
      <c r="F315" s="161">
        <v>0</v>
      </c>
      <c r="G315" s="165">
        <v>29720732.399999999</v>
      </c>
      <c r="H315" s="155">
        <v>0</v>
      </c>
      <c r="I315" s="87">
        <v>4.2154504459246209E-3</v>
      </c>
      <c r="J315" s="88">
        <v>396369422.32999998</v>
      </c>
      <c r="K315" s="89">
        <v>396369422.32999998</v>
      </c>
      <c r="M315" s="80"/>
      <c r="O315" s="67"/>
      <c r="P315" s="35"/>
    </row>
    <row r="316" spans="1:16" x14ac:dyDescent="0.2">
      <c r="A316" s="81" t="s">
        <v>407</v>
      </c>
      <c r="B316" s="20" t="s">
        <v>628</v>
      </c>
      <c r="C316" s="21" t="s">
        <v>409</v>
      </c>
      <c r="D316" s="159" t="s">
        <v>629</v>
      </c>
      <c r="E316" s="164">
        <v>78297593.599999994</v>
      </c>
      <c r="F316" s="161">
        <v>0</v>
      </c>
      <c r="G316" s="165">
        <v>78297593.599999994</v>
      </c>
      <c r="H316" s="155">
        <v>0</v>
      </c>
      <c r="I316" s="87">
        <v>1.0056206005945662E-2</v>
      </c>
      <c r="J316" s="88">
        <v>945562666.79999995</v>
      </c>
      <c r="K316" s="89">
        <v>945562666.79999995</v>
      </c>
      <c r="M316" s="80"/>
      <c r="O316" s="67"/>
      <c r="P316" s="35"/>
    </row>
    <row r="317" spans="1:16" x14ac:dyDescent="0.2">
      <c r="A317" s="81" t="s">
        <v>407</v>
      </c>
      <c r="B317" s="20" t="s">
        <v>630</v>
      </c>
      <c r="C317" s="21" t="s">
        <v>409</v>
      </c>
      <c r="D317" s="159" t="s">
        <v>631</v>
      </c>
      <c r="E317" s="164">
        <v>40874363.799999997</v>
      </c>
      <c r="F317" s="161">
        <v>0</v>
      </c>
      <c r="G317" s="165">
        <v>40874363.799999997</v>
      </c>
      <c r="H317" s="155">
        <v>0</v>
      </c>
      <c r="I317" s="87">
        <v>5.7594903043162197E-3</v>
      </c>
      <c r="J317" s="88">
        <v>541552053.36000001</v>
      </c>
      <c r="K317" s="89">
        <v>541552053.36000001</v>
      </c>
      <c r="M317" s="80"/>
      <c r="O317" s="67"/>
      <c r="P317" s="35"/>
    </row>
    <row r="318" spans="1:16" x14ac:dyDescent="0.2">
      <c r="A318" s="81" t="s">
        <v>407</v>
      </c>
      <c r="B318" s="20" t="s">
        <v>632</v>
      </c>
      <c r="C318" s="21" t="s">
        <v>409</v>
      </c>
      <c r="D318" s="159" t="s">
        <v>633</v>
      </c>
      <c r="E318" s="164">
        <v>19065983.800000001</v>
      </c>
      <c r="F318" s="161">
        <v>0</v>
      </c>
      <c r="G318" s="165">
        <v>19065983.800000001</v>
      </c>
      <c r="H318" s="155">
        <v>0</v>
      </c>
      <c r="I318" s="87">
        <v>2.7896145958309446E-3</v>
      </c>
      <c r="J318" s="88">
        <v>262301251.09</v>
      </c>
      <c r="K318" s="89">
        <v>262301251.09</v>
      </c>
      <c r="M318" s="80"/>
      <c r="O318" s="67"/>
      <c r="P318" s="35"/>
    </row>
    <row r="319" spans="1:16" x14ac:dyDescent="0.2">
      <c r="A319" s="81" t="s">
        <v>407</v>
      </c>
      <c r="B319" s="20" t="s">
        <v>634</v>
      </c>
      <c r="C319" s="21" t="s">
        <v>409</v>
      </c>
      <c r="D319" s="159" t="s">
        <v>635</v>
      </c>
      <c r="E319" s="164">
        <v>40735588.799999997</v>
      </c>
      <c r="F319" s="161">
        <v>0</v>
      </c>
      <c r="G319" s="165">
        <v>40735588.799999997</v>
      </c>
      <c r="H319" s="155">
        <v>0</v>
      </c>
      <c r="I319" s="87">
        <v>6.1983226851222524E-3</v>
      </c>
      <c r="J319" s="88">
        <v>582814485.34000003</v>
      </c>
      <c r="K319" s="89">
        <v>582814485.34000003</v>
      </c>
      <c r="M319" s="80"/>
      <c r="O319" s="67"/>
      <c r="P319" s="35"/>
    </row>
    <row r="320" spans="1:16" x14ac:dyDescent="0.2">
      <c r="A320" s="81" t="s">
        <v>407</v>
      </c>
      <c r="B320" s="20" t="s">
        <v>636</v>
      </c>
      <c r="C320" s="21" t="s">
        <v>409</v>
      </c>
      <c r="D320" s="159" t="s">
        <v>637</v>
      </c>
      <c r="E320" s="164">
        <v>14371536.199999999</v>
      </c>
      <c r="F320" s="161">
        <v>0</v>
      </c>
      <c r="G320" s="165">
        <v>14371536.199999999</v>
      </c>
      <c r="H320" s="155">
        <v>0</v>
      </c>
      <c r="I320" s="87">
        <v>1.9030845335965343E-3</v>
      </c>
      <c r="J320" s="88">
        <v>178942802.65000001</v>
      </c>
      <c r="K320" s="89">
        <v>178942802.65000001</v>
      </c>
      <c r="M320" s="80"/>
      <c r="O320" s="67"/>
      <c r="P320" s="35"/>
    </row>
    <row r="321" spans="1:16" x14ac:dyDescent="0.2">
      <c r="A321" s="81" t="s">
        <v>407</v>
      </c>
      <c r="B321" s="20" t="s">
        <v>638</v>
      </c>
      <c r="C321" s="21" t="s">
        <v>409</v>
      </c>
      <c r="D321" s="159" t="s">
        <v>639</v>
      </c>
      <c r="E321" s="164">
        <v>44926184.399999999</v>
      </c>
      <c r="F321" s="161">
        <v>0</v>
      </c>
      <c r="G321" s="165">
        <v>44926184.399999999</v>
      </c>
      <c r="H321" s="155">
        <v>0</v>
      </c>
      <c r="I321" s="87">
        <v>6.7878651765081351E-3</v>
      </c>
      <c r="J321" s="88">
        <v>638247853.54999995</v>
      </c>
      <c r="K321" s="89">
        <v>638247853.54999995</v>
      </c>
      <c r="M321" s="80"/>
      <c r="O321" s="67"/>
      <c r="P321" s="35"/>
    </row>
    <row r="322" spans="1:16" x14ac:dyDescent="0.2">
      <c r="A322" s="81" t="s">
        <v>407</v>
      </c>
      <c r="B322" s="20" t="s">
        <v>640</v>
      </c>
      <c r="C322" s="21" t="s">
        <v>409</v>
      </c>
      <c r="D322" s="159" t="s">
        <v>641</v>
      </c>
      <c r="E322" s="164">
        <v>163363438.80000001</v>
      </c>
      <c r="F322" s="161">
        <v>0</v>
      </c>
      <c r="G322" s="165">
        <v>163363438.80000001</v>
      </c>
      <c r="H322" s="155">
        <v>0</v>
      </c>
      <c r="I322" s="87">
        <v>7.3449015656120902E-3</v>
      </c>
      <c r="J322" s="88">
        <v>690624745.32000005</v>
      </c>
      <c r="K322" s="89">
        <v>690624745.32000005</v>
      </c>
      <c r="M322" s="80"/>
      <c r="O322" s="67"/>
      <c r="P322" s="35"/>
    </row>
    <row r="323" spans="1:16" x14ac:dyDescent="0.2">
      <c r="A323" s="81" t="s">
        <v>407</v>
      </c>
      <c r="B323" s="20" t="s">
        <v>642</v>
      </c>
      <c r="C323" s="21" t="s">
        <v>409</v>
      </c>
      <c r="D323" s="159" t="s">
        <v>643</v>
      </c>
      <c r="E323" s="164">
        <v>15697073.4</v>
      </c>
      <c r="F323" s="161">
        <v>0</v>
      </c>
      <c r="G323" s="165">
        <v>15697073.4</v>
      </c>
      <c r="H323" s="155">
        <v>0</v>
      </c>
      <c r="I323" s="87">
        <v>2.2148476054823017E-3</v>
      </c>
      <c r="J323" s="88">
        <v>208257190.34999999</v>
      </c>
      <c r="K323" s="89">
        <v>208257190.34999999</v>
      </c>
      <c r="M323" s="80"/>
      <c r="O323" s="67"/>
      <c r="P323" s="35"/>
    </row>
    <row r="324" spans="1:16" x14ac:dyDescent="0.2">
      <c r="A324" s="81" t="s">
        <v>407</v>
      </c>
      <c r="B324" s="20" t="s">
        <v>644</v>
      </c>
      <c r="C324" s="21" t="s">
        <v>409</v>
      </c>
      <c r="D324" s="159" t="s">
        <v>645</v>
      </c>
      <c r="E324" s="164">
        <v>53736335.399999999</v>
      </c>
      <c r="F324" s="161">
        <v>0</v>
      </c>
      <c r="G324" s="165">
        <v>53736335.399999999</v>
      </c>
      <c r="H324" s="155">
        <v>0</v>
      </c>
      <c r="I324" s="87">
        <v>7.6064279339712413E-3</v>
      </c>
      <c r="J324" s="88">
        <v>715215487.61000001</v>
      </c>
      <c r="K324" s="89">
        <v>715215487.61000001</v>
      </c>
      <c r="M324" s="80"/>
      <c r="O324" s="67"/>
      <c r="P324" s="35"/>
    </row>
    <row r="325" spans="1:16" x14ac:dyDescent="0.2">
      <c r="A325" s="81" t="s">
        <v>407</v>
      </c>
      <c r="B325" s="20" t="s">
        <v>646</v>
      </c>
      <c r="C325" s="21" t="s">
        <v>409</v>
      </c>
      <c r="D325" s="159" t="s">
        <v>647</v>
      </c>
      <c r="E325" s="164">
        <v>440349844.39999998</v>
      </c>
      <c r="F325" s="161">
        <v>0</v>
      </c>
      <c r="G325" s="165">
        <v>440349844.39999998</v>
      </c>
      <c r="H325" s="155">
        <v>0</v>
      </c>
      <c r="I325" s="87">
        <v>1.5793533058706021E-2</v>
      </c>
      <c r="J325" s="88">
        <v>1485030758.95</v>
      </c>
      <c r="K325" s="89">
        <v>1485030758.95</v>
      </c>
      <c r="M325" s="80"/>
      <c r="O325" s="67"/>
      <c r="P325" s="35"/>
    </row>
    <row r="326" spans="1:16" x14ac:dyDescent="0.2">
      <c r="A326" s="81" t="s">
        <v>407</v>
      </c>
      <c r="B326" s="20" t="s">
        <v>648</v>
      </c>
      <c r="C326" s="21" t="s">
        <v>409</v>
      </c>
      <c r="D326" s="159" t="s">
        <v>649</v>
      </c>
      <c r="E326" s="164">
        <v>103880998.8</v>
      </c>
      <c r="F326" s="161">
        <v>0</v>
      </c>
      <c r="G326" s="165">
        <v>103880998.8</v>
      </c>
      <c r="H326" s="155">
        <v>0</v>
      </c>
      <c r="I326" s="87">
        <v>3.0614838149161639E-3</v>
      </c>
      <c r="J326" s="88">
        <v>287864508.61000001</v>
      </c>
      <c r="K326" s="89">
        <v>287864508.61000001</v>
      </c>
      <c r="M326" s="80"/>
      <c r="O326" s="67"/>
      <c r="P326" s="35"/>
    </row>
    <row r="327" spans="1:16" x14ac:dyDescent="0.2">
      <c r="A327" s="81" t="s">
        <v>407</v>
      </c>
      <c r="B327" s="20" t="s">
        <v>650</v>
      </c>
      <c r="C327" s="21" t="s">
        <v>409</v>
      </c>
      <c r="D327" s="159" t="s">
        <v>651</v>
      </c>
      <c r="E327" s="164">
        <v>45858813.600000001</v>
      </c>
      <c r="F327" s="161">
        <v>0</v>
      </c>
      <c r="G327" s="165">
        <v>45858813.600000001</v>
      </c>
      <c r="H327" s="155">
        <v>0</v>
      </c>
      <c r="I327" s="87">
        <v>5.3265681239250823E-3</v>
      </c>
      <c r="J327" s="88">
        <v>500845344.38</v>
      </c>
      <c r="K327" s="89">
        <v>500845344.38</v>
      </c>
      <c r="M327" s="80"/>
      <c r="O327" s="67"/>
      <c r="P327" s="35"/>
    </row>
    <row r="328" spans="1:16" x14ac:dyDescent="0.2">
      <c r="A328" s="81" t="s">
        <v>652</v>
      </c>
      <c r="B328" s="20" t="s">
        <v>653</v>
      </c>
      <c r="C328" s="21" t="s">
        <v>67</v>
      </c>
      <c r="D328" s="159" t="s">
        <v>654</v>
      </c>
      <c r="E328" s="164">
        <v>4622179158.1999998</v>
      </c>
      <c r="F328" s="161">
        <v>3578492098.4899998</v>
      </c>
      <c r="G328" s="165">
        <v>8200671256.6899996</v>
      </c>
      <c r="H328" s="155">
        <v>1160550167</v>
      </c>
      <c r="I328" s="87">
        <v>0.22880071688623654</v>
      </c>
      <c r="J328" s="88">
        <v>17019459017.469999</v>
      </c>
      <c r="K328" s="89">
        <v>18180009184.470001</v>
      </c>
      <c r="M328" s="80"/>
      <c r="O328" s="67"/>
      <c r="P328" s="35"/>
    </row>
    <row r="329" spans="1:16" x14ac:dyDescent="0.2">
      <c r="A329" s="81" t="s">
        <v>652</v>
      </c>
      <c r="B329" s="20" t="s">
        <v>655</v>
      </c>
      <c r="C329" s="21" t="s">
        <v>67</v>
      </c>
      <c r="D329" s="159" t="s">
        <v>656</v>
      </c>
      <c r="E329" s="164">
        <v>439485842.60000002</v>
      </c>
      <c r="F329" s="161">
        <v>0</v>
      </c>
      <c r="G329" s="165">
        <v>439485842.60000002</v>
      </c>
      <c r="H329" s="155">
        <v>0</v>
      </c>
      <c r="I329" s="87">
        <v>3.3798746387418838E-2</v>
      </c>
      <c r="J329" s="88">
        <v>2514137135.6300001</v>
      </c>
      <c r="K329" s="89">
        <v>2514137135.6300001</v>
      </c>
      <c r="M329" s="80"/>
      <c r="O329" s="67"/>
      <c r="P329" s="35"/>
    </row>
    <row r="330" spans="1:16" x14ac:dyDescent="0.2">
      <c r="A330" s="81" t="s">
        <v>652</v>
      </c>
      <c r="B330" s="20" t="s">
        <v>657</v>
      </c>
      <c r="C330" s="21" t="s">
        <v>67</v>
      </c>
      <c r="D330" s="159" t="s">
        <v>658</v>
      </c>
      <c r="E330" s="164">
        <v>529643754.80000001</v>
      </c>
      <c r="F330" s="161">
        <v>0</v>
      </c>
      <c r="G330" s="165">
        <v>529643754.80000001</v>
      </c>
      <c r="H330" s="155">
        <v>0</v>
      </c>
      <c r="I330" s="87">
        <v>5.3562380362571785E-2</v>
      </c>
      <c r="J330" s="88">
        <v>3984265215.0100002</v>
      </c>
      <c r="K330" s="89">
        <v>3984265215.0100002</v>
      </c>
      <c r="M330" s="80"/>
      <c r="O330" s="67"/>
      <c r="P330" s="35"/>
    </row>
    <row r="331" spans="1:16" x14ac:dyDescent="0.2">
      <c r="A331" s="81" t="s">
        <v>652</v>
      </c>
      <c r="B331" s="20" t="s">
        <v>659</v>
      </c>
      <c r="C331" s="21" t="s">
        <v>67</v>
      </c>
      <c r="D331" s="159" t="s">
        <v>660</v>
      </c>
      <c r="E331" s="164">
        <v>282682046.39999998</v>
      </c>
      <c r="F331" s="161">
        <v>0</v>
      </c>
      <c r="G331" s="165">
        <v>282682046.39999998</v>
      </c>
      <c r="H331" s="155">
        <v>0</v>
      </c>
      <c r="I331" s="87">
        <v>2.0199958713358106E-2</v>
      </c>
      <c r="J331" s="88">
        <v>1502584319.47</v>
      </c>
      <c r="K331" s="89">
        <v>1502584319.47</v>
      </c>
      <c r="M331" s="80"/>
      <c r="O331" s="67"/>
      <c r="P331" s="35"/>
    </row>
    <row r="332" spans="1:16" x14ac:dyDescent="0.2">
      <c r="A332" s="81" t="s">
        <v>652</v>
      </c>
      <c r="B332" s="20" t="s">
        <v>661</v>
      </c>
      <c r="C332" s="21" t="s">
        <v>67</v>
      </c>
      <c r="D332" s="159" t="s">
        <v>662</v>
      </c>
      <c r="E332" s="164">
        <v>172501723.59999999</v>
      </c>
      <c r="F332" s="161">
        <v>0</v>
      </c>
      <c r="G332" s="165">
        <v>172501723.59999999</v>
      </c>
      <c r="H332" s="155">
        <v>0</v>
      </c>
      <c r="I332" s="87">
        <v>1.6836035731711895E-2</v>
      </c>
      <c r="J332" s="88">
        <v>1252357178.1199999</v>
      </c>
      <c r="K332" s="89">
        <v>1252357178.1199999</v>
      </c>
      <c r="M332" s="80"/>
      <c r="O332" s="67"/>
      <c r="P332" s="35"/>
    </row>
    <row r="333" spans="1:16" x14ac:dyDescent="0.2">
      <c r="A333" s="81" t="s">
        <v>652</v>
      </c>
      <c r="B333" s="20" t="s">
        <v>663</v>
      </c>
      <c r="C333" s="21" t="s">
        <v>67</v>
      </c>
      <c r="D333" s="159" t="s">
        <v>664</v>
      </c>
      <c r="E333" s="164">
        <v>875783321.39999998</v>
      </c>
      <c r="F333" s="161">
        <v>0</v>
      </c>
      <c r="G333" s="165">
        <v>875783321.39999998</v>
      </c>
      <c r="H333" s="155">
        <v>0</v>
      </c>
      <c r="I333" s="87">
        <v>6.7588109447134337E-2</v>
      </c>
      <c r="J333" s="88">
        <v>5027576287.6000004</v>
      </c>
      <c r="K333" s="89">
        <v>5027576287.6000004</v>
      </c>
      <c r="M333" s="80"/>
      <c r="O333" s="67"/>
      <c r="P333" s="35"/>
    </row>
    <row r="334" spans="1:16" x14ac:dyDescent="0.2">
      <c r="A334" s="81" t="s">
        <v>652</v>
      </c>
      <c r="B334" s="20" t="s">
        <v>665</v>
      </c>
      <c r="C334" s="21" t="s">
        <v>67</v>
      </c>
      <c r="D334" s="159" t="s">
        <v>666</v>
      </c>
      <c r="E334" s="164">
        <v>157825327.40000001</v>
      </c>
      <c r="F334" s="161">
        <v>0</v>
      </c>
      <c r="G334" s="165">
        <v>157825327.40000001</v>
      </c>
      <c r="H334" s="155">
        <v>0</v>
      </c>
      <c r="I334" s="87">
        <v>1.5184570055924633E-2</v>
      </c>
      <c r="J334" s="88">
        <v>1129512054.3399999</v>
      </c>
      <c r="K334" s="89">
        <v>1129512054.3399999</v>
      </c>
      <c r="M334" s="80"/>
      <c r="O334" s="67"/>
      <c r="P334" s="35"/>
    </row>
    <row r="335" spans="1:16" x14ac:dyDescent="0.2">
      <c r="A335" s="81" t="s">
        <v>652</v>
      </c>
      <c r="B335" s="20" t="s">
        <v>667</v>
      </c>
      <c r="C335" s="21" t="s">
        <v>67</v>
      </c>
      <c r="D335" s="159" t="s">
        <v>668</v>
      </c>
      <c r="E335" s="164">
        <v>1075939920</v>
      </c>
      <c r="F335" s="161">
        <v>0</v>
      </c>
      <c r="G335" s="165">
        <v>1075939920</v>
      </c>
      <c r="H335" s="155">
        <v>0</v>
      </c>
      <c r="I335" s="87">
        <v>9.5198551214202606E-2</v>
      </c>
      <c r="J335" s="88">
        <v>7081393200.8699999</v>
      </c>
      <c r="K335" s="89">
        <v>7081393200.8699999</v>
      </c>
      <c r="M335" s="80"/>
      <c r="O335" s="67"/>
      <c r="P335" s="35"/>
    </row>
    <row r="336" spans="1:16" x14ac:dyDescent="0.2">
      <c r="A336" s="81" t="s">
        <v>652</v>
      </c>
      <c r="B336" s="20" t="s">
        <v>669</v>
      </c>
      <c r="C336" s="21" t="s">
        <v>67</v>
      </c>
      <c r="D336" s="159" t="s">
        <v>670</v>
      </c>
      <c r="E336" s="164">
        <v>55486977.399999999</v>
      </c>
      <c r="F336" s="161">
        <v>0</v>
      </c>
      <c r="G336" s="165">
        <v>55486977.399999999</v>
      </c>
      <c r="H336" s="155">
        <v>0</v>
      </c>
      <c r="I336" s="87">
        <v>8.5458657058139105E-3</v>
      </c>
      <c r="J336" s="88">
        <v>635688616.39999998</v>
      </c>
      <c r="K336" s="89">
        <v>635688616.39999998</v>
      </c>
      <c r="M336" s="80"/>
      <c r="O336" s="67"/>
      <c r="P336" s="35"/>
    </row>
    <row r="337" spans="1:16" x14ac:dyDescent="0.2">
      <c r="A337" s="81" t="s">
        <v>652</v>
      </c>
      <c r="B337" s="20" t="s">
        <v>671</v>
      </c>
      <c r="C337" s="21" t="s">
        <v>67</v>
      </c>
      <c r="D337" s="159" t="s">
        <v>672</v>
      </c>
      <c r="E337" s="164">
        <v>273672456</v>
      </c>
      <c r="F337" s="161">
        <v>0</v>
      </c>
      <c r="G337" s="165">
        <v>273672456</v>
      </c>
      <c r="H337" s="155">
        <v>0</v>
      </c>
      <c r="I337" s="87">
        <v>3.0287035994445068E-2</v>
      </c>
      <c r="J337" s="88">
        <v>2252916751.6700001</v>
      </c>
      <c r="K337" s="89">
        <v>2252916751.6700001</v>
      </c>
      <c r="M337" s="80"/>
      <c r="O337" s="67"/>
      <c r="P337" s="35"/>
    </row>
    <row r="338" spans="1:16" x14ac:dyDescent="0.2">
      <c r="A338" s="81" t="s">
        <v>652</v>
      </c>
      <c r="B338" s="20" t="s">
        <v>673</v>
      </c>
      <c r="C338" s="21" t="s">
        <v>67</v>
      </c>
      <c r="D338" s="159" t="s">
        <v>674</v>
      </c>
      <c r="E338" s="164">
        <v>139039991.59999999</v>
      </c>
      <c r="F338" s="161">
        <v>0</v>
      </c>
      <c r="G338" s="165">
        <v>139039991.59999999</v>
      </c>
      <c r="H338" s="155">
        <v>0</v>
      </c>
      <c r="I338" s="87">
        <v>1.2984179709492174E-2</v>
      </c>
      <c r="J338" s="88">
        <v>965834886.57000005</v>
      </c>
      <c r="K338" s="89">
        <v>965834886.57000005</v>
      </c>
      <c r="M338" s="80"/>
      <c r="O338" s="67"/>
      <c r="P338" s="35"/>
    </row>
    <row r="339" spans="1:16" x14ac:dyDescent="0.2">
      <c r="A339" s="81" t="s">
        <v>652</v>
      </c>
      <c r="B339" s="20" t="s">
        <v>675</v>
      </c>
      <c r="C339" s="21" t="s">
        <v>67</v>
      </c>
      <c r="D339" s="159" t="s">
        <v>676</v>
      </c>
      <c r="E339" s="164">
        <v>166772975.59999999</v>
      </c>
      <c r="F339" s="161">
        <v>0</v>
      </c>
      <c r="G339" s="165">
        <v>166772975.59999999</v>
      </c>
      <c r="H339" s="155">
        <v>0</v>
      </c>
      <c r="I339" s="87">
        <v>2.4295781255864578E-2</v>
      </c>
      <c r="J339" s="88">
        <v>1807254186.1300001</v>
      </c>
      <c r="K339" s="89">
        <v>1807254186.1300001</v>
      </c>
      <c r="M339" s="80"/>
      <c r="O339" s="67"/>
      <c r="P339" s="35"/>
    </row>
    <row r="340" spans="1:16" x14ac:dyDescent="0.2">
      <c r="A340" s="81" t="s">
        <v>652</v>
      </c>
      <c r="B340" s="20" t="s">
        <v>677</v>
      </c>
      <c r="C340" s="21" t="s">
        <v>67</v>
      </c>
      <c r="D340" s="159" t="s">
        <v>678</v>
      </c>
      <c r="E340" s="164">
        <v>39296614.799999997</v>
      </c>
      <c r="F340" s="161">
        <v>0</v>
      </c>
      <c r="G340" s="165">
        <v>39296614.799999997</v>
      </c>
      <c r="H340" s="155">
        <v>0</v>
      </c>
      <c r="I340" s="87">
        <v>3.457756258679578E-3</v>
      </c>
      <c r="J340" s="88">
        <v>257206977.91999999</v>
      </c>
      <c r="K340" s="89">
        <v>257206977.91999999</v>
      </c>
      <c r="M340" s="80"/>
      <c r="O340" s="67"/>
      <c r="P340" s="35"/>
    </row>
    <row r="341" spans="1:16" x14ac:dyDescent="0.2">
      <c r="A341" s="81" t="s">
        <v>652</v>
      </c>
      <c r="B341" s="20" t="s">
        <v>679</v>
      </c>
      <c r="C341" s="21" t="s">
        <v>67</v>
      </c>
      <c r="D341" s="159" t="s">
        <v>680</v>
      </c>
      <c r="E341" s="164">
        <v>237058689.40000001</v>
      </c>
      <c r="F341" s="161">
        <v>0</v>
      </c>
      <c r="G341" s="165">
        <v>237058689.40000001</v>
      </c>
      <c r="H341" s="155">
        <v>0</v>
      </c>
      <c r="I341" s="87">
        <v>2.7687854220620801E-2</v>
      </c>
      <c r="J341" s="88">
        <v>2059575278.45</v>
      </c>
      <c r="K341" s="89">
        <v>2059575278.45</v>
      </c>
      <c r="M341" s="80"/>
      <c r="O341" s="67"/>
      <c r="P341" s="35"/>
    </row>
    <row r="342" spans="1:16" x14ac:dyDescent="0.2">
      <c r="A342" s="81" t="s">
        <v>652</v>
      </c>
      <c r="B342" s="20" t="s">
        <v>681</v>
      </c>
      <c r="C342" s="21" t="s">
        <v>67</v>
      </c>
      <c r="D342" s="159" t="s">
        <v>682</v>
      </c>
      <c r="E342" s="164">
        <v>73980463.200000003</v>
      </c>
      <c r="F342" s="161">
        <v>0</v>
      </c>
      <c r="G342" s="165">
        <v>73980463.200000003</v>
      </c>
      <c r="H342" s="155">
        <v>0</v>
      </c>
      <c r="I342" s="87">
        <v>1.098787674060729E-2</v>
      </c>
      <c r="J342" s="88">
        <v>817338863.36000001</v>
      </c>
      <c r="K342" s="89">
        <v>817338863.36000001</v>
      </c>
      <c r="M342" s="80"/>
      <c r="O342" s="67"/>
      <c r="P342" s="35"/>
    </row>
    <row r="343" spans="1:16" x14ac:dyDescent="0.2">
      <c r="A343" s="81" t="s">
        <v>652</v>
      </c>
      <c r="B343" s="20" t="s">
        <v>683</v>
      </c>
      <c r="C343" s="21" t="s">
        <v>67</v>
      </c>
      <c r="D343" s="159" t="s">
        <v>684</v>
      </c>
      <c r="E343" s="164">
        <v>178368625.03</v>
      </c>
      <c r="F343" s="161">
        <v>0</v>
      </c>
      <c r="G343" s="165">
        <v>178368625.03</v>
      </c>
      <c r="H343" s="155">
        <v>0</v>
      </c>
      <c r="I343" s="87">
        <v>2.0725425064744962E-2</v>
      </c>
      <c r="J343" s="88">
        <v>1541671404.3099999</v>
      </c>
      <c r="K343" s="89">
        <v>1541671404.3099999</v>
      </c>
      <c r="M343" s="80"/>
      <c r="O343" s="67"/>
      <c r="P343" s="35"/>
    </row>
    <row r="344" spans="1:16" x14ac:dyDescent="0.2">
      <c r="A344" s="81" t="s">
        <v>652</v>
      </c>
      <c r="B344" s="20" t="s">
        <v>685</v>
      </c>
      <c r="C344" s="21" t="s">
        <v>67</v>
      </c>
      <c r="D344" s="159" t="s">
        <v>686</v>
      </c>
      <c r="E344" s="164">
        <v>147938233.19999999</v>
      </c>
      <c r="F344" s="161">
        <v>0</v>
      </c>
      <c r="G344" s="165">
        <v>147938233.19999999</v>
      </c>
      <c r="H344" s="155">
        <v>0</v>
      </c>
      <c r="I344" s="87">
        <v>1.7976110047667304E-2</v>
      </c>
      <c r="J344" s="88">
        <v>1337162192.5599999</v>
      </c>
      <c r="K344" s="89">
        <v>1337162192.5599999</v>
      </c>
      <c r="M344" s="80"/>
      <c r="O344" s="67"/>
      <c r="P344" s="35"/>
    </row>
    <row r="345" spans="1:16" x14ac:dyDescent="0.2">
      <c r="A345" s="81" t="s">
        <v>652</v>
      </c>
      <c r="B345" s="20" t="s">
        <v>687</v>
      </c>
      <c r="C345" s="21" t="s">
        <v>67</v>
      </c>
      <c r="D345" s="159" t="s">
        <v>688</v>
      </c>
      <c r="E345" s="164">
        <v>181240126</v>
      </c>
      <c r="F345" s="161">
        <v>0</v>
      </c>
      <c r="G345" s="165">
        <v>181240126</v>
      </c>
      <c r="H345" s="155">
        <v>0</v>
      </c>
      <c r="I345" s="87">
        <v>3.143883947002965E-2</v>
      </c>
      <c r="J345" s="88">
        <v>2338594245.6799998</v>
      </c>
      <c r="K345" s="89">
        <v>2338594245.6799998</v>
      </c>
      <c r="M345" s="80"/>
      <c r="O345" s="67"/>
      <c r="P345" s="35"/>
    </row>
    <row r="346" spans="1:16" x14ac:dyDescent="0.2">
      <c r="A346" s="81" t="s">
        <v>652</v>
      </c>
      <c r="B346" s="20" t="s">
        <v>689</v>
      </c>
      <c r="C346" s="21" t="s">
        <v>67</v>
      </c>
      <c r="D346" s="159" t="s">
        <v>690</v>
      </c>
      <c r="E346" s="164">
        <v>646771511.20000005</v>
      </c>
      <c r="F346" s="161">
        <v>0</v>
      </c>
      <c r="G346" s="165">
        <v>646771511.20000005</v>
      </c>
      <c r="H346" s="155">
        <v>0</v>
      </c>
      <c r="I346" s="87">
        <v>8.7429155875839812E-2</v>
      </c>
      <c r="J346" s="88">
        <v>6503462732.1599998</v>
      </c>
      <c r="K346" s="89">
        <v>6503462732.1599998</v>
      </c>
      <c r="M346" s="80"/>
      <c r="O346" s="67"/>
      <c r="P346" s="35"/>
    </row>
    <row r="347" spans="1:16" x14ac:dyDescent="0.2">
      <c r="A347" s="81" t="s">
        <v>652</v>
      </c>
      <c r="B347" s="20" t="s">
        <v>691</v>
      </c>
      <c r="C347" s="21" t="s">
        <v>67</v>
      </c>
      <c r="D347" s="159" t="s">
        <v>692</v>
      </c>
      <c r="E347" s="164">
        <v>181209989.40000001</v>
      </c>
      <c r="F347" s="161">
        <v>0</v>
      </c>
      <c r="G347" s="165">
        <v>181209989.40000001</v>
      </c>
      <c r="H347" s="155">
        <v>0</v>
      </c>
      <c r="I347" s="87">
        <v>1.8553184701422514E-2</v>
      </c>
      <c r="J347" s="88">
        <v>1380088187.51</v>
      </c>
      <c r="K347" s="89">
        <v>1380088187.51</v>
      </c>
      <c r="M347" s="80"/>
      <c r="O347" s="67"/>
      <c r="P347" s="35"/>
    </row>
    <row r="348" spans="1:16" x14ac:dyDescent="0.2">
      <c r="A348" s="81" t="s">
        <v>652</v>
      </c>
      <c r="B348" s="20" t="s">
        <v>693</v>
      </c>
      <c r="C348" s="21" t="s">
        <v>67</v>
      </c>
      <c r="D348" s="159" t="s">
        <v>694</v>
      </c>
      <c r="E348" s="164">
        <v>269800115</v>
      </c>
      <c r="F348" s="161">
        <v>0</v>
      </c>
      <c r="G348" s="165">
        <v>269800115</v>
      </c>
      <c r="H348" s="155">
        <v>0</v>
      </c>
      <c r="I348" s="87">
        <v>2.3915756483879443E-2</v>
      </c>
      <c r="J348" s="88">
        <v>1778985847.98</v>
      </c>
      <c r="K348" s="89">
        <v>1778985847.98</v>
      </c>
      <c r="M348" s="80"/>
      <c r="O348" s="67"/>
      <c r="P348" s="35"/>
    </row>
    <row r="349" spans="1:16" x14ac:dyDescent="0.2">
      <c r="A349" s="81" t="s">
        <v>652</v>
      </c>
      <c r="B349" s="20" t="s">
        <v>695</v>
      </c>
      <c r="C349" s="21" t="s">
        <v>67</v>
      </c>
      <c r="D349" s="159" t="s">
        <v>696</v>
      </c>
      <c r="E349" s="164">
        <v>192841624.80000001</v>
      </c>
      <c r="F349" s="161">
        <v>0</v>
      </c>
      <c r="G349" s="165">
        <v>192841624.80000001</v>
      </c>
      <c r="H349" s="155">
        <v>0</v>
      </c>
      <c r="I349" s="87">
        <v>3.8429418609015505E-2</v>
      </c>
      <c r="J349" s="88">
        <v>2858592070.79</v>
      </c>
      <c r="K349" s="89">
        <v>2858592070.79</v>
      </c>
      <c r="M349" s="80"/>
      <c r="O349" s="67"/>
      <c r="P349" s="35"/>
    </row>
    <row r="350" spans="1:16" x14ac:dyDescent="0.2">
      <c r="A350" s="81" t="s">
        <v>652</v>
      </c>
      <c r="B350" s="20" t="s">
        <v>697</v>
      </c>
      <c r="C350" s="21" t="s">
        <v>67</v>
      </c>
      <c r="D350" s="159" t="s">
        <v>698</v>
      </c>
      <c r="E350" s="164">
        <v>59046047.799999997</v>
      </c>
      <c r="F350" s="161">
        <v>0</v>
      </c>
      <c r="G350" s="165">
        <v>59046047.799999997</v>
      </c>
      <c r="H350" s="155">
        <v>0</v>
      </c>
      <c r="I350" s="87">
        <v>7.8256953045828179E-3</v>
      </c>
      <c r="J350" s="88">
        <v>582118370.65999997</v>
      </c>
      <c r="K350" s="89">
        <v>582118370.65999997</v>
      </c>
      <c r="M350" s="80"/>
      <c r="O350" s="67"/>
      <c r="P350" s="35"/>
    </row>
    <row r="351" spans="1:16" x14ac:dyDescent="0.2">
      <c r="A351" s="81" t="s">
        <v>652</v>
      </c>
      <c r="B351" s="20" t="s">
        <v>699</v>
      </c>
      <c r="C351" s="21" t="s">
        <v>67</v>
      </c>
      <c r="D351" s="159" t="s">
        <v>700</v>
      </c>
      <c r="E351" s="164">
        <v>327437274.19999999</v>
      </c>
      <c r="F351" s="161">
        <v>0</v>
      </c>
      <c r="G351" s="165">
        <v>327437274.19999999</v>
      </c>
      <c r="H351" s="155">
        <v>0</v>
      </c>
      <c r="I351" s="87">
        <v>4.5150227076530422E-2</v>
      </c>
      <c r="J351" s="88">
        <v>3358522865.73</v>
      </c>
      <c r="K351" s="89">
        <v>3358522865.73</v>
      </c>
      <c r="M351" s="80"/>
      <c r="O351" s="67"/>
      <c r="P351" s="35"/>
    </row>
    <row r="352" spans="1:16" x14ac:dyDescent="0.2">
      <c r="A352" s="81" t="s">
        <v>652</v>
      </c>
      <c r="B352" s="20" t="s">
        <v>701</v>
      </c>
      <c r="C352" s="21" t="s">
        <v>67</v>
      </c>
      <c r="D352" s="159" t="s">
        <v>702</v>
      </c>
      <c r="E352" s="164">
        <v>103675119</v>
      </c>
      <c r="F352" s="161">
        <v>0</v>
      </c>
      <c r="G352" s="165">
        <v>103675119</v>
      </c>
      <c r="H352" s="155">
        <v>0</v>
      </c>
      <c r="I352" s="87">
        <v>1.2918496415568817E-2</v>
      </c>
      <c r="J352" s="88">
        <v>960949000.97000003</v>
      </c>
      <c r="K352" s="89">
        <v>960949000.97000003</v>
      </c>
      <c r="M352" s="80"/>
      <c r="O352" s="67"/>
      <c r="P352" s="35"/>
    </row>
    <row r="353" spans="1:16" x14ac:dyDescent="0.2">
      <c r="A353" s="81" t="s">
        <v>652</v>
      </c>
      <c r="B353" s="20" t="s">
        <v>703</v>
      </c>
      <c r="C353" s="21" t="s">
        <v>67</v>
      </c>
      <c r="D353" s="159" t="s">
        <v>704</v>
      </c>
      <c r="E353" s="164">
        <v>482952007</v>
      </c>
      <c r="F353" s="161">
        <v>0</v>
      </c>
      <c r="G353" s="165">
        <v>482952007</v>
      </c>
      <c r="H353" s="155">
        <v>0</v>
      </c>
      <c r="I353" s="87">
        <v>3.0153323574672521E-2</v>
      </c>
      <c r="J353" s="88">
        <v>2242970484.5500002</v>
      </c>
      <c r="K353" s="89">
        <v>2242970484.5500002</v>
      </c>
      <c r="M353" s="80"/>
      <c r="O353" s="67"/>
      <c r="P353" s="35"/>
    </row>
    <row r="354" spans="1:16" x14ac:dyDescent="0.2">
      <c r="A354" s="81" t="s">
        <v>652</v>
      </c>
      <c r="B354" s="20" t="s">
        <v>705</v>
      </c>
      <c r="C354" s="21" t="s">
        <v>67</v>
      </c>
      <c r="D354" s="159" t="s">
        <v>706</v>
      </c>
      <c r="E354" s="164">
        <v>202741028.80000001</v>
      </c>
      <c r="F354" s="161">
        <v>0</v>
      </c>
      <c r="G354" s="165">
        <v>202741028.80000001</v>
      </c>
      <c r="H354" s="155">
        <v>0</v>
      </c>
      <c r="I354" s="87">
        <v>1.6068948691964118E-2</v>
      </c>
      <c r="J354" s="88">
        <v>1195297014.0899999</v>
      </c>
      <c r="K354" s="89">
        <v>1195297014.0899999</v>
      </c>
      <c r="M354" s="80"/>
      <c r="O354" s="67"/>
      <c r="P354" s="35"/>
    </row>
    <row r="355" spans="1:16" x14ac:dyDescent="0.2">
      <c r="A355" s="81" t="s">
        <v>707</v>
      </c>
      <c r="B355" s="20" t="s">
        <v>708</v>
      </c>
      <c r="C355" s="21" t="s">
        <v>709</v>
      </c>
      <c r="D355" s="159" t="s">
        <v>710</v>
      </c>
      <c r="E355" s="164">
        <v>2113902744.8</v>
      </c>
      <c r="F355" s="161">
        <v>0</v>
      </c>
      <c r="G355" s="165">
        <v>2113902744.8</v>
      </c>
      <c r="H355" s="155">
        <v>1035620108</v>
      </c>
      <c r="I355" s="87">
        <v>0.36382017483335632</v>
      </c>
      <c r="J355" s="88">
        <v>6451617352.2799997</v>
      </c>
      <c r="K355" s="89">
        <v>7487237460.2799997</v>
      </c>
      <c r="M355" s="80"/>
      <c r="O355" s="67"/>
      <c r="P355" s="35"/>
    </row>
    <row r="356" spans="1:16" x14ac:dyDescent="0.2">
      <c r="A356" s="81" t="s">
        <v>707</v>
      </c>
      <c r="B356" s="20" t="s">
        <v>711</v>
      </c>
      <c r="C356" s="21" t="s">
        <v>709</v>
      </c>
      <c r="D356" s="159" t="s">
        <v>712</v>
      </c>
      <c r="E356" s="164">
        <v>62531130</v>
      </c>
      <c r="F356" s="161">
        <v>0</v>
      </c>
      <c r="G356" s="165">
        <v>62531130</v>
      </c>
      <c r="H356" s="155">
        <v>0</v>
      </c>
      <c r="I356" s="87">
        <v>1.2242534783678221E-2</v>
      </c>
      <c r="J356" s="88">
        <v>217096673.88</v>
      </c>
      <c r="K356" s="89">
        <v>217096673.88</v>
      </c>
      <c r="M356" s="80"/>
      <c r="O356" s="67"/>
      <c r="P356" s="35"/>
    </row>
    <row r="357" spans="1:16" x14ac:dyDescent="0.2">
      <c r="A357" s="81" t="s">
        <v>707</v>
      </c>
      <c r="B357" s="20" t="s">
        <v>713</v>
      </c>
      <c r="C357" s="21" t="s">
        <v>709</v>
      </c>
      <c r="D357" s="159" t="s">
        <v>714</v>
      </c>
      <c r="E357" s="164">
        <v>90050690.400000006</v>
      </c>
      <c r="F357" s="161">
        <v>0</v>
      </c>
      <c r="G357" s="165">
        <v>90050690.400000006</v>
      </c>
      <c r="H357" s="155">
        <v>0</v>
      </c>
      <c r="I357" s="87">
        <v>2.5046048250166493E-2</v>
      </c>
      <c r="J357" s="88">
        <v>444141173.79000002</v>
      </c>
      <c r="K357" s="89">
        <v>444141173.79000002</v>
      </c>
      <c r="M357" s="80"/>
      <c r="O357" s="67"/>
      <c r="P357" s="35"/>
    </row>
    <row r="358" spans="1:16" x14ac:dyDescent="0.2">
      <c r="A358" s="81" t="s">
        <v>707</v>
      </c>
      <c r="B358" s="20" t="s">
        <v>715</v>
      </c>
      <c r="C358" s="21" t="s">
        <v>709</v>
      </c>
      <c r="D358" s="159" t="s">
        <v>716</v>
      </c>
      <c r="E358" s="164">
        <v>356914775.39999998</v>
      </c>
      <c r="F358" s="161">
        <v>0</v>
      </c>
      <c r="G358" s="165">
        <v>356914775.39999998</v>
      </c>
      <c r="H358" s="155">
        <v>0</v>
      </c>
      <c r="I358" s="87">
        <v>9.0827548553154974E-2</v>
      </c>
      <c r="J358" s="88">
        <v>1610643468.52</v>
      </c>
      <c r="K358" s="89">
        <v>1610643468.52</v>
      </c>
      <c r="M358" s="80"/>
      <c r="O358" s="67"/>
      <c r="P358" s="35"/>
    </row>
    <row r="359" spans="1:16" x14ac:dyDescent="0.2">
      <c r="A359" s="81" t="s">
        <v>707</v>
      </c>
      <c r="B359" s="20" t="s">
        <v>717</v>
      </c>
      <c r="C359" s="21" t="s">
        <v>709</v>
      </c>
      <c r="D359" s="159" t="s">
        <v>718</v>
      </c>
      <c r="E359" s="164">
        <v>99509848.799999997</v>
      </c>
      <c r="F359" s="161">
        <v>0</v>
      </c>
      <c r="G359" s="165">
        <v>99509848.799999997</v>
      </c>
      <c r="H359" s="155">
        <v>0</v>
      </c>
      <c r="I359" s="87">
        <v>2.6425995812159139E-2</v>
      </c>
      <c r="J359" s="88">
        <v>468611761.87</v>
      </c>
      <c r="K359" s="89">
        <v>468611761.87</v>
      </c>
      <c r="M359" s="80"/>
      <c r="O359" s="67"/>
      <c r="P359" s="35"/>
    </row>
    <row r="360" spans="1:16" x14ac:dyDescent="0.2">
      <c r="A360" s="81" t="s">
        <v>707</v>
      </c>
      <c r="B360" s="20" t="s">
        <v>719</v>
      </c>
      <c r="C360" s="21" t="s">
        <v>709</v>
      </c>
      <c r="D360" s="159" t="s">
        <v>720</v>
      </c>
      <c r="E360" s="164">
        <v>194876371.80000001</v>
      </c>
      <c r="F360" s="161">
        <v>0</v>
      </c>
      <c r="G360" s="165">
        <v>194876371.80000001</v>
      </c>
      <c r="H360" s="155">
        <v>0</v>
      </c>
      <c r="I360" s="87">
        <v>5.1133056943836137E-2</v>
      </c>
      <c r="J360" s="88">
        <v>906741682.5</v>
      </c>
      <c r="K360" s="89">
        <v>906741682.5</v>
      </c>
      <c r="M360" s="80"/>
      <c r="O360" s="67"/>
      <c r="P360" s="35"/>
    </row>
    <row r="361" spans="1:16" x14ac:dyDescent="0.2">
      <c r="A361" s="81" t="s">
        <v>707</v>
      </c>
      <c r="B361" s="20" t="s">
        <v>721</v>
      </c>
      <c r="C361" s="21" t="s">
        <v>709</v>
      </c>
      <c r="D361" s="159" t="s">
        <v>722</v>
      </c>
      <c r="E361" s="164">
        <v>173650463</v>
      </c>
      <c r="F361" s="161">
        <v>0</v>
      </c>
      <c r="G361" s="165">
        <v>173650463</v>
      </c>
      <c r="H361" s="155">
        <v>0</v>
      </c>
      <c r="I361" s="87">
        <v>4.1380427543753338E-2</v>
      </c>
      <c r="J361" s="88">
        <v>733798461.03999996</v>
      </c>
      <c r="K361" s="89">
        <v>733798461.03999996</v>
      </c>
      <c r="M361" s="80"/>
      <c r="O361" s="67"/>
      <c r="P361" s="35"/>
    </row>
    <row r="362" spans="1:16" x14ac:dyDescent="0.2">
      <c r="A362" s="81" t="s">
        <v>707</v>
      </c>
      <c r="B362" s="20" t="s">
        <v>723</v>
      </c>
      <c r="C362" s="21" t="s">
        <v>709</v>
      </c>
      <c r="D362" s="159" t="s">
        <v>724</v>
      </c>
      <c r="E362" s="164">
        <v>133047450.59999999</v>
      </c>
      <c r="F362" s="161">
        <v>0</v>
      </c>
      <c r="G362" s="165">
        <v>133047450.59999999</v>
      </c>
      <c r="H362" s="155">
        <v>0</v>
      </c>
      <c r="I362" s="87">
        <v>3.9349504718820684E-2</v>
      </c>
      <c r="J362" s="88">
        <v>697784139</v>
      </c>
      <c r="K362" s="89">
        <v>697784139</v>
      </c>
      <c r="M362" s="80"/>
      <c r="O362" s="67"/>
      <c r="P362" s="35"/>
    </row>
    <row r="363" spans="1:16" x14ac:dyDescent="0.2">
      <c r="A363" s="81" t="s">
        <v>707</v>
      </c>
      <c r="B363" s="20" t="s">
        <v>725</v>
      </c>
      <c r="C363" s="21" t="s">
        <v>709</v>
      </c>
      <c r="D363" s="159" t="s">
        <v>726</v>
      </c>
      <c r="E363" s="164">
        <v>110818185.40000001</v>
      </c>
      <c r="F363" s="161">
        <v>0</v>
      </c>
      <c r="G363" s="165">
        <v>110818185.40000001</v>
      </c>
      <c r="H363" s="155">
        <v>0</v>
      </c>
      <c r="I363" s="87">
        <v>2.2214155862077242E-2</v>
      </c>
      <c r="J363" s="88">
        <v>393923271.27999997</v>
      </c>
      <c r="K363" s="89">
        <v>393923271.27999997</v>
      </c>
      <c r="M363" s="80"/>
      <c r="O363" s="67"/>
      <c r="P363" s="35"/>
    </row>
    <row r="364" spans="1:16" x14ac:dyDescent="0.2">
      <c r="A364" s="81" t="s">
        <v>707</v>
      </c>
      <c r="B364" s="20" t="s">
        <v>727</v>
      </c>
      <c r="C364" s="21" t="s">
        <v>709</v>
      </c>
      <c r="D364" s="159" t="s">
        <v>728</v>
      </c>
      <c r="E364" s="164">
        <v>42426999.200000003</v>
      </c>
      <c r="F364" s="161">
        <v>0</v>
      </c>
      <c r="G364" s="165">
        <v>42426999.200000003</v>
      </c>
      <c r="H364" s="155">
        <v>0</v>
      </c>
      <c r="I364" s="87">
        <v>1.0121615378615613E-2</v>
      </c>
      <c r="J364" s="88">
        <v>179486443.93000001</v>
      </c>
      <c r="K364" s="89">
        <v>179486443.93000001</v>
      </c>
      <c r="M364" s="80"/>
      <c r="O364" s="67"/>
      <c r="P364" s="35"/>
    </row>
    <row r="365" spans="1:16" x14ac:dyDescent="0.2">
      <c r="A365" s="81" t="s">
        <v>707</v>
      </c>
      <c r="B365" s="20" t="s">
        <v>729</v>
      </c>
      <c r="C365" s="21" t="s">
        <v>709</v>
      </c>
      <c r="D365" s="159" t="s">
        <v>730</v>
      </c>
      <c r="E365" s="164">
        <v>273969307</v>
      </c>
      <c r="F365" s="161">
        <v>0</v>
      </c>
      <c r="G365" s="165">
        <v>273969307</v>
      </c>
      <c r="H365" s="155">
        <v>0</v>
      </c>
      <c r="I365" s="87">
        <v>6.9663352792593877E-2</v>
      </c>
      <c r="J365" s="88">
        <v>1235339122.97</v>
      </c>
      <c r="K365" s="89">
        <v>1235339122.97</v>
      </c>
      <c r="M365" s="80"/>
      <c r="O365" s="67"/>
      <c r="P365" s="35"/>
    </row>
    <row r="366" spans="1:16" x14ac:dyDescent="0.2">
      <c r="A366" s="81" t="s">
        <v>707</v>
      </c>
      <c r="B366" s="20" t="s">
        <v>731</v>
      </c>
      <c r="C366" s="21" t="s">
        <v>709</v>
      </c>
      <c r="D366" s="159" t="s">
        <v>732</v>
      </c>
      <c r="E366" s="164">
        <v>134359707.59999999</v>
      </c>
      <c r="F366" s="161">
        <v>0</v>
      </c>
      <c r="G366" s="165">
        <v>134359707.59999999</v>
      </c>
      <c r="H366" s="155">
        <v>0</v>
      </c>
      <c r="I366" s="87">
        <v>3.5956633647921378E-2</v>
      </c>
      <c r="J366" s="88">
        <v>637618410.47000003</v>
      </c>
      <c r="K366" s="89">
        <v>637618410.47000003</v>
      </c>
      <c r="M366" s="80"/>
      <c r="O366" s="67"/>
      <c r="P366" s="35"/>
    </row>
    <row r="367" spans="1:16" x14ac:dyDescent="0.2">
      <c r="A367" s="81" t="s">
        <v>707</v>
      </c>
      <c r="B367" s="20" t="s">
        <v>733</v>
      </c>
      <c r="C367" s="21" t="s">
        <v>709</v>
      </c>
      <c r="D367" s="159" t="s">
        <v>734</v>
      </c>
      <c r="E367" s="164">
        <v>635913112</v>
      </c>
      <c r="F367" s="161">
        <v>0</v>
      </c>
      <c r="G367" s="165">
        <v>635913112</v>
      </c>
      <c r="H367" s="155">
        <v>0</v>
      </c>
      <c r="I367" s="87">
        <v>0.14532647759385142</v>
      </c>
      <c r="J367" s="88">
        <v>2577072107.1799998</v>
      </c>
      <c r="K367" s="89">
        <v>2577072107.1799998</v>
      </c>
      <c r="M367" s="80"/>
      <c r="O367" s="67"/>
      <c r="P367" s="35"/>
    </row>
    <row r="368" spans="1:16" x14ac:dyDescent="0.2">
      <c r="A368" s="81" t="s">
        <v>707</v>
      </c>
      <c r="B368" s="20" t="s">
        <v>735</v>
      </c>
      <c r="C368" s="21" t="s">
        <v>709</v>
      </c>
      <c r="D368" s="159" t="s">
        <v>736</v>
      </c>
      <c r="E368" s="164">
        <v>115090994.8</v>
      </c>
      <c r="F368" s="161">
        <v>0</v>
      </c>
      <c r="G368" s="165">
        <v>115090994.8</v>
      </c>
      <c r="H368" s="155">
        <v>0</v>
      </c>
      <c r="I368" s="87">
        <v>2.5934014507448717E-2</v>
      </c>
      <c r="J368" s="88">
        <v>459887465.25</v>
      </c>
      <c r="K368" s="89">
        <v>459887465.25</v>
      </c>
      <c r="M368" s="80"/>
      <c r="O368" s="67"/>
      <c r="P368" s="35"/>
    </row>
    <row r="369" spans="1:16" x14ac:dyDescent="0.2">
      <c r="A369" s="81" t="s">
        <v>707</v>
      </c>
      <c r="B369" s="20" t="s">
        <v>737</v>
      </c>
      <c r="C369" s="21" t="s">
        <v>709</v>
      </c>
      <c r="D369" s="159" t="s">
        <v>738</v>
      </c>
      <c r="E369" s="164">
        <v>76504651.400000006</v>
      </c>
      <c r="F369" s="161">
        <v>0</v>
      </c>
      <c r="G369" s="165">
        <v>76504651.400000006</v>
      </c>
      <c r="H369" s="155">
        <v>0</v>
      </c>
      <c r="I369" s="87">
        <v>2.3066123487307483E-2</v>
      </c>
      <c r="J369" s="88">
        <v>409031199.56999999</v>
      </c>
      <c r="K369" s="89">
        <v>409031199.56999999</v>
      </c>
      <c r="M369" s="80"/>
      <c r="O369" s="67"/>
      <c r="P369" s="35"/>
    </row>
    <row r="370" spans="1:16" x14ac:dyDescent="0.2">
      <c r="A370" s="81" t="s">
        <v>707</v>
      </c>
      <c r="B370" s="20" t="s">
        <v>739</v>
      </c>
      <c r="C370" s="21" t="s">
        <v>709</v>
      </c>
      <c r="D370" s="159" t="s">
        <v>740</v>
      </c>
      <c r="E370" s="164">
        <v>63239961.200000003</v>
      </c>
      <c r="F370" s="161">
        <v>0</v>
      </c>
      <c r="G370" s="165">
        <v>63239961.200000003</v>
      </c>
      <c r="H370" s="155">
        <v>0</v>
      </c>
      <c r="I370" s="87">
        <v>1.7492335291258931E-2</v>
      </c>
      <c r="J370" s="88">
        <v>310191302.47000003</v>
      </c>
      <c r="K370" s="89">
        <v>310191302.47000003</v>
      </c>
      <c r="M370" s="80"/>
      <c r="O370" s="67"/>
      <c r="P370" s="35"/>
    </row>
    <row r="371" spans="1:16" x14ac:dyDescent="0.2">
      <c r="A371" s="81" t="s">
        <v>741</v>
      </c>
      <c r="B371" s="20" t="s">
        <v>742</v>
      </c>
      <c r="C371" s="21" t="s">
        <v>743</v>
      </c>
      <c r="D371" s="159" t="s">
        <v>744</v>
      </c>
      <c r="E371" s="164">
        <v>3335896955.1999998</v>
      </c>
      <c r="F371" s="161">
        <v>0</v>
      </c>
      <c r="G371" s="165">
        <v>3335896955.1999998</v>
      </c>
      <c r="H371" s="155">
        <v>1898669067</v>
      </c>
      <c r="I371" s="87">
        <v>0.15971031287335505</v>
      </c>
      <c r="J371" s="88">
        <v>9224007266.8999996</v>
      </c>
      <c r="K371" s="89">
        <v>11122676333.9</v>
      </c>
      <c r="L371" s="35"/>
      <c r="M371" s="80"/>
      <c r="O371" s="67"/>
      <c r="P371" s="35"/>
    </row>
    <row r="372" spans="1:16" x14ac:dyDescent="0.2">
      <c r="A372" s="81" t="s">
        <v>741</v>
      </c>
      <c r="B372" s="20" t="s">
        <v>745</v>
      </c>
      <c r="C372" s="21" t="s">
        <v>743</v>
      </c>
      <c r="D372" s="159" t="s">
        <v>746</v>
      </c>
      <c r="E372" s="164">
        <v>162767341.80000001</v>
      </c>
      <c r="F372" s="161">
        <v>0</v>
      </c>
      <c r="G372" s="165">
        <v>162767341.80000001</v>
      </c>
      <c r="H372" s="155">
        <v>0</v>
      </c>
      <c r="I372" s="87">
        <v>1.5250113310680902E-2</v>
      </c>
      <c r="J372" s="88">
        <v>880764388.14999998</v>
      </c>
      <c r="K372" s="89">
        <v>880764388.14999998</v>
      </c>
      <c r="L372" s="35"/>
      <c r="M372" s="80"/>
      <c r="O372" s="67"/>
      <c r="P372" s="35"/>
    </row>
    <row r="373" spans="1:16" x14ac:dyDescent="0.2">
      <c r="A373" s="81" t="s">
        <v>741</v>
      </c>
      <c r="B373" s="20" t="s">
        <v>747</v>
      </c>
      <c r="C373" s="21" t="s">
        <v>743</v>
      </c>
      <c r="D373" s="159" t="s">
        <v>42</v>
      </c>
      <c r="E373" s="164">
        <v>257162035.80000001</v>
      </c>
      <c r="F373" s="161">
        <v>0</v>
      </c>
      <c r="G373" s="165">
        <v>257162035.80000001</v>
      </c>
      <c r="H373" s="155">
        <v>0</v>
      </c>
      <c r="I373" s="87">
        <v>2.5874627433510652E-2</v>
      </c>
      <c r="J373" s="88">
        <v>1494379086.6199999</v>
      </c>
      <c r="K373" s="89">
        <v>1494379086.6199999</v>
      </c>
      <c r="L373" s="35"/>
      <c r="M373" s="80"/>
      <c r="O373" s="67"/>
      <c r="P373" s="35"/>
    </row>
    <row r="374" spans="1:16" x14ac:dyDescent="0.2">
      <c r="A374" s="81" t="s">
        <v>741</v>
      </c>
      <c r="B374" s="20" t="s">
        <v>748</v>
      </c>
      <c r="C374" s="21" t="s">
        <v>743</v>
      </c>
      <c r="D374" s="159" t="s">
        <v>749</v>
      </c>
      <c r="E374" s="164">
        <v>202579972.59999999</v>
      </c>
      <c r="F374" s="161">
        <v>0</v>
      </c>
      <c r="G374" s="165">
        <v>202579972.59999999</v>
      </c>
      <c r="H374" s="155">
        <v>0</v>
      </c>
      <c r="I374" s="87">
        <v>2.0099907507427066E-2</v>
      </c>
      <c r="J374" s="88">
        <v>1160862373.74</v>
      </c>
      <c r="K374" s="89">
        <v>1160862373.74</v>
      </c>
      <c r="L374" s="35"/>
      <c r="M374" s="80"/>
      <c r="O374" s="67"/>
      <c r="P374" s="35"/>
    </row>
    <row r="375" spans="1:16" x14ac:dyDescent="0.2">
      <c r="A375" s="81" t="s">
        <v>741</v>
      </c>
      <c r="B375" s="20" t="s">
        <v>750</v>
      </c>
      <c r="C375" s="21" t="s">
        <v>743</v>
      </c>
      <c r="D375" s="159" t="s">
        <v>751</v>
      </c>
      <c r="E375" s="164">
        <v>379928891.19999999</v>
      </c>
      <c r="F375" s="161">
        <v>0</v>
      </c>
      <c r="G375" s="165">
        <v>379928891.19999999</v>
      </c>
      <c r="H375" s="155">
        <v>0</v>
      </c>
      <c r="I375" s="87">
        <v>3.4007762388230056E-2</v>
      </c>
      <c r="J375" s="88">
        <v>1964105146.0999999</v>
      </c>
      <c r="K375" s="89">
        <v>1964105146.0999999</v>
      </c>
      <c r="L375" s="35"/>
      <c r="M375" s="80"/>
      <c r="O375" s="67"/>
      <c r="P375" s="35"/>
    </row>
    <row r="376" spans="1:16" x14ac:dyDescent="0.2">
      <c r="A376" s="81" t="s">
        <v>741</v>
      </c>
      <c r="B376" s="20" t="s">
        <v>752</v>
      </c>
      <c r="C376" s="21" t="s">
        <v>743</v>
      </c>
      <c r="D376" s="159" t="s">
        <v>753</v>
      </c>
      <c r="E376" s="164">
        <v>225148510.59999999</v>
      </c>
      <c r="F376" s="161">
        <v>0</v>
      </c>
      <c r="G376" s="165">
        <v>225148510.59999999</v>
      </c>
      <c r="H376" s="155">
        <v>0</v>
      </c>
      <c r="I376" s="87">
        <v>2.2399119525055976E-2</v>
      </c>
      <c r="J376" s="88">
        <v>1293652473.3699999</v>
      </c>
      <c r="K376" s="89">
        <v>1293652473.3699999</v>
      </c>
      <c r="L376" s="35"/>
      <c r="M376" s="80"/>
      <c r="O376" s="67"/>
      <c r="P376" s="35"/>
    </row>
    <row r="377" spans="1:16" x14ac:dyDescent="0.2">
      <c r="A377" s="81" t="s">
        <v>741</v>
      </c>
      <c r="B377" s="20" t="s">
        <v>754</v>
      </c>
      <c r="C377" s="21" t="s">
        <v>743</v>
      </c>
      <c r="D377" s="159" t="s">
        <v>755</v>
      </c>
      <c r="E377" s="164">
        <v>355305068.80000001</v>
      </c>
      <c r="F377" s="161">
        <v>0</v>
      </c>
      <c r="G377" s="165">
        <v>355305068.80000001</v>
      </c>
      <c r="H377" s="155">
        <v>0</v>
      </c>
      <c r="I377" s="87">
        <v>3.2079297095267349E-2</v>
      </c>
      <c r="J377" s="88">
        <v>1852727379.97</v>
      </c>
      <c r="K377" s="89">
        <v>1852727379.97</v>
      </c>
      <c r="L377" s="35"/>
      <c r="M377" s="80"/>
      <c r="O377" s="67"/>
      <c r="P377" s="35"/>
    </row>
    <row r="378" spans="1:16" x14ac:dyDescent="0.2">
      <c r="A378" s="81" t="s">
        <v>741</v>
      </c>
      <c r="B378" s="20" t="s">
        <v>756</v>
      </c>
      <c r="C378" s="21" t="s">
        <v>743</v>
      </c>
      <c r="D378" s="159" t="s">
        <v>757</v>
      </c>
      <c r="E378" s="164">
        <v>331303086</v>
      </c>
      <c r="F378" s="161">
        <v>0</v>
      </c>
      <c r="G378" s="165">
        <v>331303086</v>
      </c>
      <c r="H378" s="155">
        <v>0</v>
      </c>
      <c r="I378" s="87">
        <v>3.4889984306349375E-2</v>
      </c>
      <c r="J378" s="88">
        <v>2015057531.3199999</v>
      </c>
      <c r="K378" s="89">
        <v>2015057531.3199999</v>
      </c>
      <c r="L378" s="35"/>
      <c r="M378" s="80"/>
      <c r="O378" s="67"/>
      <c r="P378" s="35"/>
    </row>
    <row r="379" spans="1:16" x14ac:dyDescent="0.2">
      <c r="A379" s="81" t="s">
        <v>741</v>
      </c>
      <c r="B379" s="20" t="s">
        <v>758</v>
      </c>
      <c r="C379" s="21" t="s">
        <v>743</v>
      </c>
      <c r="D379" s="159" t="s">
        <v>759</v>
      </c>
      <c r="E379" s="164">
        <v>218445921.59999999</v>
      </c>
      <c r="F379" s="161">
        <v>0</v>
      </c>
      <c r="G379" s="165">
        <v>218445921.59999999</v>
      </c>
      <c r="H379" s="155">
        <v>0</v>
      </c>
      <c r="I379" s="87">
        <v>1.8092828380176503E-2</v>
      </c>
      <c r="J379" s="88">
        <v>1044944296.05</v>
      </c>
      <c r="K379" s="89">
        <v>1044944296.05</v>
      </c>
      <c r="L379" s="35"/>
      <c r="M379" s="80"/>
      <c r="O379" s="67"/>
      <c r="P379" s="35"/>
    </row>
    <row r="380" spans="1:16" x14ac:dyDescent="0.2">
      <c r="A380" s="81" t="s">
        <v>741</v>
      </c>
      <c r="B380" s="20" t="s">
        <v>760</v>
      </c>
      <c r="C380" s="21" t="s">
        <v>743</v>
      </c>
      <c r="D380" s="159" t="s">
        <v>761</v>
      </c>
      <c r="E380" s="164">
        <v>265198823.80000001</v>
      </c>
      <c r="F380" s="161">
        <v>0</v>
      </c>
      <c r="G380" s="165">
        <v>265198823.80000001</v>
      </c>
      <c r="H380" s="155">
        <v>0</v>
      </c>
      <c r="I380" s="87">
        <v>2.2329240561244544E-2</v>
      </c>
      <c r="J380" s="88">
        <v>1289616640.8800001</v>
      </c>
      <c r="K380" s="89">
        <v>1289616640.8800001</v>
      </c>
      <c r="L380" s="35"/>
      <c r="M380" s="80"/>
      <c r="O380" s="67"/>
      <c r="P380" s="35"/>
    </row>
    <row r="381" spans="1:16" x14ac:dyDescent="0.2">
      <c r="A381" s="81" t="s">
        <v>741</v>
      </c>
      <c r="B381" s="20" t="s">
        <v>762</v>
      </c>
      <c r="C381" s="21" t="s">
        <v>743</v>
      </c>
      <c r="D381" s="159" t="s">
        <v>763</v>
      </c>
      <c r="E381" s="164">
        <v>409789599.19999999</v>
      </c>
      <c r="F381" s="161">
        <v>0</v>
      </c>
      <c r="G381" s="165">
        <v>409789599.19999999</v>
      </c>
      <c r="H381" s="155">
        <v>0</v>
      </c>
      <c r="I381" s="87">
        <v>4.1070390439004886E-2</v>
      </c>
      <c r="J381" s="88">
        <v>2372004493.9400001</v>
      </c>
      <c r="K381" s="89">
        <v>2372004493.9400001</v>
      </c>
      <c r="L381" s="35"/>
      <c r="M381" s="80"/>
      <c r="O381" s="67"/>
      <c r="P381" s="35"/>
    </row>
    <row r="382" spans="1:16" x14ac:dyDescent="0.2">
      <c r="A382" s="81" t="s">
        <v>741</v>
      </c>
      <c r="B382" s="20" t="s">
        <v>764</v>
      </c>
      <c r="C382" s="21" t="s">
        <v>743</v>
      </c>
      <c r="D382" s="159" t="s">
        <v>710</v>
      </c>
      <c r="E382" s="164">
        <v>147685461.80000001</v>
      </c>
      <c r="F382" s="161">
        <v>0</v>
      </c>
      <c r="G382" s="165">
        <v>147685461.80000001</v>
      </c>
      <c r="H382" s="155">
        <v>0</v>
      </c>
      <c r="I382" s="87">
        <v>5.4136786130578552E-3</v>
      </c>
      <c r="J382" s="88">
        <v>312664911.67000002</v>
      </c>
      <c r="K382" s="89">
        <v>312664911.67000002</v>
      </c>
      <c r="L382" s="35"/>
      <c r="M382" s="80"/>
      <c r="O382" s="67"/>
      <c r="P382" s="35"/>
    </row>
    <row r="383" spans="1:16" x14ac:dyDescent="0.2">
      <c r="A383" s="81" t="s">
        <v>741</v>
      </c>
      <c r="B383" s="20" t="s">
        <v>765</v>
      </c>
      <c r="C383" s="21" t="s">
        <v>743</v>
      </c>
      <c r="D383" s="159" t="s">
        <v>766</v>
      </c>
      <c r="E383" s="164">
        <v>116453413.8</v>
      </c>
      <c r="F383" s="161">
        <v>0</v>
      </c>
      <c r="G383" s="165">
        <v>116453413.8</v>
      </c>
      <c r="H383" s="155">
        <v>0</v>
      </c>
      <c r="I383" s="87">
        <v>7.5682799972436633E-3</v>
      </c>
      <c r="J383" s="88">
        <v>437103080.17000002</v>
      </c>
      <c r="K383" s="89">
        <v>437103080.17000002</v>
      </c>
      <c r="L383" s="35"/>
      <c r="M383" s="80"/>
      <c r="O383" s="67"/>
      <c r="P383" s="35"/>
    </row>
    <row r="384" spans="1:16" x14ac:dyDescent="0.2">
      <c r="A384" s="81" t="s">
        <v>741</v>
      </c>
      <c r="B384" s="20" t="s">
        <v>767</v>
      </c>
      <c r="C384" s="21" t="s">
        <v>743</v>
      </c>
      <c r="D384" s="159" t="s">
        <v>768</v>
      </c>
      <c r="E384" s="164">
        <v>286725473.19999999</v>
      </c>
      <c r="F384" s="161">
        <v>0</v>
      </c>
      <c r="G384" s="165">
        <v>286725473.19999999</v>
      </c>
      <c r="H384" s="155">
        <v>0</v>
      </c>
      <c r="I384" s="87">
        <v>2.0705525193792807E-2</v>
      </c>
      <c r="J384" s="88">
        <v>1195839588.6700001</v>
      </c>
      <c r="K384" s="89">
        <v>1195839588.6700001</v>
      </c>
      <c r="L384" s="35"/>
      <c r="M384" s="80"/>
      <c r="O384" s="67"/>
      <c r="P384" s="35"/>
    </row>
    <row r="385" spans="1:16" x14ac:dyDescent="0.2">
      <c r="A385" s="81" t="s">
        <v>741</v>
      </c>
      <c r="B385" s="20" t="s">
        <v>769</v>
      </c>
      <c r="C385" s="21" t="s">
        <v>743</v>
      </c>
      <c r="D385" s="159" t="s">
        <v>770</v>
      </c>
      <c r="E385" s="164">
        <v>239527694.80000001</v>
      </c>
      <c r="F385" s="161">
        <v>0</v>
      </c>
      <c r="G385" s="165">
        <v>239527694.80000001</v>
      </c>
      <c r="H385" s="155">
        <v>0</v>
      </c>
      <c r="I385" s="87">
        <v>2.4462490039821302E-2</v>
      </c>
      <c r="J385" s="88">
        <v>1412821638.3399999</v>
      </c>
      <c r="K385" s="89">
        <v>1412821638.3399999</v>
      </c>
      <c r="L385" s="35"/>
      <c r="M385" s="80"/>
      <c r="O385" s="67"/>
      <c r="P385" s="35"/>
    </row>
    <row r="386" spans="1:16" x14ac:dyDescent="0.2">
      <c r="A386" s="81" t="s">
        <v>741</v>
      </c>
      <c r="B386" s="20" t="s">
        <v>771</v>
      </c>
      <c r="C386" s="21" t="s">
        <v>743</v>
      </c>
      <c r="D386" s="159" t="s">
        <v>772</v>
      </c>
      <c r="E386" s="164">
        <v>149680008.80000001</v>
      </c>
      <c r="F386" s="161">
        <v>0</v>
      </c>
      <c r="G386" s="165">
        <v>149680008.80000001</v>
      </c>
      <c r="H386" s="155">
        <v>0</v>
      </c>
      <c r="I386" s="87">
        <v>1.5968313772076172E-2</v>
      </c>
      <c r="J386" s="88">
        <v>922243777.64999998</v>
      </c>
      <c r="K386" s="89">
        <v>922243777.64999998</v>
      </c>
      <c r="L386" s="35"/>
      <c r="M386" s="80"/>
      <c r="O386" s="67"/>
      <c r="P386" s="35"/>
    </row>
    <row r="387" spans="1:16" x14ac:dyDescent="0.2">
      <c r="A387" s="81" t="s">
        <v>741</v>
      </c>
      <c r="B387" s="20" t="s">
        <v>773</v>
      </c>
      <c r="C387" s="21" t="s">
        <v>743</v>
      </c>
      <c r="D387" s="159" t="s">
        <v>774</v>
      </c>
      <c r="E387" s="164">
        <v>147051070.19999999</v>
      </c>
      <c r="F387" s="161">
        <v>0</v>
      </c>
      <c r="G387" s="165">
        <v>147051070.19999999</v>
      </c>
      <c r="H387" s="155">
        <v>0</v>
      </c>
      <c r="I387" s="87">
        <v>9.3851330563408854E-3</v>
      </c>
      <c r="J387" s="88">
        <v>542034724.97000003</v>
      </c>
      <c r="K387" s="89">
        <v>542034724.97000003</v>
      </c>
      <c r="L387" s="35"/>
      <c r="M387" s="80"/>
      <c r="O387" s="67"/>
      <c r="P387" s="35"/>
    </row>
    <row r="388" spans="1:16" x14ac:dyDescent="0.2">
      <c r="A388" s="81" t="s">
        <v>741</v>
      </c>
      <c r="B388" s="20" t="s">
        <v>775</v>
      </c>
      <c r="C388" s="21" t="s">
        <v>743</v>
      </c>
      <c r="D388" s="159" t="s">
        <v>776</v>
      </c>
      <c r="E388" s="164">
        <v>159627242.40000001</v>
      </c>
      <c r="F388" s="161">
        <v>0</v>
      </c>
      <c r="G388" s="165">
        <v>159627242.40000001</v>
      </c>
      <c r="H388" s="155">
        <v>0</v>
      </c>
      <c r="I388" s="87">
        <v>1.6538021435372148E-2</v>
      </c>
      <c r="J388" s="88">
        <v>955147023.11000001</v>
      </c>
      <c r="K388" s="89">
        <v>955147023.11000001</v>
      </c>
      <c r="L388" s="35"/>
      <c r="M388" s="80"/>
      <c r="O388" s="67"/>
      <c r="P388" s="35"/>
    </row>
    <row r="389" spans="1:16" x14ac:dyDescent="0.2">
      <c r="A389" s="81" t="s">
        <v>741</v>
      </c>
      <c r="B389" s="20" t="s">
        <v>777</v>
      </c>
      <c r="C389" s="21" t="s">
        <v>743</v>
      </c>
      <c r="D389" s="159" t="s">
        <v>778</v>
      </c>
      <c r="E389" s="164">
        <v>161017660</v>
      </c>
      <c r="F389" s="161">
        <v>0</v>
      </c>
      <c r="G389" s="165">
        <v>161017660</v>
      </c>
      <c r="H389" s="155">
        <v>0</v>
      </c>
      <c r="I389" s="87">
        <v>1.1151517974907628E-2</v>
      </c>
      <c r="J389" s="88">
        <v>644051601.85000002</v>
      </c>
      <c r="K389" s="89">
        <v>644051601.85000002</v>
      </c>
      <c r="L389" s="35"/>
      <c r="M389" s="80"/>
      <c r="O389" s="67"/>
      <c r="P389" s="35"/>
    </row>
    <row r="390" spans="1:16" x14ac:dyDescent="0.2">
      <c r="A390" s="81" t="s">
        <v>741</v>
      </c>
      <c r="B390" s="20" t="s">
        <v>779</v>
      </c>
      <c r="C390" s="21" t="s">
        <v>743</v>
      </c>
      <c r="D390" s="159" t="s">
        <v>780</v>
      </c>
      <c r="E390" s="164">
        <v>298138072.19999999</v>
      </c>
      <c r="F390" s="161">
        <v>0</v>
      </c>
      <c r="G390" s="165">
        <v>298138072.19999999</v>
      </c>
      <c r="H390" s="155">
        <v>0</v>
      </c>
      <c r="I390" s="87">
        <v>1.4539677178598014E-2</v>
      </c>
      <c r="J390" s="88">
        <v>839733424.48000002</v>
      </c>
      <c r="K390" s="89">
        <v>839733424.48000002</v>
      </c>
      <c r="L390" s="35"/>
      <c r="M390" s="80"/>
      <c r="O390" s="67"/>
      <c r="P390" s="35"/>
    </row>
    <row r="391" spans="1:16" x14ac:dyDescent="0.2">
      <c r="A391" s="81" t="s">
        <v>741</v>
      </c>
      <c r="B391" s="20" t="s">
        <v>781</v>
      </c>
      <c r="C391" s="21" t="s">
        <v>743</v>
      </c>
      <c r="D391" s="159" t="s">
        <v>782</v>
      </c>
      <c r="E391" s="164">
        <v>208131066.80000001</v>
      </c>
      <c r="F391" s="161">
        <v>0</v>
      </c>
      <c r="G391" s="165">
        <v>208131066.80000001</v>
      </c>
      <c r="H391" s="155">
        <v>0</v>
      </c>
      <c r="I391" s="87">
        <v>1.6524433859075482E-2</v>
      </c>
      <c r="J391" s="88">
        <v>954362277.89999998</v>
      </c>
      <c r="K391" s="89">
        <v>954362277.89999998</v>
      </c>
      <c r="L391" s="35"/>
      <c r="M391" s="80"/>
      <c r="O391" s="67"/>
      <c r="P391" s="35"/>
    </row>
    <row r="392" spans="1:16" x14ac:dyDescent="0.2">
      <c r="A392" s="81" t="s">
        <v>741</v>
      </c>
      <c r="B392" s="20" t="s">
        <v>783</v>
      </c>
      <c r="C392" s="21" t="s">
        <v>743</v>
      </c>
      <c r="D392" s="159" t="s">
        <v>360</v>
      </c>
      <c r="E392" s="164">
        <v>276217246</v>
      </c>
      <c r="F392" s="161">
        <v>0</v>
      </c>
      <c r="G392" s="165">
        <v>276217246</v>
      </c>
      <c r="H392" s="155">
        <v>0</v>
      </c>
      <c r="I392" s="87">
        <v>2.8117548063624796E-2</v>
      </c>
      <c r="J392" s="88">
        <v>1623918098.97</v>
      </c>
      <c r="K392" s="89">
        <v>1623918098.97</v>
      </c>
      <c r="L392" s="35"/>
      <c r="M392" s="80"/>
      <c r="O392" s="67"/>
      <c r="P392" s="35"/>
    </row>
    <row r="393" spans="1:16" x14ac:dyDescent="0.2">
      <c r="A393" s="81" t="s">
        <v>741</v>
      </c>
      <c r="B393" s="20" t="s">
        <v>784</v>
      </c>
      <c r="C393" s="21" t="s">
        <v>743</v>
      </c>
      <c r="D393" s="159" t="s">
        <v>785</v>
      </c>
      <c r="E393" s="164">
        <v>68975554.200000003</v>
      </c>
      <c r="F393" s="161">
        <v>0</v>
      </c>
      <c r="G393" s="165">
        <v>68975554.200000003</v>
      </c>
      <c r="H393" s="155">
        <v>0</v>
      </c>
      <c r="I393" s="87">
        <v>5.1933657688190355E-3</v>
      </c>
      <c r="J393" s="88">
        <v>299940828.68000001</v>
      </c>
      <c r="K393" s="89">
        <v>299940828.68000001</v>
      </c>
      <c r="L393" s="35"/>
      <c r="M393" s="80"/>
      <c r="O393" s="67"/>
      <c r="P393" s="35"/>
    </row>
    <row r="394" spans="1:16" x14ac:dyDescent="0.2">
      <c r="A394" s="81" t="s">
        <v>741</v>
      </c>
      <c r="B394" s="20" t="s">
        <v>786</v>
      </c>
      <c r="C394" s="21" t="s">
        <v>743</v>
      </c>
      <c r="D394" s="159" t="s">
        <v>787</v>
      </c>
      <c r="E394" s="164">
        <v>313890487</v>
      </c>
      <c r="F394" s="161">
        <v>0</v>
      </c>
      <c r="G394" s="165">
        <v>313890487</v>
      </c>
      <c r="H394" s="155">
        <v>0</v>
      </c>
      <c r="I394" s="87">
        <v>3.2575243630095709E-2</v>
      </c>
      <c r="J394" s="88">
        <v>1881370580.02</v>
      </c>
      <c r="K394" s="89">
        <v>1881370580.02</v>
      </c>
      <c r="L394" s="35"/>
      <c r="M394" s="80"/>
      <c r="O394" s="67"/>
      <c r="P394" s="35"/>
    </row>
    <row r="395" spans="1:16" x14ac:dyDescent="0.2">
      <c r="A395" s="81" t="s">
        <v>741</v>
      </c>
      <c r="B395" s="20" t="s">
        <v>788</v>
      </c>
      <c r="C395" s="21" t="s">
        <v>743</v>
      </c>
      <c r="D395" s="159" t="s">
        <v>789</v>
      </c>
      <c r="E395" s="164">
        <v>379237349.19999999</v>
      </c>
      <c r="F395" s="161">
        <v>0</v>
      </c>
      <c r="G395" s="165">
        <v>379237349.19999999</v>
      </c>
      <c r="H395" s="155">
        <v>0</v>
      </c>
      <c r="I395" s="87">
        <v>2.8096196158015747E-2</v>
      </c>
      <c r="J395" s="88">
        <v>1622684927.9300001</v>
      </c>
      <c r="K395" s="89">
        <v>1622684927.9300001</v>
      </c>
      <c r="L395" s="35"/>
      <c r="M395" s="80"/>
      <c r="O395" s="67"/>
      <c r="P395" s="35"/>
    </row>
    <row r="396" spans="1:16" x14ac:dyDescent="0.2">
      <c r="A396" s="81" t="s">
        <v>741</v>
      </c>
      <c r="B396" s="20" t="s">
        <v>790</v>
      </c>
      <c r="C396" s="21" t="s">
        <v>743</v>
      </c>
      <c r="D396" s="159" t="s">
        <v>791</v>
      </c>
      <c r="E396" s="164">
        <v>84495966.200000003</v>
      </c>
      <c r="F396" s="161">
        <v>0</v>
      </c>
      <c r="G396" s="165">
        <v>84495966.200000003</v>
      </c>
      <c r="H396" s="155">
        <v>0</v>
      </c>
      <c r="I396" s="87">
        <v>7.8012098766151016E-3</v>
      </c>
      <c r="J396" s="88">
        <v>450555855.14999998</v>
      </c>
      <c r="K396" s="89">
        <v>450555855.14999998</v>
      </c>
      <c r="L396" s="35"/>
      <c r="M396" s="80"/>
      <c r="O396" s="67"/>
      <c r="P396" s="35"/>
    </row>
    <row r="397" spans="1:16" x14ac:dyDescent="0.2">
      <c r="A397" s="81" t="s">
        <v>741</v>
      </c>
      <c r="B397" s="20" t="s">
        <v>792</v>
      </c>
      <c r="C397" s="21" t="s">
        <v>743</v>
      </c>
      <c r="D397" s="159" t="s">
        <v>793</v>
      </c>
      <c r="E397" s="164">
        <v>422870228.39999998</v>
      </c>
      <c r="F397" s="161">
        <v>0</v>
      </c>
      <c r="G397" s="165">
        <v>422870228.39999998</v>
      </c>
      <c r="H397" s="155">
        <v>0</v>
      </c>
      <c r="I397" s="87">
        <v>3.1585291642767091E-2</v>
      </c>
      <c r="J397" s="88">
        <v>1824196286.3800001</v>
      </c>
      <c r="K397" s="89">
        <v>1824196286.3800001</v>
      </c>
      <c r="L397" s="35"/>
      <c r="M397" s="80"/>
      <c r="O397" s="67"/>
      <c r="P397" s="35"/>
    </row>
    <row r="398" spans="1:16" x14ac:dyDescent="0.2">
      <c r="A398" s="81" t="s">
        <v>741</v>
      </c>
      <c r="B398" s="20" t="s">
        <v>794</v>
      </c>
      <c r="C398" s="21" t="s">
        <v>743</v>
      </c>
      <c r="D398" s="159" t="s">
        <v>795</v>
      </c>
      <c r="E398" s="164">
        <v>385901393.39999998</v>
      </c>
      <c r="F398" s="161">
        <v>0</v>
      </c>
      <c r="G398" s="165">
        <v>385901393.39999998</v>
      </c>
      <c r="H398" s="155">
        <v>0</v>
      </c>
      <c r="I398" s="87">
        <v>2.2312741361455734E-2</v>
      </c>
      <c r="J398" s="88">
        <v>1288663735.99</v>
      </c>
      <c r="K398" s="89">
        <v>1288663735.99</v>
      </c>
      <c r="L398" s="35"/>
      <c r="M398" s="80"/>
      <c r="O398" s="67"/>
      <c r="P398" s="35"/>
    </row>
    <row r="399" spans="1:16" x14ac:dyDescent="0.2">
      <c r="A399" s="81" t="s">
        <v>741</v>
      </c>
      <c r="B399" s="20" t="s">
        <v>796</v>
      </c>
      <c r="C399" s="21" t="s">
        <v>743</v>
      </c>
      <c r="D399" s="159" t="s">
        <v>797</v>
      </c>
      <c r="E399" s="164">
        <v>160042349</v>
      </c>
      <c r="F399" s="161">
        <v>0</v>
      </c>
      <c r="G399" s="165">
        <v>160042349</v>
      </c>
      <c r="H399" s="155">
        <v>0</v>
      </c>
      <c r="I399" s="87">
        <v>1.4507649320184442E-2</v>
      </c>
      <c r="J399" s="88">
        <v>837883667.91999996</v>
      </c>
      <c r="K399" s="89">
        <v>837883667.91999996</v>
      </c>
      <c r="L399" s="35"/>
      <c r="M399" s="80"/>
      <c r="O399" s="67"/>
      <c r="P399" s="35"/>
    </row>
    <row r="400" spans="1:16" x14ac:dyDescent="0.2">
      <c r="A400" s="81" t="s">
        <v>741</v>
      </c>
      <c r="B400" s="20" t="s">
        <v>798</v>
      </c>
      <c r="C400" s="21" t="s">
        <v>743</v>
      </c>
      <c r="D400" s="159" t="s">
        <v>799</v>
      </c>
      <c r="E400" s="164">
        <v>86024902.599999994</v>
      </c>
      <c r="F400" s="161">
        <v>0</v>
      </c>
      <c r="G400" s="165">
        <v>86024902.599999994</v>
      </c>
      <c r="H400" s="155">
        <v>0</v>
      </c>
      <c r="I400" s="87">
        <v>8.3010385760996473E-3</v>
      </c>
      <c r="J400" s="88">
        <v>479423268.11000001</v>
      </c>
      <c r="K400" s="89">
        <v>479423268.11000001</v>
      </c>
      <c r="L400" s="35"/>
      <c r="M400" s="80"/>
      <c r="O400" s="67"/>
      <c r="P400" s="35"/>
    </row>
    <row r="401" spans="1:16" x14ac:dyDescent="0.2">
      <c r="A401" s="81" t="s">
        <v>741</v>
      </c>
      <c r="B401" s="20" t="s">
        <v>800</v>
      </c>
      <c r="C401" s="21" t="s">
        <v>743</v>
      </c>
      <c r="D401" s="159" t="s">
        <v>801</v>
      </c>
      <c r="E401" s="164">
        <v>80973870.200000003</v>
      </c>
      <c r="F401" s="161">
        <v>0</v>
      </c>
      <c r="G401" s="165">
        <v>80973870.200000003</v>
      </c>
      <c r="H401" s="155">
        <v>0</v>
      </c>
      <c r="I401" s="87">
        <v>7.9264096867772502E-3</v>
      </c>
      <c r="J401" s="88">
        <v>457786721.69999999</v>
      </c>
      <c r="K401" s="89">
        <v>457786721.69999999</v>
      </c>
      <c r="L401" s="35"/>
      <c r="M401" s="80"/>
      <c r="O401" s="67"/>
      <c r="P401" s="35"/>
    </row>
    <row r="402" spans="1:16" x14ac:dyDescent="0.2">
      <c r="A402" s="81" t="s">
        <v>741</v>
      </c>
      <c r="B402" s="20" t="s">
        <v>802</v>
      </c>
      <c r="C402" s="21" t="s">
        <v>743</v>
      </c>
      <c r="D402" s="159" t="s">
        <v>803</v>
      </c>
      <c r="E402" s="164">
        <v>1038732281.2</v>
      </c>
      <c r="F402" s="161">
        <v>0</v>
      </c>
      <c r="G402" s="165">
        <v>1038732281.2</v>
      </c>
      <c r="H402" s="155">
        <v>0</v>
      </c>
      <c r="I402" s="87">
        <v>7.1935540538048612E-2</v>
      </c>
      <c r="J402" s="88">
        <v>4154609284.3600001</v>
      </c>
      <c r="K402" s="89">
        <v>4154609284.3600001</v>
      </c>
      <c r="L402" s="35"/>
      <c r="M402" s="80"/>
      <c r="O402" s="67"/>
      <c r="P402" s="35"/>
    </row>
    <row r="403" spans="1:16" x14ac:dyDescent="0.2">
      <c r="A403" s="81" t="s">
        <v>741</v>
      </c>
      <c r="B403" s="20" t="s">
        <v>804</v>
      </c>
      <c r="C403" s="21" t="s">
        <v>743</v>
      </c>
      <c r="D403" s="159" t="s">
        <v>388</v>
      </c>
      <c r="E403" s="164">
        <v>38748854</v>
      </c>
      <c r="F403" s="161">
        <v>0</v>
      </c>
      <c r="G403" s="165">
        <v>38748854</v>
      </c>
      <c r="H403" s="155">
        <v>0</v>
      </c>
      <c r="I403" s="87">
        <v>3.1746401475999E-3</v>
      </c>
      <c r="J403" s="88">
        <v>183350112.24000001</v>
      </c>
      <c r="K403" s="89">
        <v>183350112.24000001</v>
      </c>
      <c r="L403" s="35"/>
      <c r="M403" s="80"/>
      <c r="O403" s="67"/>
      <c r="P403" s="35"/>
    </row>
    <row r="404" spans="1:16" x14ac:dyDescent="0.2">
      <c r="A404" s="81" t="s">
        <v>741</v>
      </c>
      <c r="B404" s="20" t="s">
        <v>805</v>
      </c>
      <c r="C404" s="21" t="s">
        <v>743</v>
      </c>
      <c r="D404" s="159" t="s">
        <v>806</v>
      </c>
      <c r="E404" s="164">
        <v>296638110.80000001</v>
      </c>
      <c r="F404" s="161">
        <v>0</v>
      </c>
      <c r="G404" s="165">
        <v>296638110.80000001</v>
      </c>
      <c r="H404" s="155">
        <v>0</v>
      </c>
      <c r="I404" s="87">
        <v>3.1626054371657095E-2</v>
      </c>
      <c r="J404" s="88">
        <v>1826550522</v>
      </c>
      <c r="K404" s="89">
        <v>1826550522</v>
      </c>
      <c r="L404" s="35"/>
      <c r="M404" s="80"/>
      <c r="O404" s="67"/>
      <c r="P404" s="35"/>
    </row>
    <row r="405" spans="1:16" x14ac:dyDescent="0.2">
      <c r="A405" s="81" t="s">
        <v>741</v>
      </c>
      <c r="B405" s="20" t="s">
        <v>807</v>
      </c>
      <c r="C405" s="21" t="s">
        <v>743</v>
      </c>
      <c r="D405" s="159" t="s">
        <v>808</v>
      </c>
      <c r="E405" s="164">
        <v>86366459</v>
      </c>
      <c r="F405" s="161">
        <v>0</v>
      </c>
      <c r="G405" s="165">
        <v>86366459</v>
      </c>
      <c r="H405" s="155">
        <v>0</v>
      </c>
      <c r="I405" s="87">
        <v>9.0396204019399171E-3</v>
      </c>
      <c r="J405" s="88">
        <v>522079775.42000002</v>
      </c>
      <c r="K405" s="89">
        <v>522079775.42000002</v>
      </c>
      <c r="L405" s="35"/>
      <c r="M405" s="80"/>
      <c r="O405" s="67"/>
      <c r="P405" s="35"/>
    </row>
    <row r="406" spans="1:16" x14ac:dyDescent="0.2">
      <c r="A406" s="81" t="s">
        <v>741</v>
      </c>
      <c r="B406" s="20" t="s">
        <v>809</v>
      </c>
      <c r="C406" s="21" t="s">
        <v>743</v>
      </c>
      <c r="D406" s="159" t="s">
        <v>810</v>
      </c>
      <c r="E406" s="164">
        <v>190084690</v>
      </c>
      <c r="F406" s="161">
        <v>0</v>
      </c>
      <c r="G406" s="165">
        <v>190084690</v>
      </c>
      <c r="H406" s="155">
        <v>0</v>
      </c>
      <c r="I406" s="87">
        <v>1.8742120418924389E-2</v>
      </c>
      <c r="J406" s="88">
        <v>1082443906.29</v>
      </c>
      <c r="K406" s="89">
        <v>1082443906.29</v>
      </c>
      <c r="L406" s="35"/>
      <c r="M406" s="80"/>
      <c r="O406" s="67"/>
      <c r="P406" s="35"/>
    </row>
    <row r="407" spans="1:16" x14ac:dyDescent="0.2">
      <c r="A407" s="81" t="s">
        <v>741</v>
      </c>
      <c r="B407" s="20" t="s">
        <v>811</v>
      </c>
      <c r="C407" s="21" t="s">
        <v>743</v>
      </c>
      <c r="D407" s="159" t="s">
        <v>812</v>
      </c>
      <c r="E407" s="164">
        <v>64793740.799999997</v>
      </c>
      <c r="F407" s="161">
        <v>0</v>
      </c>
      <c r="G407" s="165">
        <v>64793740.799999997</v>
      </c>
      <c r="H407" s="155">
        <v>0</v>
      </c>
      <c r="I407" s="87">
        <v>6.4841855170024252E-3</v>
      </c>
      <c r="J407" s="88">
        <v>374491623.31999999</v>
      </c>
      <c r="K407" s="89">
        <v>374491623.31999999</v>
      </c>
      <c r="L407" s="35"/>
      <c r="M407" s="80"/>
      <c r="O407" s="67"/>
      <c r="P407" s="35"/>
    </row>
    <row r="408" spans="1:16" x14ac:dyDescent="0.2">
      <c r="A408" s="81" t="s">
        <v>741</v>
      </c>
      <c r="B408" s="20" t="s">
        <v>813</v>
      </c>
      <c r="C408" s="21" t="s">
        <v>743</v>
      </c>
      <c r="D408" s="159" t="s">
        <v>814</v>
      </c>
      <c r="E408" s="164">
        <v>335288215</v>
      </c>
      <c r="F408" s="161">
        <v>0</v>
      </c>
      <c r="G408" s="165">
        <v>335288215</v>
      </c>
      <c r="H408" s="155">
        <v>0</v>
      </c>
      <c r="I408" s="87">
        <v>2.5654314589271834E-2</v>
      </c>
      <c r="J408" s="88">
        <v>1481655003.6199999</v>
      </c>
      <c r="K408" s="89">
        <v>1481655003.6199999</v>
      </c>
      <c r="L408" s="35"/>
      <c r="M408" s="80"/>
      <c r="O408" s="67"/>
      <c r="P408" s="35"/>
    </row>
    <row r="409" spans="1:16" x14ac:dyDescent="0.2">
      <c r="A409" s="81" t="s">
        <v>741</v>
      </c>
      <c r="B409" s="20" t="s">
        <v>815</v>
      </c>
      <c r="C409" s="21" t="s">
        <v>743</v>
      </c>
      <c r="D409" s="159" t="s">
        <v>816</v>
      </c>
      <c r="E409" s="164">
        <v>253194441.80000001</v>
      </c>
      <c r="F409" s="161">
        <v>0</v>
      </c>
      <c r="G409" s="165">
        <v>253194441.80000001</v>
      </c>
      <c r="H409" s="155">
        <v>0</v>
      </c>
      <c r="I409" s="87">
        <v>2.0760846040143523E-2</v>
      </c>
      <c r="J409" s="88">
        <v>1199034622.73</v>
      </c>
      <c r="K409" s="89">
        <v>1199034622.73</v>
      </c>
      <c r="L409" s="35"/>
      <c r="M409" s="80"/>
      <c r="O409" s="67"/>
      <c r="P409" s="35"/>
    </row>
    <row r="410" spans="1:16" x14ac:dyDescent="0.2">
      <c r="A410" s="81" t="s">
        <v>741</v>
      </c>
      <c r="B410" s="20" t="s">
        <v>817</v>
      </c>
      <c r="C410" s="21" t="s">
        <v>743</v>
      </c>
      <c r="D410" s="159" t="s">
        <v>818</v>
      </c>
      <c r="E410" s="164">
        <v>293709967.39999998</v>
      </c>
      <c r="F410" s="161">
        <v>0</v>
      </c>
      <c r="G410" s="165">
        <v>293709967.39999998</v>
      </c>
      <c r="H410" s="155">
        <v>0</v>
      </c>
      <c r="I410" s="87">
        <v>3.0926294192378728E-2</v>
      </c>
      <c r="J410" s="88">
        <v>1786136143.8499999</v>
      </c>
      <c r="K410" s="89">
        <v>1786136143.8499999</v>
      </c>
      <c r="L410" s="35"/>
      <c r="M410" s="80"/>
      <c r="O410" s="67"/>
      <c r="P410" s="35"/>
    </row>
    <row r="411" spans="1:16" x14ac:dyDescent="0.2">
      <c r="A411" s="81" t="s">
        <v>741</v>
      </c>
      <c r="B411" s="20" t="s">
        <v>819</v>
      </c>
      <c r="C411" s="21" t="s">
        <v>743</v>
      </c>
      <c r="D411" s="159" t="s">
        <v>820</v>
      </c>
      <c r="E411" s="164">
        <v>176233793.19999999</v>
      </c>
      <c r="F411" s="161">
        <v>0</v>
      </c>
      <c r="G411" s="165">
        <v>176233793.19999999</v>
      </c>
      <c r="H411" s="155">
        <v>0</v>
      </c>
      <c r="I411" s="87">
        <v>1.8485897551615806E-2</v>
      </c>
      <c r="J411" s="88">
        <v>1067645853.8200001</v>
      </c>
      <c r="K411" s="89">
        <v>1067645853.8200001</v>
      </c>
      <c r="L411" s="35"/>
      <c r="M411" s="80"/>
      <c r="O411" s="67"/>
      <c r="P411" s="35"/>
    </row>
    <row r="412" spans="1:16" x14ac:dyDescent="0.2">
      <c r="A412" s="81" t="s">
        <v>741</v>
      </c>
      <c r="B412" s="20" t="s">
        <v>821</v>
      </c>
      <c r="C412" s="21" t="s">
        <v>743</v>
      </c>
      <c r="D412" s="159" t="s">
        <v>822</v>
      </c>
      <c r="E412" s="164">
        <v>115610760.40000001</v>
      </c>
      <c r="F412" s="161">
        <v>0</v>
      </c>
      <c r="G412" s="165">
        <v>115610760.40000001</v>
      </c>
      <c r="H412" s="155">
        <v>0</v>
      </c>
      <c r="I412" s="87">
        <v>8.6931372063749034E-3</v>
      </c>
      <c r="J412" s="88">
        <v>502068772.64999998</v>
      </c>
      <c r="K412" s="89">
        <v>502068772.64999998</v>
      </c>
      <c r="L412" s="35"/>
      <c r="M412" s="80"/>
      <c r="O412" s="67"/>
      <c r="P412" s="35"/>
    </row>
    <row r="413" spans="1:16" x14ac:dyDescent="0.2">
      <c r="A413" s="81" t="s">
        <v>823</v>
      </c>
      <c r="B413" s="20" t="s">
        <v>824</v>
      </c>
      <c r="C413" s="21" t="s">
        <v>825</v>
      </c>
      <c r="D413" s="159" t="s">
        <v>826</v>
      </c>
      <c r="E413" s="164">
        <v>4773255881.6000004</v>
      </c>
      <c r="F413" s="161">
        <v>0</v>
      </c>
      <c r="G413" s="165">
        <v>4773255881.6000004</v>
      </c>
      <c r="H413" s="155">
        <v>1093149005</v>
      </c>
      <c r="I413" s="87">
        <v>0.36620945361658502</v>
      </c>
      <c r="J413" s="88">
        <v>10568476610.310001</v>
      </c>
      <c r="K413" s="89">
        <v>11661625615.310001</v>
      </c>
      <c r="M413" s="80"/>
      <c r="O413" s="67"/>
      <c r="P413" s="35"/>
    </row>
    <row r="414" spans="1:16" x14ac:dyDescent="0.2">
      <c r="A414" s="81" t="s">
        <v>823</v>
      </c>
      <c r="B414" s="20" t="s">
        <v>827</v>
      </c>
      <c r="C414" s="21" t="s">
        <v>825</v>
      </c>
      <c r="D414" s="159" t="s">
        <v>828</v>
      </c>
      <c r="E414" s="164">
        <v>1236339397.8</v>
      </c>
      <c r="F414" s="161">
        <v>0</v>
      </c>
      <c r="G414" s="165">
        <v>1236339397.8</v>
      </c>
      <c r="H414" s="155">
        <v>0</v>
      </c>
      <c r="I414" s="87">
        <v>9.1576862729472533E-2</v>
      </c>
      <c r="J414" s="88">
        <v>2642826181.1399999</v>
      </c>
      <c r="K414" s="89">
        <v>2642826181.1399999</v>
      </c>
      <c r="M414" s="80"/>
      <c r="O414" s="67"/>
      <c r="P414" s="35"/>
    </row>
    <row r="415" spans="1:16" x14ac:dyDescent="0.2">
      <c r="A415" s="81" t="s">
        <v>823</v>
      </c>
      <c r="B415" s="20" t="s">
        <v>829</v>
      </c>
      <c r="C415" s="21" t="s">
        <v>825</v>
      </c>
      <c r="D415" s="159" t="s">
        <v>830</v>
      </c>
      <c r="E415" s="164">
        <v>634740583.60000002</v>
      </c>
      <c r="F415" s="161">
        <v>0</v>
      </c>
      <c r="G415" s="165">
        <v>634740583.60000002</v>
      </c>
      <c r="H415" s="155">
        <v>0</v>
      </c>
      <c r="I415" s="87">
        <v>6.0819709734147319E-2</v>
      </c>
      <c r="J415" s="88">
        <v>1755202312.29</v>
      </c>
      <c r="K415" s="89">
        <v>1755202312.29</v>
      </c>
      <c r="M415" s="80"/>
      <c r="O415" s="67"/>
      <c r="P415" s="35"/>
    </row>
    <row r="416" spans="1:16" x14ac:dyDescent="0.2">
      <c r="A416" s="81" t="s">
        <v>823</v>
      </c>
      <c r="B416" s="20" t="s">
        <v>831</v>
      </c>
      <c r="C416" s="21" t="s">
        <v>825</v>
      </c>
      <c r="D416" s="159" t="s">
        <v>832</v>
      </c>
      <c r="E416" s="164">
        <v>196425581.40000001</v>
      </c>
      <c r="F416" s="161">
        <v>0</v>
      </c>
      <c r="G416" s="165">
        <v>196425581.40000001</v>
      </c>
      <c r="H416" s="155">
        <v>0</v>
      </c>
      <c r="I416" s="87">
        <v>2.012283046359185E-2</v>
      </c>
      <c r="J416" s="88">
        <v>580726851.76999998</v>
      </c>
      <c r="K416" s="89">
        <v>580726851.76999998</v>
      </c>
      <c r="M416" s="80"/>
      <c r="O416" s="67"/>
      <c r="P416" s="35"/>
    </row>
    <row r="417" spans="1:16" x14ac:dyDescent="0.2">
      <c r="A417" s="81" t="s">
        <v>823</v>
      </c>
      <c r="B417" s="20" t="s">
        <v>833</v>
      </c>
      <c r="C417" s="21" t="s">
        <v>825</v>
      </c>
      <c r="D417" s="159" t="s">
        <v>834</v>
      </c>
      <c r="E417" s="164">
        <v>201337457.59999999</v>
      </c>
      <c r="F417" s="161">
        <v>0</v>
      </c>
      <c r="G417" s="165">
        <v>201337457.59999999</v>
      </c>
      <c r="H417" s="155">
        <v>0</v>
      </c>
      <c r="I417" s="87">
        <v>1.9333467586046475E-2</v>
      </c>
      <c r="J417" s="88">
        <v>557946546.60000002</v>
      </c>
      <c r="K417" s="89">
        <v>557946546.60000002</v>
      </c>
      <c r="M417" s="80"/>
      <c r="O417" s="67"/>
      <c r="P417" s="35"/>
    </row>
    <row r="418" spans="1:16" x14ac:dyDescent="0.2">
      <c r="A418" s="81" t="s">
        <v>823</v>
      </c>
      <c r="B418" s="20" t="s">
        <v>835</v>
      </c>
      <c r="C418" s="21" t="s">
        <v>825</v>
      </c>
      <c r="D418" s="159" t="s">
        <v>836</v>
      </c>
      <c r="E418" s="164">
        <v>469697694.39999998</v>
      </c>
      <c r="F418" s="161">
        <v>0</v>
      </c>
      <c r="G418" s="165">
        <v>469697694.39999998</v>
      </c>
      <c r="H418" s="155">
        <v>0</v>
      </c>
      <c r="I418" s="87">
        <v>3.9485374172003568E-2</v>
      </c>
      <c r="J418" s="88">
        <v>1139512509.21</v>
      </c>
      <c r="K418" s="89">
        <v>1139512509.21</v>
      </c>
      <c r="M418" s="80"/>
      <c r="O418" s="67"/>
      <c r="P418" s="35"/>
    </row>
    <row r="419" spans="1:16" x14ac:dyDescent="0.2">
      <c r="A419" s="81" t="s">
        <v>823</v>
      </c>
      <c r="B419" s="20" t="s">
        <v>837</v>
      </c>
      <c r="C419" s="21" t="s">
        <v>825</v>
      </c>
      <c r="D419" s="159" t="s">
        <v>838</v>
      </c>
      <c r="E419" s="164">
        <v>298566374.19999999</v>
      </c>
      <c r="F419" s="161">
        <v>0</v>
      </c>
      <c r="G419" s="165">
        <v>298566374.19999999</v>
      </c>
      <c r="H419" s="155">
        <v>0</v>
      </c>
      <c r="I419" s="87">
        <v>3.1284830771583366E-2</v>
      </c>
      <c r="J419" s="88">
        <v>902852176.53999996</v>
      </c>
      <c r="K419" s="89">
        <v>902852176.53999996</v>
      </c>
      <c r="M419" s="80"/>
      <c r="O419" s="67"/>
      <c r="P419" s="35"/>
    </row>
    <row r="420" spans="1:16" x14ac:dyDescent="0.2">
      <c r="A420" s="81" t="s">
        <v>823</v>
      </c>
      <c r="B420" s="20" t="s">
        <v>839</v>
      </c>
      <c r="C420" s="21" t="s">
        <v>825</v>
      </c>
      <c r="D420" s="159" t="s">
        <v>840</v>
      </c>
      <c r="E420" s="164">
        <v>260190608</v>
      </c>
      <c r="F420" s="161">
        <v>0</v>
      </c>
      <c r="G420" s="165">
        <v>260190608</v>
      </c>
      <c r="H420" s="155">
        <v>0</v>
      </c>
      <c r="I420" s="87">
        <v>2.6004822328738946E-2</v>
      </c>
      <c r="J420" s="88">
        <v>750475865.16999996</v>
      </c>
      <c r="K420" s="89">
        <v>750475865.16999996</v>
      </c>
      <c r="M420" s="80"/>
      <c r="O420" s="67"/>
      <c r="P420" s="35"/>
    </row>
    <row r="421" spans="1:16" x14ac:dyDescent="0.2">
      <c r="A421" s="81" t="s">
        <v>823</v>
      </c>
      <c r="B421" s="20" t="s">
        <v>841</v>
      </c>
      <c r="C421" s="21" t="s">
        <v>825</v>
      </c>
      <c r="D421" s="159" t="s">
        <v>842</v>
      </c>
      <c r="E421" s="164">
        <v>371667432.80000001</v>
      </c>
      <c r="F421" s="161">
        <v>0</v>
      </c>
      <c r="G421" s="165">
        <v>371667432.80000001</v>
      </c>
      <c r="H421" s="155">
        <v>0</v>
      </c>
      <c r="I421" s="87">
        <v>3.8664781385251083E-2</v>
      </c>
      <c r="J421" s="88">
        <v>1115830936.8499999</v>
      </c>
      <c r="K421" s="89">
        <v>1115830936.8499999</v>
      </c>
      <c r="M421" s="80"/>
      <c r="O421" s="67"/>
      <c r="P421" s="35"/>
    </row>
    <row r="422" spans="1:16" x14ac:dyDescent="0.2">
      <c r="A422" s="81" t="s">
        <v>823</v>
      </c>
      <c r="B422" s="20" t="s">
        <v>843</v>
      </c>
      <c r="C422" s="21" t="s">
        <v>825</v>
      </c>
      <c r="D422" s="159" t="s">
        <v>844</v>
      </c>
      <c r="E422" s="164">
        <v>285839445</v>
      </c>
      <c r="F422" s="161">
        <v>0</v>
      </c>
      <c r="G422" s="165">
        <v>285839445</v>
      </c>
      <c r="H422" s="155">
        <v>0</v>
      </c>
      <c r="I422" s="87">
        <v>2.6738186748395697E-2</v>
      </c>
      <c r="J422" s="88">
        <v>771640105.02999997</v>
      </c>
      <c r="K422" s="89">
        <v>771640105.02999997</v>
      </c>
      <c r="M422" s="80"/>
      <c r="O422" s="67"/>
      <c r="P422" s="35"/>
    </row>
    <row r="423" spans="1:16" x14ac:dyDescent="0.2">
      <c r="A423" s="81" t="s">
        <v>823</v>
      </c>
      <c r="B423" s="20" t="s">
        <v>845</v>
      </c>
      <c r="C423" s="21" t="s">
        <v>825</v>
      </c>
      <c r="D423" s="159" t="s">
        <v>846</v>
      </c>
      <c r="E423" s="164">
        <v>347101696.60000002</v>
      </c>
      <c r="F423" s="161">
        <v>0</v>
      </c>
      <c r="G423" s="165">
        <v>347101696.60000002</v>
      </c>
      <c r="H423" s="155">
        <v>0</v>
      </c>
      <c r="I423" s="87">
        <v>2.986440834937007E-2</v>
      </c>
      <c r="J423" s="88">
        <v>861860058.50999999</v>
      </c>
      <c r="K423" s="89">
        <v>861860058.50999999</v>
      </c>
      <c r="M423" s="80"/>
      <c r="O423" s="67"/>
      <c r="P423" s="35"/>
    </row>
    <row r="424" spans="1:16" x14ac:dyDescent="0.2">
      <c r="A424" s="81" t="s">
        <v>823</v>
      </c>
      <c r="B424" s="20" t="s">
        <v>847</v>
      </c>
      <c r="C424" s="21" t="s">
        <v>825</v>
      </c>
      <c r="D424" s="159" t="s">
        <v>848</v>
      </c>
      <c r="E424" s="164">
        <v>113364084.59999999</v>
      </c>
      <c r="F424" s="161">
        <v>0</v>
      </c>
      <c r="G424" s="165">
        <v>113364084.59999999</v>
      </c>
      <c r="H424" s="155">
        <v>0</v>
      </c>
      <c r="I424" s="87">
        <v>1.145383842506491E-2</v>
      </c>
      <c r="J424" s="88">
        <v>330547511.25999999</v>
      </c>
      <c r="K424" s="89">
        <v>330547511.25999999</v>
      </c>
      <c r="M424" s="80"/>
      <c r="O424" s="67"/>
      <c r="P424" s="35"/>
    </row>
    <row r="425" spans="1:16" x14ac:dyDescent="0.2">
      <c r="A425" s="81" t="s">
        <v>823</v>
      </c>
      <c r="B425" s="20" t="s">
        <v>849</v>
      </c>
      <c r="C425" s="21" t="s">
        <v>825</v>
      </c>
      <c r="D425" s="159" t="s">
        <v>850</v>
      </c>
      <c r="E425" s="164">
        <v>45716198.200000003</v>
      </c>
      <c r="F425" s="161">
        <v>0</v>
      </c>
      <c r="G425" s="165">
        <v>45716198.200000003</v>
      </c>
      <c r="H425" s="155">
        <v>0</v>
      </c>
      <c r="I425" s="87">
        <v>4.038350328506338E-3</v>
      </c>
      <c r="J425" s="88">
        <v>116543171.04000001</v>
      </c>
      <c r="K425" s="89">
        <v>116543171.04000001</v>
      </c>
      <c r="M425" s="80"/>
      <c r="O425" s="67"/>
      <c r="P425" s="35"/>
    </row>
    <row r="426" spans="1:16" x14ac:dyDescent="0.2">
      <c r="A426" s="81" t="s">
        <v>823</v>
      </c>
      <c r="B426" s="20" t="s">
        <v>851</v>
      </c>
      <c r="C426" s="21" t="s">
        <v>825</v>
      </c>
      <c r="D426" s="159" t="s">
        <v>852</v>
      </c>
      <c r="E426" s="164">
        <v>120491830.2</v>
      </c>
      <c r="F426" s="161">
        <v>0</v>
      </c>
      <c r="G426" s="165">
        <v>120491830.2</v>
      </c>
      <c r="H426" s="155">
        <v>0</v>
      </c>
      <c r="I426" s="87">
        <v>1.1840443163180583E-2</v>
      </c>
      <c r="J426" s="88">
        <v>341704577.5</v>
      </c>
      <c r="K426" s="89">
        <v>341704577.5</v>
      </c>
      <c r="M426" s="80"/>
      <c r="O426" s="67"/>
      <c r="P426" s="35"/>
    </row>
    <row r="427" spans="1:16" x14ac:dyDescent="0.2">
      <c r="A427" s="81" t="s">
        <v>823</v>
      </c>
      <c r="B427" s="20" t="s">
        <v>853</v>
      </c>
      <c r="C427" s="21" t="s">
        <v>825</v>
      </c>
      <c r="D427" s="159" t="s">
        <v>854</v>
      </c>
      <c r="E427" s="164">
        <v>383166774</v>
      </c>
      <c r="F427" s="161">
        <v>0</v>
      </c>
      <c r="G427" s="165">
        <v>383166774</v>
      </c>
      <c r="H427" s="155">
        <v>0</v>
      </c>
      <c r="I427" s="87">
        <v>3.3218931355582668E-2</v>
      </c>
      <c r="J427" s="88">
        <v>958668585.91999996</v>
      </c>
      <c r="K427" s="89">
        <v>958668585.91999996</v>
      </c>
      <c r="M427" s="80"/>
      <c r="O427" s="67"/>
      <c r="P427" s="35"/>
    </row>
    <row r="428" spans="1:16" x14ac:dyDescent="0.2">
      <c r="A428" s="81" t="s">
        <v>823</v>
      </c>
      <c r="B428" s="20" t="s">
        <v>855</v>
      </c>
      <c r="C428" s="21" t="s">
        <v>825</v>
      </c>
      <c r="D428" s="159" t="s">
        <v>856</v>
      </c>
      <c r="E428" s="164">
        <v>101490894.59999999</v>
      </c>
      <c r="F428" s="161">
        <v>0</v>
      </c>
      <c r="G428" s="165">
        <v>101490894.59999999</v>
      </c>
      <c r="H428" s="155">
        <v>0</v>
      </c>
      <c r="I428" s="87">
        <v>9.9763406515420584E-3</v>
      </c>
      <c r="J428" s="88">
        <v>287908249.75</v>
      </c>
      <c r="K428" s="89">
        <v>287908249.75</v>
      </c>
      <c r="M428" s="80"/>
      <c r="O428" s="67"/>
      <c r="P428" s="35"/>
    </row>
    <row r="429" spans="1:16" x14ac:dyDescent="0.2">
      <c r="A429" s="81" t="s">
        <v>823</v>
      </c>
      <c r="B429" s="20" t="s">
        <v>857</v>
      </c>
      <c r="C429" s="21" t="s">
        <v>825</v>
      </c>
      <c r="D429" s="159" t="s">
        <v>858</v>
      </c>
      <c r="E429" s="164">
        <v>194866027</v>
      </c>
      <c r="F429" s="161">
        <v>0</v>
      </c>
      <c r="G429" s="165">
        <v>194866027</v>
      </c>
      <c r="H429" s="155">
        <v>0</v>
      </c>
      <c r="I429" s="87">
        <v>2.1163109508215081E-2</v>
      </c>
      <c r="J429" s="88">
        <v>610748372.63</v>
      </c>
      <c r="K429" s="89">
        <v>610748372.63</v>
      </c>
      <c r="M429" s="80"/>
      <c r="O429" s="67"/>
      <c r="P429" s="35"/>
    </row>
    <row r="430" spans="1:16" x14ac:dyDescent="0.2">
      <c r="A430" s="81" t="s">
        <v>823</v>
      </c>
      <c r="B430" s="20" t="s">
        <v>859</v>
      </c>
      <c r="C430" s="21" t="s">
        <v>825</v>
      </c>
      <c r="D430" s="159" t="s">
        <v>860</v>
      </c>
      <c r="E430" s="164">
        <v>214138308</v>
      </c>
      <c r="F430" s="161">
        <v>0</v>
      </c>
      <c r="G430" s="165">
        <v>214138308</v>
      </c>
      <c r="H430" s="155">
        <v>0</v>
      </c>
      <c r="I430" s="87">
        <v>1.997529606492375E-2</v>
      </c>
      <c r="J430" s="88">
        <v>576469141.25</v>
      </c>
      <c r="K430" s="89">
        <v>576469141.25</v>
      </c>
      <c r="M430" s="80"/>
      <c r="O430" s="67"/>
      <c r="P430" s="35"/>
    </row>
    <row r="431" spans="1:16" x14ac:dyDescent="0.2">
      <c r="A431" s="81" t="s">
        <v>823</v>
      </c>
      <c r="B431" s="20" t="s">
        <v>861</v>
      </c>
      <c r="C431" s="21" t="s">
        <v>825</v>
      </c>
      <c r="D431" s="159" t="s">
        <v>862</v>
      </c>
      <c r="E431" s="164">
        <v>312251925</v>
      </c>
      <c r="F431" s="161">
        <v>0</v>
      </c>
      <c r="G431" s="165">
        <v>312251925</v>
      </c>
      <c r="H431" s="155">
        <v>0</v>
      </c>
      <c r="I431" s="87">
        <v>3.6647760007839786E-2</v>
      </c>
      <c r="J431" s="88">
        <v>1057621507.6799999</v>
      </c>
      <c r="K431" s="89">
        <v>1057621507.6799999</v>
      </c>
      <c r="M431" s="80"/>
      <c r="O431" s="67"/>
      <c r="P431" s="35"/>
    </row>
    <row r="432" spans="1:16" x14ac:dyDescent="0.2">
      <c r="A432" s="81" t="s">
        <v>823</v>
      </c>
      <c r="B432" s="20" t="s">
        <v>863</v>
      </c>
      <c r="C432" s="21" t="s">
        <v>825</v>
      </c>
      <c r="D432" s="159" t="s">
        <v>864</v>
      </c>
      <c r="E432" s="164">
        <v>108636417</v>
      </c>
      <c r="F432" s="161">
        <v>0</v>
      </c>
      <c r="G432" s="165">
        <v>108636417</v>
      </c>
      <c r="H432" s="155">
        <v>0</v>
      </c>
      <c r="I432" s="87">
        <v>1.0467404051488428E-2</v>
      </c>
      <c r="J432" s="88">
        <v>302079899.35000002</v>
      </c>
      <c r="K432" s="89">
        <v>302079899.35000002</v>
      </c>
      <c r="M432" s="80"/>
      <c r="O432" s="67"/>
      <c r="P432" s="35"/>
    </row>
    <row r="433" spans="1:16" x14ac:dyDescent="0.2">
      <c r="A433" s="81" t="s">
        <v>823</v>
      </c>
      <c r="B433" s="20" t="s">
        <v>865</v>
      </c>
      <c r="C433" s="21" t="s">
        <v>825</v>
      </c>
      <c r="D433" s="159" t="s">
        <v>866</v>
      </c>
      <c r="E433" s="164">
        <v>288190913.80000001</v>
      </c>
      <c r="F433" s="161">
        <v>0</v>
      </c>
      <c r="G433" s="165">
        <v>288190913.80000001</v>
      </c>
      <c r="H433" s="155">
        <v>0</v>
      </c>
      <c r="I433" s="87">
        <v>2.3993185418432324E-2</v>
      </c>
      <c r="J433" s="88">
        <v>692421826.89999998</v>
      </c>
      <c r="K433" s="89">
        <v>692421826.89999998</v>
      </c>
      <c r="M433" s="80"/>
      <c r="O433" s="67"/>
      <c r="P433" s="35"/>
    </row>
    <row r="434" spans="1:16" x14ac:dyDescent="0.2">
      <c r="A434" s="81" t="s">
        <v>823</v>
      </c>
      <c r="B434" s="20" t="s">
        <v>867</v>
      </c>
      <c r="C434" s="21" t="s">
        <v>825</v>
      </c>
      <c r="D434" s="159" t="s">
        <v>868</v>
      </c>
      <c r="E434" s="164">
        <v>201357106.80000001</v>
      </c>
      <c r="F434" s="161">
        <v>0</v>
      </c>
      <c r="G434" s="165">
        <v>201357106.80000001</v>
      </c>
      <c r="H434" s="155">
        <v>0</v>
      </c>
      <c r="I434" s="87">
        <v>1.8490260037454354E-2</v>
      </c>
      <c r="J434" s="88">
        <v>533612332.49000001</v>
      </c>
      <c r="K434" s="89">
        <v>533612332.49000001</v>
      </c>
      <c r="M434" s="80"/>
      <c r="O434" s="67"/>
      <c r="P434" s="35"/>
    </row>
    <row r="435" spans="1:16" x14ac:dyDescent="0.2">
      <c r="A435" s="81" t="s">
        <v>823</v>
      </c>
      <c r="B435" s="20" t="s">
        <v>869</v>
      </c>
      <c r="C435" s="21" t="s">
        <v>825</v>
      </c>
      <c r="D435" s="159" t="s">
        <v>870</v>
      </c>
      <c r="E435" s="164">
        <v>179684326.80000001</v>
      </c>
      <c r="F435" s="161">
        <v>0</v>
      </c>
      <c r="G435" s="165">
        <v>179684326.80000001</v>
      </c>
      <c r="H435" s="155">
        <v>0</v>
      </c>
      <c r="I435" s="87">
        <v>1.780966339542342E-2</v>
      </c>
      <c r="J435" s="88">
        <v>513970923.39999998</v>
      </c>
      <c r="K435" s="89">
        <v>513970923.39999998</v>
      </c>
      <c r="M435" s="80"/>
      <c r="O435" s="67"/>
      <c r="P435" s="35"/>
    </row>
    <row r="436" spans="1:16" x14ac:dyDescent="0.2">
      <c r="A436" s="81" t="s">
        <v>823</v>
      </c>
      <c r="B436" s="20" t="s">
        <v>871</v>
      </c>
      <c r="C436" s="21" t="s">
        <v>825</v>
      </c>
      <c r="D436" s="159" t="s">
        <v>872</v>
      </c>
      <c r="E436" s="164">
        <v>273251529.80000001</v>
      </c>
      <c r="F436" s="161">
        <v>0</v>
      </c>
      <c r="G436" s="165">
        <v>273251529.80000001</v>
      </c>
      <c r="H436" s="155">
        <v>0</v>
      </c>
      <c r="I436" s="87">
        <v>1.8284573394055762E-2</v>
      </c>
      <c r="J436" s="88">
        <v>527676400.31</v>
      </c>
      <c r="K436" s="89">
        <v>527676400.31</v>
      </c>
      <c r="M436" s="80"/>
      <c r="O436" s="67"/>
      <c r="P436" s="35"/>
    </row>
    <row r="437" spans="1:16" x14ac:dyDescent="0.2">
      <c r="A437" s="81" t="s">
        <v>823</v>
      </c>
      <c r="B437" s="20" t="s">
        <v>873</v>
      </c>
      <c r="C437" s="21" t="s">
        <v>825</v>
      </c>
      <c r="D437" s="159" t="s">
        <v>874</v>
      </c>
      <c r="E437" s="164">
        <v>121783691.59999999</v>
      </c>
      <c r="F437" s="161">
        <v>0</v>
      </c>
      <c r="G437" s="165">
        <v>121783691.59999999</v>
      </c>
      <c r="H437" s="155">
        <v>0</v>
      </c>
      <c r="I437" s="87">
        <v>1.2536116313104608E-2</v>
      </c>
      <c r="J437" s="88">
        <v>361781081.10000002</v>
      </c>
      <c r="K437" s="89">
        <v>361781081.10000002</v>
      </c>
      <c r="M437" s="80"/>
      <c r="O437" s="67"/>
      <c r="P437" s="35"/>
    </row>
    <row r="438" spans="1:16" x14ac:dyDescent="0.2">
      <c r="A438" s="81" t="s">
        <v>875</v>
      </c>
      <c r="B438" s="20" t="s">
        <v>876</v>
      </c>
      <c r="C438" s="21" t="s">
        <v>877</v>
      </c>
      <c r="D438" s="159" t="s">
        <v>878</v>
      </c>
      <c r="E438" s="164">
        <v>5750833273.1999998</v>
      </c>
      <c r="F438" s="161">
        <v>0</v>
      </c>
      <c r="G438" s="165">
        <v>5750833273.1999998</v>
      </c>
      <c r="H438" s="155">
        <v>1772907784</v>
      </c>
      <c r="I438" s="87">
        <v>0.24302451471466885</v>
      </c>
      <c r="J438" s="88">
        <v>13326529450.52</v>
      </c>
      <c r="K438" s="89">
        <v>15099437234.52</v>
      </c>
      <c r="M438" s="80"/>
      <c r="O438" s="67"/>
      <c r="P438" s="35"/>
    </row>
    <row r="439" spans="1:16" x14ac:dyDescent="0.2">
      <c r="A439" s="81" t="s">
        <v>875</v>
      </c>
      <c r="B439" s="20" t="s">
        <v>879</v>
      </c>
      <c r="C439" s="21" t="s">
        <v>877</v>
      </c>
      <c r="D439" s="159" t="s">
        <v>880</v>
      </c>
      <c r="E439" s="164">
        <v>416925812</v>
      </c>
      <c r="F439" s="161">
        <v>0</v>
      </c>
      <c r="G439" s="165">
        <v>416925812</v>
      </c>
      <c r="H439" s="155">
        <v>0</v>
      </c>
      <c r="I439" s="87">
        <v>2.8321226469482767E-2</v>
      </c>
      <c r="J439" s="88">
        <v>1553027105.3599999</v>
      </c>
      <c r="K439" s="89">
        <v>1553027105.3599999</v>
      </c>
      <c r="M439" s="80"/>
      <c r="O439" s="67"/>
      <c r="P439" s="35"/>
    </row>
    <row r="440" spans="1:16" x14ac:dyDescent="0.2">
      <c r="A440" s="81" t="s">
        <v>875</v>
      </c>
      <c r="B440" s="20" t="s">
        <v>881</v>
      </c>
      <c r="C440" s="21" t="s">
        <v>877</v>
      </c>
      <c r="D440" s="159" t="s">
        <v>429</v>
      </c>
      <c r="E440" s="164">
        <v>180904579</v>
      </c>
      <c r="F440" s="161">
        <v>0</v>
      </c>
      <c r="G440" s="165">
        <v>180904579</v>
      </c>
      <c r="H440" s="155">
        <v>0</v>
      </c>
      <c r="I440" s="87">
        <v>1.1972842290316156E-2</v>
      </c>
      <c r="J440" s="88">
        <v>656544610.63999999</v>
      </c>
      <c r="K440" s="89">
        <v>656544610.63999999</v>
      </c>
      <c r="M440" s="80"/>
      <c r="O440" s="67"/>
      <c r="P440" s="35"/>
    </row>
    <row r="441" spans="1:16" x14ac:dyDescent="0.2">
      <c r="A441" s="81" t="s">
        <v>875</v>
      </c>
      <c r="B441" s="20" t="s">
        <v>882</v>
      </c>
      <c r="C441" s="21" t="s">
        <v>877</v>
      </c>
      <c r="D441" s="159" t="s">
        <v>883</v>
      </c>
      <c r="E441" s="164">
        <v>160330740.59999999</v>
      </c>
      <c r="F441" s="161">
        <v>0</v>
      </c>
      <c r="G441" s="165">
        <v>160330740.59999999</v>
      </c>
      <c r="H441" s="155">
        <v>0</v>
      </c>
      <c r="I441" s="87">
        <v>1.2154782173784785E-2</v>
      </c>
      <c r="J441" s="88">
        <v>666521493.90999997</v>
      </c>
      <c r="K441" s="89">
        <v>666521493.90999997</v>
      </c>
      <c r="M441" s="80"/>
      <c r="O441" s="67"/>
      <c r="P441" s="35"/>
    </row>
    <row r="442" spans="1:16" x14ac:dyDescent="0.2">
      <c r="A442" s="81" t="s">
        <v>875</v>
      </c>
      <c r="B442" s="20" t="s">
        <v>884</v>
      </c>
      <c r="C442" s="21" t="s">
        <v>877</v>
      </c>
      <c r="D442" s="159" t="s">
        <v>885</v>
      </c>
      <c r="E442" s="164">
        <v>868627775.60000002</v>
      </c>
      <c r="F442" s="161">
        <v>0</v>
      </c>
      <c r="G442" s="165">
        <v>868627775.60000002</v>
      </c>
      <c r="H442" s="155">
        <v>0</v>
      </c>
      <c r="I442" s="87">
        <v>5.2881613290146942E-2</v>
      </c>
      <c r="J442" s="88">
        <v>2899824232.6599998</v>
      </c>
      <c r="K442" s="89">
        <v>2899824232.6599998</v>
      </c>
      <c r="M442" s="80"/>
      <c r="O442" s="67"/>
      <c r="P442" s="35"/>
    </row>
    <row r="443" spans="1:16" x14ac:dyDescent="0.2">
      <c r="A443" s="81" t="s">
        <v>875</v>
      </c>
      <c r="B443" s="20" t="s">
        <v>886</v>
      </c>
      <c r="C443" s="21" t="s">
        <v>877</v>
      </c>
      <c r="D443" s="159" t="s">
        <v>887</v>
      </c>
      <c r="E443" s="164">
        <v>128881102.2</v>
      </c>
      <c r="F443" s="161">
        <v>0</v>
      </c>
      <c r="G443" s="165">
        <v>128881102.2</v>
      </c>
      <c r="H443" s="155">
        <v>0</v>
      </c>
      <c r="I443" s="87">
        <v>8.9420083467729259E-3</v>
      </c>
      <c r="J443" s="88">
        <v>490345337.05000001</v>
      </c>
      <c r="K443" s="89">
        <v>490345337.05000001</v>
      </c>
      <c r="M443" s="80"/>
      <c r="O443" s="67"/>
      <c r="P443" s="35"/>
    </row>
    <row r="444" spans="1:16" x14ac:dyDescent="0.2">
      <c r="A444" s="81" t="s">
        <v>875</v>
      </c>
      <c r="B444" s="20" t="s">
        <v>888</v>
      </c>
      <c r="C444" s="21" t="s">
        <v>877</v>
      </c>
      <c r="D444" s="159" t="s">
        <v>889</v>
      </c>
      <c r="E444" s="164">
        <v>408415830.60000002</v>
      </c>
      <c r="F444" s="161">
        <v>0</v>
      </c>
      <c r="G444" s="165">
        <v>408415830.60000002</v>
      </c>
      <c r="H444" s="155">
        <v>0</v>
      </c>
      <c r="I444" s="87">
        <v>2.864392642740449E-2</v>
      </c>
      <c r="J444" s="88">
        <v>1570722729.5999999</v>
      </c>
      <c r="K444" s="89">
        <v>1570722729.5999999</v>
      </c>
      <c r="M444" s="80"/>
      <c r="O444" s="67"/>
      <c r="P444" s="35"/>
    </row>
    <row r="445" spans="1:16" x14ac:dyDescent="0.2">
      <c r="A445" s="81" t="s">
        <v>875</v>
      </c>
      <c r="B445" s="20" t="s">
        <v>890</v>
      </c>
      <c r="C445" s="21" t="s">
        <v>877</v>
      </c>
      <c r="D445" s="159" t="s">
        <v>891</v>
      </c>
      <c r="E445" s="164">
        <v>539587189.20000005</v>
      </c>
      <c r="F445" s="161">
        <v>0</v>
      </c>
      <c r="G445" s="165">
        <v>539587189.20000005</v>
      </c>
      <c r="H445" s="155">
        <v>0</v>
      </c>
      <c r="I445" s="87">
        <v>3.6847693107098949E-2</v>
      </c>
      <c r="J445" s="88">
        <v>2020585733.71</v>
      </c>
      <c r="K445" s="89">
        <v>2020585733.71</v>
      </c>
      <c r="M445" s="80"/>
      <c r="O445" s="67"/>
      <c r="P445" s="35"/>
    </row>
    <row r="446" spans="1:16" x14ac:dyDescent="0.2">
      <c r="A446" s="81" t="s">
        <v>875</v>
      </c>
      <c r="B446" s="20" t="s">
        <v>892</v>
      </c>
      <c r="C446" s="21" t="s">
        <v>877</v>
      </c>
      <c r="D446" s="159" t="s">
        <v>893</v>
      </c>
      <c r="E446" s="164">
        <v>160284811.59999999</v>
      </c>
      <c r="F446" s="161">
        <v>0</v>
      </c>
      <c r="G446" s="165">
        <v>160284811.59999999</v>
      </c>
      <c r="H446" s="155">
        <v>0</v>
      </c>
      <c r="I446" s="87">
        <v>1.1279524051254637E-2</v>
      </c>
      <c r="J446" s="88">
        <v>618525705.65999997</v>
      </c>
      <c r="K446" s="89">
        <v>618525705.65999997</v>
      </c>
      <c r="M446" s="80"/>
      <c r="O446" s="67"/>
      <c r="P446" s="35"/>
    </row>
    <row r="447" spans="1:16" x14ac:dyDescent="0.2">
      <c r="A447" s="81" t="s">
        <v>875</v>
      </c>
      <c r="B447" s="20" t="s">
        <v>894</v>
      </c>
      <c r="C447" s="21" t="s">
        <v>877</v>
      </c>
      <c r="D447" s="159" t="s">
        <v>895</v>
      </c>
      <c r="E447" s="164">
        <v>172419629.40000001</v>
      </c>
      <c r="F447" s="161">
        <v>0</v>
      </c>
      <c r="G447" s="165">
        <v>172419629.40000001</v>
      </c>
      <c r="H447" s="155">
        <v>0</v>
      </c>
      <c r="I447" s="87">
        <v>8.077981081247014E-3</v>
      </c>
      <c r="J447" s="88">
        <v>442965405.80000001</v>
      </c>
      <c r="K447" s="89">
        <v>442965405.80000001</v>
      </c>
      <c r="M447" s="80"/>
      <c r="O447" s="67"/>
      <c r="P447" s="35"/>
    </row>
    <row r="448" spans="1:16" x14ac:dyDescent="0.2">
      <c r="A448" s="81" t="s">
        <v>875</v>
      </c>
      <c r="B448" s="20" t="s">
        <v>896</v>
      </c>
      <c r="C448" s="21" t="s">
        <v>877</v>
      </c>
      <c r="D448" s="159" t="s">
        <v>897</v>
      </c>
      <c r="E448" s="164">
        <v>1214160018.4000001</v>
      </c>
      <c r="F448" s="161">
        <v>0</v>
      </c>
      <c r="G448" s="165">
        <v>1214160018.4000001</v>
      </c>
      <c r="H448" s="155">
        <v>0</v>
      </c>
      <c r="I448" s="87">
        <v>7.0643588004246763E-2</v>
      </c>
      <c r="J448" s="88">
        <v>3873822594.1199999</v>
      </c>
      <c r="K448" s="89">
        <v>3873822594.1199999</v>
      </c>
      <c r="M448" s="80"/>
      <c r="O448" s="67"/>
      <c r="P448" s="35"/>
    </row>
    <row r="449" spans="1:16" x14ac:dyDescent="0.2">
      <c r="A449" s="81" t="s">
        <v>875</v>
      </c>
      <c r="B449" s="20" t="s">
        <v>898</v>
      </c>
      <c r="C449" s="21" t="s">
        <v>877</v>
      </c>
      <c r="D449" s="159" t="s">
        <v>899</v>
      </c>
      <c r="E449" s="164">
        <v>154441028.19999999</v>
      </c>
      <c r="F449" s="161">
        <v>0</v>
      </c>
      <c r="G449" s="165">
        <v>154441028.19999999</v>
      </c>
      <c r="H449" s="155">
        <v>0</v>
      </c>
      <c r="I449" s="87">
        <v>1.0941100893526984E-2</v>
      </c>
      <c r="J449" s="88">
        <v>599967881.63</v>
      </c>
      <c r="K449" s="89">
        <v>599967881.63</v>
      </c>
      <c r="M449" s="80"/>
      <c r="O449" s="67"/>
      <c r="P449" s="35"/>
    </row>
    <row r="450" spans="1:16" x14ac:dyDescent="0.2">
      <c r="A450" s="81" t="s">
        <v>875</v>
      </c>
      <c r="B450" s="20" t="s">
        <v>900</v>
      </c>
      <c r="C450" s="21" t="s">
        <v>877</v>
      </c>
      <c r="D450" s="159" t="s">
        <v>901</v>
      </c>
      <c r="E450" s="164">
        <v>169935532.59999999</v>
      </c>
      <c r="F450" s="161">
        <v>0</v>
      </c>
      <c r="G450" s="165">
        <v>169935532.59999999</v>
      </c>
      <c r="H450" s="155">
        <v>0</v>
      </c>
      <c r="I450" s="87">
        <v>1.0598185392997636E-2</v>
      </c>
      <c r="J450" s="88">
        <v>581163714.80999994</v>
      </c>
      <c r="K450" s="89">
        <v>581163714.80999994</v>
      </c>
      <c r="M450" s="80"/>
      <c r="O450" s="67"/>
      <c r="P450" s="35"/>
    </row>
    <row r="451" spans="1:16" x14ac:dyDescent="0.2">
      <c r="A451" s="81" t="s">
        <v>875</v>
      </c>
      <c r="B451" s="20" t="s">
        <v>902</v>
      </c>
      <c r="C451" s="21" t="s">
        <v>877</v>
      </c>
      <c r="D451" s="159" t="s">
        <v>903</v>
      </c>
      <c r="E451" s="164">
        <v>815485326.39999998</v>
      </c>
      <c r="F451" s="161">
        <v>0</v>
      </c>
      <c r="G451" s="165">
        <v>815485326.39999998</v>
      </c>
      <c r="H451" s="155">
        <v>0</v>
      </c>
      <c r="I451" s="87">
        <v>4.4838073503712925E-2</v>
      </c>
      <c r="J451" s="88">
        <v>2458747454.9699998</v>
      </c>
      <c r="K451" s="89">
        <v>2458747454.9699998</v>
      </c>
      <c r="M451" s="80"/>
      <c r="O451" s="67"/>
      <c r="P451" s="35"/>
    </row>
    <row r="452" spans="1:16" x14ac:dyDescent="0.2">
      <c r="A452" s="81" t="s">
        <v>875</v>
      </c>
      <c r="B452" s="20" t="s">
        <v>904</v>
      </c>
      <c r="C452" s="21" t="s">
        <v>877</v>
      </c>
      <c r="D452" s="159" t="s">
        <v>905</v>
      </c>
      <c r="E452" s="164">
        <v>317541210.60000002</v>
      </c>
      <c r="F452" s="161">
        <v>0</v>
      </c>
      <c r="G452" s="165">
        <v>317541210.60000002</v>
      </c>
      <c r="H452" s="155">
        <v>0</v>
      </c>
      <c r="I452" s="87">
        <v>1.7472967327190805E-2</v>
      </c>
      <c r="J452" s="88">
        <v>958150308.20000005</v>
      </c>
      <c r="K452" s="89">
        <v>958150308.20000005</v>
      </c>
      <c r="M452" s="80"/>
      <c r="O452" s="67"/>
      <c r="P452" s="35"/>
    </row>
    <row r="453" spans="1:16" x14ac:dyDescent="0.2">
      <c r="A453" s="81" t="s">
        <v>875</v>
      </c>
      <c r="B453" s="20" t="s">
        <v>906</v>
      </c>
      <c r="C453" s="21" t="s">
        <v>877</v>
      </c>
      <c r="D453" s="159" t="s">
        <v>907</v>
      </c>
      <c r="E453" s="164">
        <v>741130456</v>
      </c>
      <c r="F453" s="161">
        <v>0</v>
      </c>
      <c r="G453" s="165">
        <v>741130456</v>
      </c>
      <c r="H453" s="155">
        <v>0</v>
      </c>
      <c r="I453" s="87">
        <v>4.0899786314227402E-2</v>
      </c>
      <c r="J453" s="88">
        <v>2242786936.4400001</v>
      </c>
      <c r="K453" s="89">
        <v>2242786936.4400001</v>
      </c>
      <c r="M453" s="80"/>
      <c r="O453" s="67"/>
      <c r="P453" s="35"/>
    </row>
    <row r="454" spans="1:16" x14ac:dyDescent="0.2">
      <c r="A454" s="81" t="s">
        <v>875</v>
      </c>
      <c r="B454" s="20" t="s">
        <v>908</v>
      </c>
      <c r="C454" s="21" t="s">
        <v>877</v>
      </c>
      <c r="D454" s="159" t="s">
        <v>909</v>
      </c>
      <c r="E454" s="164">
        <v>330136800.80000001</v>
      </c>
      <c r="F454" s="161">
        <v>0</v>
      </c>
      <c r="G454" s="165">
        <v>330136800.80000001</v>
      </c>
      <c r="H454" s="155">
        <v>0</v>
      </c>
      <c r="I454" s="87">
        <v>1.9990176743740293E-2</v>
      </c>
      <c r="J454" s="88">
        <v>1096184388.6800001</v>
      </c>
      <c r="K454" s="89">
        <v>1096184388.6800001</v>
      </c>
      <c r="M454" s="80"/>
      <c r="O454" s="67"/>
      <c r="P454" s="35"/>
    </row>
    <row r="455" spans="1:16" x14ac:dyDescent="0.2">
      <c r="A455" s="81" t="s">
        <v>875</v>
      </c>
      <c r="B455" s="20" t="s">
        <v>910</v>
      </c>
      <c r="C455" s="21" t="s">
        <v>877</v>
      </c>
      <c r="D455" s="159" t="s">
        <v>911</v>
      </c>
      <c r="E455" s="164">
        <v>219422648.80000001</v>
      </c>
      <c r="F455" s="161">
        <v>0</v>
      </c>
      <c r="G455" s="165">
        <v>219422648.80000001</v>
      </c>
      <c r="H455" s="155">
        <v>0</v>
      </c>
      <c r="I455" s="87">
        <v>1.4588134524702645E-2</v>
      </c>
      <c r="J455" s="88">
        <v>799957175.50999999</v>
      </c>
      <c r="K455" s="89">
        <v>799957175.50999999</v>
      </c>
      <c r="M455" s="80"/>
      <c r="O455" s="67"/>
      <c r="P455" s="35"/>
    </row>
    <row r="456" spans="1:16" x14ac:dyDescent="0.2">
      <c r="A456" s="81" t="s">
        <v>875</v>
      </c>
      <c r="B456" s="20" t="s">
        <v>912</v>
      </c>
      <c r="C456" s="21" t="s">
        <v>877</v>
      </c>
      <c r="D456" s="159" t="s">
        <v>913</v>
      </c>
      <c r="E456" s="164">
        <v>359958506.60000002</v>
      </c>
      <c r="F456" s="161">
        <v>0</v>
      </c>
      <c r="G456" s="165">
        <v>359958506.60000002</v>
      </c>
      <c r="H456" s="155">
        <v>0</v>
      </c>
      <c r="I456" s="87">
        <v>2.6707726679874155E-2</v>
      </c>
      <c r="J456" s="88">
        <v>1464548984.1800001</v>
      </c>
      <c r="K456" s="89">
        <v>1464548984.1800001</v>
      </c>
      <c r="M456" s="80"/>
      <c r="O456" s="67"/>
      <c r="P456" s="35"/>
    </row>
    <row r="457" spans="1:16" x14ac:dyDescent="0.2">
      <c r="A457" s="81" t="s">
        <v>875</v>
      </c>
      <c r="B457" s="20" t="s">
        <v>914</v>
      </c>
      <c r="C457" s="21" t="s">
        <v>877</v>
      </c>
      <c r="D457" s="159" t="s">
        <v>915</v>
      </c>
      <c r="E457" s="164">
        <v>157350081.59999999</v>
      </c>
      <c r="F457" s="161">
        <v>0</v>
      </c>
      <c r="G457" s="165">
        <v>157350081.59999999</v>
      </c>
      <c r="H457" s="155">
        <v>0</v>
      </c>
      <c r="I457" s="87">
        <v>1.0314419072690598E-2</v>
      </c>
      <c r="J457" s="88">
        <v>565603061.48000002</v>
      </c>
      <c r="K457" s="89">
        <v>565603061.48000002</v>
      </c>
      <c r="M457" s="80"/>
      <c r="O457" s="67"/>
      <c r="P457" s="35"/>
    </row>
    <row r="458" spans="1:16" x14ac:dyDescent="0.2">
      <c r="A458" s="81" t="s">
        <v>875</v>
      </c>
      <c r="B458" s="20" t="s">
        <v>916</v>
      </c>
      <c r="C458" s="21" t="s">
        <v>877</v>
      </c>
      <c r="D458" s="159" t="s">
        <v>917</v>
      </c>
      <c r="E458" s="164">
        <v>957610386.60000002</v>
      </c>
      <c r="F458" s="161">
        <v>0</v>
      </c>
      <c r="G458" s="165">
        <v>957610386.60000002</v>
      </c>
      <c r="H458" s="155">
        <v>0</v>
      </c>
      <c r="I458" s="87">
        <v>6.0028930687642916E-2</v>
      </c>
      <c r="J458" s="88">
        <v>3291755622.3899999</v>
      </c>
      <c r="K458" s="89">
        <v>3291755622.3899999</v>
      </c>
      <c r="M458" s="80"/>
      <c r="O458" s="67"/>
      <c r="P458" s="35"/>
    </row>
    <row r="459" spans="1:16" x14ac:dyDescent="0.2">
      <c r="A459" s="81" t="s">
        <v>875</v>
      </c>
      <c r="B459" s="20" t="s">
        <v>918</v>
      </c>
      <c r="C459" s="21" t="s">
        <v>877</v>
      </c>
      <c r="D459" s="159" t="s">
        <v>919</v>
      </c>
      <c r="E459" s="164">
        <v>431838216.47000003</v>
      </c>
      <c r="F459" s="161">
        <v>0</v>
      </c>
      <c r="G459" s="165">
        <v>431838216.47000003</v>
      </c>
      <c r="H459" s="155">
        <v>0</v>
      </c>
      <c r="I459" s="87">
        <v>2.860424406598952E-2</v>
      </c>
      <c r="J459" s="88">
        <v>1568546701.5599999</v>
      </c>
      <c r="K459" s="89">
        <v>1568546701.5599999</v>
      </c>
      <c r="M459" s="80"/>
      <c r="O459" s="67"/>
      <c r="P459" s="35"/>
    </row>
    <row r="460" spans="1:16" x14ac:dyDescent="0.2">
      <c r="A460" s="81" t="s">
        <v>875</v>
      </c>
      <c r="B460" s="20" t="s">
        <v>920</v>
      </c>
      <c r="C460" s="21" t="s">
        <v>877</v>
      </c>
      <c r="D460" s="159" t="s">
        <v>921</v>
      </c>
      <c r="E460" s="164">
        <v>267849624.59999999</v>
      </c>
      <c r="F460" s="161">
        <v>0</v>
      </c>
      <c r="G460" s="165">
        <v>267849624.59999999</v>
      </c>
      <c r="H460" s="155">
        <v>0</v>
      </c>
      <c r="I460" s="87">
        <v>1.9130641821016078E-2</v>
      </c>
      <c r="J460" s="88">
        <v>1049050800.22</v>
      </c>
      <c r="K460" s="89">
        <v>1049050800.22</v>
      </c>
      <c r="M460" s="80"/>
      <c r="O460" s="67"/>
      <c r="P460" s="35"/>
    </row>
    <row r="461" spans="1:16" x14ac:dyDescent="0.2">
      <c r="A461" s="81" t="s">
        <v>875</v>
      </c>
      <c r="B461" s="20" t="s">
        <v>922</v>
      </c>
      <c r="C461" s="21" t="s">
        <v>877</v>
      </c>
      <c r="D461" s="159" t="s">
        <v>923</v>
      </c>
      <c r="E461" s="164">
        <v>293633277.60000002</v>
      </c>
      <c r="F461" s="161">
        <v>0</v>
      </c>
      <c r="G461" s="165">
        <v>293633277.60000002</v>
      </c>
      <c r="H461" s="155">
        <v>0</v>
      </c>
      <c r="I461" s="87">
        <v>2.2500647646087245E-2</v>
      </c>
      <c r="J461" s="88">
        <v>1233848954.96</v>
      </c>
      <c r="K461" s="89">
        <v>1233848954.96</v>
      </c>
      <c r="M461" s="80"/>
      <c r="O461" s="67"/>
      <c r="P461" s="35"/>
    </row>
    <row r="462" spans="1:16" x14ac:dyDescent="0.2">
      <c r="A462" s="81" t="s">
        <v>875</v>
      </c>
      <c r="B462" s="20" t="s">
        <v>924</v>
      </c>
      <c r="C462" s="21" t="s">
        <v>877</v>
      </c>
      <c r="D462" s="159" t="s">
        <v>193</v>
      </c>
      <c r="E462" s="164">
        <v>179845890</v>
      </c>
      <c r="F462" s="161">
        <v>0</v>
      </c>
      <c r="G462" s="165">
        <v>179845890</v>
      </c>
      <c r="H462" s="155">
        <v>0</v>
      </c>
      <c r="I462" s="87">
        <v>1.3377448139645974E-2</v>
      </c>
      <c r="J462" s="88">
        <v>733567791.76999998</v>
      </c>
      <c r="K462" s="89">
        <v>733567791.76999998</v>
      </c>
      <c r="M462" s="80"/>
      <c r="O462" s="67"/>
      <c r="P462" s="35"/>
    </row>
    <row r="463" spans="1:16" x14ac:dyDescent="0.2">
      <c r="A463" s="81" t="s">
        <v>875</v>
      </c>
      <c r="B463" s="20" t="s">
        <v>925</v>
      </c>
      <c r="C463" s="21" t="s">
        <v>877</v>
      </c>
      <c r="D463" s="159" t="s">
        <v>926</v>
      </c>
      <c r="E463" s="164">
        <v>74387461</v>
      </c>
      <c r="F463" s="161">
        <v>0</v>
      </c>
      <c r="G463" s="165">
        <v>74387461</v>
      </c>
      <c r="H463" s="155">
        <v>0</v>
      </c>
      <c r="I463" s="87">
        <v>5.6536134159325428E-3</v>
      </c>
      <c r="J463" s="88">
        <v>310022409.79000002</v>
      </c>
      <c r="K463" s="89">
        <v>310022409.79000002</v>
      </c>
      <c r="M463" s="80"/>
      <c r="O463" s="67"/>
      <c r="P463" s="35"/>
    </row>
    <row r="464" spans="1:16" x14ac:dyDescent="0.2">
      <c r="A464" s="81" t="s">
        <v>875</v>
      </c>
      <c r="B464" s="20" t="s">
        <v>927</v>
      </c>
      <c r="C464" s="21" t="s">
        <v>877</v>
      </c>
      <c r="D464" s="159" t="s">
        <v>928</v>
      </c>
      <c r="E464" s="164">
        <v>375056490</v>
      </c>
      <c r="F464" s="161">
        <v>0</v>
      </c>
      <c r="G464" s="165">
        <v>375056490</v>
      </c>
      <c r="H464" s="155">
        <v>0</v>
      </c>
      <c r="I464" s="87">
        <v>2.5273920602333324E-2</v>
      </c>
      <c r="J464" s="88">
        <v>1385924574.8599999</v>
      </c>
      <c r="K464" s="89">
        <v>1385924574.8599999</v>
      </c>
      <c r="M464" s="80"/>
      <c r="O464" s="67"/>
      <c r="P464" s="35"/>
    </row>
    <row r="465" spans="1:16" x14ac:dyDescent="0.2">
      <c r="A465" s="81" t="s">
        <v>875</v>
      </c>
      <c r="B465" s="20" t="s">
        <v>929</v>
      </c>
      <c r="C465" s="21" t="s">
        <v>877</v>
      </c>
      <c r="D465" s="159" t="s">
        <v>930</v>
      </c>
      <c r="E465" s="164">
        <v>1029215617.6</v>
      </c>
      <c r="F465" s="161">
        <v>0</v>
      </c>
      <c r="G465" s="165">
        <v>1029215617.6</v>
      </c>
      <c r="H465" s="155">
        <v>0</v>
      </c>
      <c r="I465" s="87">
        <v>6.564810280876246E-2</v>
      </c>
      <c r="J465" s="88">
        <v>3599889404.0700002</v>
      </c>
      <c r="K465" s="89">
        <v>3599889404.0700002</v>
      </c>
      <c r="M465" s="80"/>
      <c r="O465" s="67"/>
      <c r="P465" s="35"/>
    </row>
    <row r="466" spans="1:16" x14ac:dyDescent="0.2">
      <c r="A466" s="81" t="s">
        <v>875</v>
      </c>
      <c r="B466" s="20" t="s">
        <v>931</v>
      </c>
      <c r="C466" s="21" t="s">
        <v>877</v>
      </c>
      <c r="D466" s="159" t="s">
        <v>932</v>
      </c>
      <c r="E466" s="164">
        <v>347781370.60000002</v>
      </c>
      <c r="F466" s="161">
        <v>0</v>
      </c>
      <c r="G466" s="165">
        <v>347781370.60000002</v>
      </c>
      <c r="H466" s="155">
        <v>0</v>
      </c>
      <c r="I466" s="87">
        <v>2.7698288267647794E-2</v>
      </c>
      <c r="J466" s="88">
        <v>1518867570.8699999</v>
      </c>
      <c r="K466" s="89">
        <v>1518867570.8699999</v>
      </c>
      <c r="M466" s="80"/>
      <c r="O466" s="67"/>
      <c r="P466" s="35"/>
    </row>
    <row r="467" spans="1:16" x14ac:dyDescent="0.2">
      <c r="A467" s="81" t="s">
        <v>875</v>
      </c>
      <c r="B467" s="20" t="s">
        <v>933</v>
      </c>
      <c r="C467" s="21" t="s">
        <v>877</v>
      </c>
      <c r="D467" s="159" t="s">
        <v>934</v>
      </c>
      <c r="E467" s="164">
        <v>375979639</v>
      </c>
      <c r="F467" s="161">
        <v>0</v>
      </c>
      <c r="G467" s="165">
        <v>375979639</v>
      </c>
      <c r="H467" s="155">
        <v>0</v>
      </c>
      <c r="I467" s="87">
        <v>2.2943892135854436E-2</v>
      </c>
      <c r="J467" s="88">
        <v>1258154777.5799999</v>
      </c>
      <c r="K467" s="89">
        <v>1258154777.5799999</v>
      </c>
      <c r="M467" s="80"/>
      <c r="O467" s="67"/>
      <c r="P467" s="35"/>
    </row>
    <row r="468" spans="1:16" x14ac:dyDescent="0.2">
      <c r="A468" s="81" t="s">
        <v>935</v>
      </c>
      <c r="B468" s="20" t="s">
        <v>936</v>
      </c>
      <c r="C468" s="21" t="s">
        <v>937</v>
      </c>
      <c r="D468" s="159" t="s">
        <v>938</v>
      </c>
      <c r="E468" s="164">
        <v>109210013</v>
      </c>
      <c r="F468" s="161">
        <v>0</v>
      </c>
      <c r="G468" s="165">
        <v>109210013</v>
      </c>
      <c r="H468" s="155">
        <v>0</v>
      </c>
      <c r="I468" s="87">
        <v>5.2746644062960273E-3</v>
      </c>
      <c r="J468" s="88">
        <v>1506572795.95</v>
      </c>
      <c r="K468" s="89">
        <v>1506572795.95</v>
      </c>
      <c r="M468" s="80"/>
      <c r="O468" s="67"/>
      <c r="P468" s="35"/>
    </row>
    <row r="469" spans="1:16" x14ac:dyDescent="0.2">
      <c r="A469" s="81" t="s">
        <v>935</v>
      </c>
      <c r="B469" s="20" t="s">
        <v>939</v>
      </c>
      <c r="C469" s="21" t="s">
        <v>937</v>
      </c>
      <c r="D469" s="159" t="s">
        <v>940</v>
      </c>
      <c r="E469" s="164">
        <v>32436995.399999999</v>
      </c>
      <c r="F469" s="161">
        <v>0</v>
      </c>
      <c r="G469" s="165">
        <v>32436995.399999999</v>
      </c>
      <c r="H469" s="155">
        <v>0</v>
      </c>
      <c r="I469" s="87">
        <v>2.5271810968112828E-3</v>
      </c>
      <c r="J469" s="88">
        <v>721824555.58000004</v>
      </c>
      <c r="K469" s="89">
        <v>721824555.58000004</v>
      </c>
      <c r="M469" s="80"/>
      <c r="O469" s="67"/>
      <c r="P469" s="35"/>
    </row>
    <row r="470" spans="1:16" x14ac:dyDescent="0.2">
      <c r="A470" s="81" t="s">
        <v>935</v>
      </c>
      <c r="B470" s="20" t="s">
        <v>941</v>
      </c>
      <c r="C470" s="21" t="s">
        <v>937</v>
      </c>
      <c r="D470" s="159" t="s">
        <v>942</v>
      </c>
      <c r="E470" s="164">
        <v>110631460</v>
      </c>
      <c r="F470" s="161">
        <v>0</v>
      </c>
      <c r="G470" s="165">
        <v>110631460</v>
      </c>
      <c r="H470" s="155">
        <v>0</v>
      </c>
      <c r="I470" s="87">
        <v>6.0027107662740395E-3</v>
      </c>
      <c r="J470" s="88">
        <v>1714520592.3699999</v>
      </c>
      <c r="K470" s="89">
        <v>1714520592.3699999</v>
      </c>
      <c r="M470" s="80"/>
      <c r="O470" s="67"/>
      <c r="P470" s="35"/>
    </row>
    <row r="471" spans="1:16" x14ac:dyDescent="0.2">
      <c r="A471" s="81" t="s">
        <v>935</v>
      </c>
      <c r="B471" s="20" t="s">
        <v>943</v>
      </c>
      <c r="C471" s="21" t="s">
        <v>937</v>
      </c>
      <c r="D471" s="159" t="s">
        <v>944</v>
      </c>
      <c r="E471" s="164">
        <v>120331584.59999999</v>
      </c>
      <c r="F471" s="161">
        <v>0</v>
      </c>
      <c r="G471" s="165">
        <v>120331584.59999999</v>
      </c>
      <c r="H471" s="155">
        <v>0</v>
      </c>
      <c r="I471" s="87">
        <v>7.6539283031694149E-3</v>
      </c>
      <c r="J471" s="88">
        <v>2186148591.7399998</v>
      </c>
      <c r="K471" s="89">
        <v>2186148591.7399998</v>
      </c>
      <c r="M471" s="80"/>
      <c r="O471" s="67"/>
      <c r="P471" s="35"/>
    </row>
    <row r="472" spans="1:16" x14ac:dyDescent="0.2">
      <c r="A472" s="81" t="s">
        <v>935</v>
      </c>
      <c r="B472" s="20" t="s">
        <v>945</v>
      </c>
      <c r="C472" s="21" t="s">
        <v>937</v>
      </c>
      <c r="D472" s="159" t="s">
        <v>946</v>
      </c>
      <c r="E472" s="164">
        <v>76520707.200000003</v>
      </c>
      <c r="F472" s="161">
        <v>0</v>
      </c>
      <c r="G472" s="165">
        <v>76520707.200000003</v>
      </c>
      <c r="H472" s="155">
        <v>0</v>
      </c>
      <c r="I472" s="87">
        <v>5.8474501592470276E-3</v>
      </c>
      <c r="J472" s="88">
        <v>1670174376.4200001</v>
      </c>
      <c r="K472" s="89">
        <v>1670174376.4200001</v>
      </c>
      <c r="M472" s="80"/>
      <c r="O472" s="67"/>
      <c r="P472" s="35"/>
    </row>
    <row r="473" spans="1:16" x14ac:dyDescent="0.2">
      <c r="A473" s="81" t="s">
        <v>935</v>
      </c>
      <c r="B473" s="20" t="s">
        <v>947</v>
      </c>
      <c r="C473" s="21" t="s">
        <v>937</v>
      </c>
      <c r="D473" s="159" t="s">
        <v>948</v>
      </c>
      <c r="E473" s="164">
        <v>21072428</v>
      </c>
      <c r="F473" s="161">
        <v>0</v>
      </c>
      <c r="G473" s="165">
        <v>21072428</v>
      </c>
      <c r="H473" s="155">
        <v>0</v>
      </c>
      <c r="I473" s="87">
        <v>2.873370288155294E-3</v>
      </c>
      <c r="J473" s="88">
        <v>820704631.69000006</v>
      </c>
      <c r="K473" s="89">
        <v>820704631.69000006</v>
      </c>
      <c r="M473" s="80"/>
      <c r="O473" s="67"/>
      <c r="P473" s="35"/>
    </row>
    <row r="474" spans="1:16" x14ac:dyDescent="0.2">
      <c r="A474" s="81" t="s">
        <v>935</v>
      </c>
      <c r="B474" s="20" t="s">
        <v>949</v>
      </c>
      <c r="C474" s="21" t="s">
        <v>937</v>
      </c>
      <c r="D474" s="159" t="s">
        <v>950</v>
      </c>
      <c r="E474" s="164">
        <v>17063033.239999998</v>
      </c>
      <c r="F474" s="161">
        <v>0</v>
      </c>
      <c r="G474" s="165">
        <v>17063033.239999998</v>
      </c>
      <c r="H474" s="155">
        <v>0</v>
      </c>
      <c r="I474" s="87">
        <v>1.3721680675089904E-3</v>
      </c>
      <c r="J474" s="88">
        <v>391924665.30000001</v>
      </c>
      <c r="K474" s="89">
        <v>391924665.30000001</v>
      </c>
      <c r="M474" s="80"/>
      <c r="O474" s="67"/>
      <c r="P474" s="35"/>
    </row>
    <row r="475" spans="1:16" x14ac:dyDescent="0.2">
      <c r="A475" s="81" t="s">
        <v>935</v>
      </c>
      <c r="B475" s="20" t="s">
        <v>951</v>
      </c>
      <c r="C475" s="21" t="s">
        <v>937</v>
      </c>
      <c r="D475" s="159" t="s">
        <v>952</v>
      </c>
      <c r="E475" s="164">
        <v>38444923.600000001</v>
      </c>
      <c r="F475" s="161">
        <v>0</v>
      </c>
      <c r="G475" s="165">
        <v>38444923.600000001</v>
      </c>
      <c r="H475" s="155">
        <v>0</v>
      </c>
      <c r="I475" s="87">
        <v>2.3289091054051673E-3</v>
      </c>
      <c r="J475" s="88">
        <v>665193239.25999999</v>
      </c>
      <c r="K475" s="89">
        <v>665193239.25999999</v>
      </c>
      <c r="M475" s="80"/>
      <c r="O475" s="67"/>
      <c r="P475" s="35"/>
    </row>
    <row r="476" spans="1:16" x14ac:dyDescent="0.2">
      <c r="A476" s="81" t="s">
        <v>935</v>
      </c>
      <c r="B476" s="20" t="s">
        <v>953</v>
      </c>
      <c r="C476" s="21" t="s">
        <v>937</v>
      </c>
      <c r="D476" s="159" t="s">
        <v>954</v>
      </c>
      <c r="E476" s="164">
        <v>51238814.399999999</v>
      </c>
      <c r="F476" s="161">
        <v>0</v>
      </c>
      <c r="G476" s="165">
        <v>51238814.399999999</v>
      </c>
      <c r="H476" s="155">
        <v>0</v>
      </c>
      <c r="I476" s="87">
        <v>3.7933942906058942E-3</v>
      </c>
      <c r="J476" s="88">
        <v>1083485924.8599999</v>
      </c>
      <c r="K476" s="89">
        <v>1083485924.8599999</v>
      </c>
      <c r="M476" s="80"/>
      <c r="O476" s="67"/>
      <c r="P476" s="35"/>
    </row>
    <row r="477" spans="1:16" x14ac:dyDescent="0.2">
      <c r="A477" s="81" t="s">
        <v>935</v>
      </c>
      <c r="B477" s="20" t="s">
        <v>955</v>
      </c>
      <c r="C477" s="21" t="s">
        <v>937</v>
      </c>
      <c r="D477" s="159" t="s">
        <v>956</v>
      </c>
      <c r="E477" s="164">
        <v>103585744</v>
      </c>
      <c r="F477" s="161">
        <v>0</v>
      </c>
      <c r="G477" s="165">
        <v>103585744</v>
      </c>
      <c r="H477" s="155">
        <v>0</v>
      </c>
      <c r="I477" s="87">
        <v>5.4236306643895109E-3</v>
      </c>
      <c r="J477" s="88">
        <v>1549121192.3399999</v>
      </c>
      <c r="K477" s="89">
        <v>1549121192.3399999</v>
      </c>
      <c r="M477" s="80"/>
      <c r="O477" s="67"/>
      <c r="P477" s="35"/>
    </row>
    <row r="478" spans="1:16" x14ac:dyDescent="0.2">
      <c r="A478" s="81" t="s">
        <v>935</v>
      </c>
      <c r="B478" s="20" t="s">
        <v>957</v>
      </c>
      <c r="C478" s="21" t="s">
        <v>937</v>
      </c>
      <c r="D478" s="159" t="s">
        <v>958</v>
      </c>
      <c r="E478" s="164">
        <v>571784432.15999997</v>
      </c>
      <c r="F478" s="161">
        <v>508331127.89999998</v>
      </c>
      <c r="G478" s="165">
        <v>1080115560.0599999</v>
      </c>
      <c r="H478" s="155">
        <v>0</v>
      </c>
      <c r="I478" s="87">
        <v>1.3580057824085535E-2</v>
      </c>
      <c r="J478" s="88">
        <v>3878795712.7399998</v>
      </c>
      <c r="K478" s="89">
        <v>3878795712.7399998</v>
      </c>
      <c r="M478" s="80"/>
      <c r="O478" s="67"/>
      <c r="P478" s="35"/>
    </row>
    <row r="479" spans="1:16" x14ac:dyDescent="0.2">
      <c r="A479" s="81" t="s">
        <v>935</v>
      </c>
      <c r="B479" s="20" t="s">
        <v>959</v>
      </c>
      <c r="C479" s="21" t="s">
        <v>937</v>
      </c>
      <c r="D479" s="159" t="s">
        <v>960</v>
      </c>
      <c r="E479" s="164">
        <v>119574153.40000001</v>
      </c>
      <c r="F479" s="161">
        <v>0</v>
      </c>
      <c r="G479" s="165">
        <v>119574153.40000001</v>
      </c>
      <c r="H479" s="155">
        <v>0</v>
      </c>
      <c r="I479" s="87">
        <v>9.612519879652049E-3</v>
      </c>
      <c r="J479" s="88">
        <v>2745570113.23</v>
      </c>
      <c r="K479" s="89">
        <v>2745570113.23</v>
      </c>
      <c r="M479" s="80"/>
      <c r="O479" s="67"/>
      <c r="P479" s="35"/>
    </row>
    <row r="480" spans="1:16" x14ac:dyDescent="0.2">
      <c r="A480" s="81" t="s">
        <v>935</v>
      </c>
      <c r="B480" s="20" t="s">
        <v>961</v>
      </c>
      <c r="C480" s="21" t="s">
        <v>937</v>
      </c>
      <c r="D480" s="159" t="s">
        <v>962</v>
      </c>
      <c r="E480" s="164">
        <v>177477536.59999999</v>
      </c>
      <c r="F480" s="161">
        <v>0</v>
      </c>
      <c r="G480" s="165">
        <v>177477536.59999999</v>
      </c>
      <c r="H480" s="155">
        <v>0</v>
      </c>
      <c r="I480" s="87">
        <v>1.1886877960966644E-2</v>
      </c>
      <c r="J480" s="88">
        <v>3395182249.5999999</v>
      </c>
      <c r="K480" s="89">
        <v>3395182249.5999999</v>
      </c>
      <c r="M480" s="80"/>
      <c r="O480" s="67"/>
      <c r="P480" s="35"/>
    </row>
    <row r="481" spans="1:16" x14ac:dyDescent="0.2">
      <c r="A481" s="81" t="s">
        <v>935</v>
      </c>
      <c r="B481" s="20" t="s">
        <v>963</v>
      </c>
      <c r="C481" s="21" t="s">
        <v>937</v>
      </c>
      <c r="D481" s="159" t="s">
        <v>964</v>
      </c>
      <c r="E481" s="164">
        <v>51817223.799999997</v>
      </c>
      <c r="F481" s="161">
        <v>0</v>
      </c>
      <c r="G481" s="165">
        <v>51817223.799999997</v>
      </c>
      <c r="H481" s="155">
        <v>0</v>
      </c>
      <c r="I481" s="87">
        <v>5.5474195267488846E-3</v>
      </c>
      <c r="J481" s="88">
        <v>1584478310.46</v>
      </c>
      <c r="K481" s="89">
        <v>1584478310.46</v>
      </c>
      <c r="M481" s="80"/>
      <c r="O481" s="67"/>
      <c r="P481" s="35"/>
    </row>
    <row r="482" spans="1:16" x14ac:dyDescent="0.2">
      <c r="A482" s="81" t="s">
        <v>935</v>
      </c>
      <c r="B482" s="20" t="s">
        <v>965</v>
      </c>
      <c r="C482" s="21" t="s">
        <v>937</v>
      </c>
      <c r="D482" s="159" t="s">
        <v>966</v>
      </c>
      <c r="E482" s="164">
        <v>26064258.800000001</v>
      </c>
      <c r="F482" s="161">
        <v>0</v>
      </c>
      <c r="G482" s="165">
        <v>26064258.800000001</v>
      </c>
      <c r="H482" s="155">
        <v>0</v>
      </c>
      <c r="I482" s="87">
        <v>2.5292792131224586E-3</v>
      </c>
      <c r="J482" s="88">
        <v>722423828.76999998</v>
      </c>
      <c r="K482" s="89">
        <v>722423828.76999998</v>
      </c>
      <c r="M482" s="80"/>
      <c r="O482" s="67"/>
      <c r="P482" s="35"/>
    </row>
    <row r="483" spans="1:16" x14ac:dyDescent="0.2">
      <c r="A483" s="81" t="s">
        <v>935</v>
      </c>
      <c r="B483" s="20" t="s">
        <v>967</v>
      </c>
      <c r="C483" s="21" t="s">
        <v>937</v>
      </c>
      <c r="D483" s="159" t="s">
        <v>968</v>
      </c>
      <c r="E483" s="164">
        <v>1281634964</v>
      </c>
      <c r="F483" s="161">
        <v>590508074.57000005</v>
      </c>
      <c r="G483" s="165">
        <v>1872143038.5700002</v>
      </c>
      <c r="H483" s="155">
        <v>0</v>
      </c>
      <c r="I483" s="87">
        <v>2.4713712029340057E-2</v>
      </c>
      <c r="J483" s="88">
        <v>7058838887.6499996</v>
      </c>
      <c r="K483" s="89">
        <v>7058838887.6499996</v>
      </c>
      <c r="M483" s="80"/>
      <c r="O483" s="67"/>
      <c r="P483" s="35"/>
    </row>
    <row r="484" spans="1:16" x14ac:dyDescent="0.2">
      <c r="A484" s="81" t="s">
        <v>935</v>
      </c>
      <c r="B484" s="20" t="s">
        <v>969</v>
      </c>
      <c r="C484" s="21" t="s">
        <v>937</v>
      </c>
      <c r="D484" s="159" t="s">
        <v>970</v>
      </c>
      <c r="E484" s="164">
        <v>67659039</v>
      </c>
      <c r="F484" s="161">
        <v>0</v>
      </c>
      <c r="G484" s="165">
        <v>67659039</v>
      </c>
      <c r="H484" s="155">
        <v>0</v>
      </c>
      <c r="I484" s="87">
        <v>5.8852162528481933E-3</v>
      </c>
      <c r="J484" s="88">
        <v>1680961293.8199999</v>
      </c>
      <c r="K484" s="89">
        <v>1680961293.8199999</v>
      </c>
      <c r="M484" s="80"/>
      <c r="O484" s="67"/>
      <c r="P484" s="35"/>
    </row>
    <row r="485" spans="1:16" x14ac:dyDescent="0.2">
      <c r="A485" s="81" t="s">
        <v>935</v>
      </c>
      <c r="B485" s="20" t="s">
        <v>971</v>
      </c>
      <c r="C485" s="21" t="s">
        <v>937</v>
      </c>
      <c r="D485" s="159" t="s">
        <v>972</v>
      </c>
      <c r="E485" s="164">
        <v>103431872.8</v>
      </c>
      <c r="F485" s="161">
        <v>0</v>
      </c>
      <c r="G485" s="165">
        <v>103431872.8</v>
      </c>
      <c r="H485" s="155">
        <v>0</v>
      </c>
      <c r="I485" s="87">
        <v>6.3310659689730557E-3</v>
      </c>
      <c r="J485" s="88">
        <v>1808306846.3800001</v>
      </c>
      <c r="K485" s="89">
        <v>1808306846.3800001</v>
      </c>
      <c r="M485" s="80"/>
      <c r="O485" s="67"/>
      <c r="P485" s="35"/>
    </row>
    <row r="486" spans="1:16" x14ac:dyDescent="0.2">
      <c r="A486" s="81" t="s">
        <v>935</v>
      </c>
      <c r="B486" s="20" t="s">
        <v>973</v>
      </c>
      <c r="C486" s="21" t="s">
        <v>937</v>
      </c>
      <c r="D486" s="159" t="s">
        <v>974</v>
      </c>
      <c r="E486" s="164">
        <v>216986216.13999999</v>
      </c>
      <c r="F486" s="161">
        <v>0</v>
      </c>
      <c r="G486" s="165">
        <v>216986216.13999999</v>
      </c>
      <c r="H486" s="155">
        <v>0</v>
      </c>
      <c r="I486" s="87">
        <v>1.1708538074516699E-2</v>
      </c>
      <c r="J486" s="88">
        <v>3344244028.5700002</v>
      </c>
      <c r="K486" s="89">
        <v>3344244028.5700002</v>
      </c>
      <c r="M486" s="80"/>
      <c r="O486" s="67"/>
      <c r="P486" s="35"/>
    </row>
    <row r="487" spans="1:16" x14ac:dyDescent="0.2">
      <c r="A487" s="81" t="s">
        <v>935</v>
      </c>
      <c r="B487" s="20" t="s">
        <v>975</v>
      </c>
      <c r="C487" s="21" t="s">
        <v>937</v>
      </c>
      <c r="D487" s="159" t="s">
        <v>976</v>
      </c>
      <c r="E487" s="164">
        <v>66865112</v>
      </c>
      <c r="F487" s="161">
        <v>0</v>
      </c>
      <c r="G487" s="165">
        <v>66865112</v>
      </c>
      <c r="H487" s="155">
        <v>0</v>
      </c>
      <c r="I487" s="87">
        <v>5.0281357397328683E-3</v>
      </c>
      <c r="J487" s="88">
        <v>1436158196.3</v>
      </c>
      <c r="K487" s="89">
        <v>1436158196.3</v>
      </c>
      <c r="M487" s="80"/>
      <c r="O487" s="67"/>
      <c r="P487" s="35"/>
    </row>
    <row r="488" spans="1:16" x14ac:dyDescent="0.2">
      <c r="A488" s="81" t="s">
        <v>935</v>
      </c>
      <c r="B488" s="20" t="s">
        <v>977</v>
      </c>
      <c r="C488" s="21" t="s">
        <v>937</v>
      </c>
      <c r="D488" s="159" t="s">
        <v>978</v>
      </c>
      <c r="E488" s="164">
        <v>222441311.40000001</v>
      </c>
      <c r="F488" s="161">
        <v>494726.19</v>
      </c>
      <c r="G488" s="165">
        <v>222936037.59</v>
      </c>
      <c r="H488" s="155">
        <v>0</v>
      </c>
      <c r="I488" s="87">
        <v>6.2618281307042535E-3</v>
      </c>
      <c r="J488" s="88">
        <v>1788530831.1600001</v>
      </c>
      <c r="K488" s="89">
        <v>1788530831.1600001</v>
      </c>
      <c r="M488" s="80"/>
      <c r="O488" s="67"/>
      <c r="P488" s="35"/>
    </row>
    <row r="489" spans="1:16" x14ac:dyDescent="0.2">
      <c r="A489" s="81" t="s">
        <v>935</v>
      </c>
      <c r="B489" s="20" t="s">
        <v>979</v>
      </c>
      <c r="C489" s="21" t="s">
        <v>937</v>
      </c>
      <c r="D489" s="159" t="s">
        <v>980</v>
      </c>
      <c r="E489" s="164">
        <v>29019057.600000001</v>
      </c>
      <c r="F489" s="161">
        <v>0</v>
      </c>
      <c r="G489" s="165">
        <v>29019057.600000001</v>
      </c>
      <c r="H489" s="155">
        <v>0</v>
      </c>
      <c r="I489" s="87">
        <v>2.2103655338237332E-3</v>
      </c>
      <c r="J489" s="88">
        <v>631334304.11000001</v>
      </c>
      <c r="K489" s="89">
        <v>631334304.11000001</v>
      </c>
      <c r="M489" s="80"/>
      <c r="O489" s="67"/>
      <c r="P489" s="35"/>
    </row>
    <row r="490" spans="1:16" x14ac:dyDescent="0.2">
      <c r="A490" s="81" t="s">
        <v>935</v>
      </c>
      <c r="B490" s="20" t="s">
        <v>981</v>
      </c>
      <c r="C490" s="21" t="s">
        <v>937</v>
      </c>
      <c r="D490" s="159" t="s">
        <v>982</v>
      </c>
      <c r="E490" s="164">
        <v>195580343.19999999</v>
      </c>
      <c r="F490" s="161">
        <v>0</v>
      </c>
      <c r="G490" s="165">
        <v>195580343.19999999</v>
      </c>
      <c r="H490" s="155">
        <v>0</v>
      </c>
      <c r="I490" s="87">
        <v>1.2352659782047677E-2</v>
      </c>
      <c r="J490" s="88">
        <v>3528220897.4499998</v>
      </c>
      <c r="K490" s="89">
        <v>3528220897.4499998</v>
      </c>
      <c r="M490" s="80"/>
      <c r="O490" s="67"/>
      <c r="P490" s="35"/>
    </row>
    <row r="491" spans="1:16" x14ac:dyDescent="0.2">
      <c r="A491" s="81" t="s">
        <v>935</v>
      </c>
      <c r="B491" s="20" t="s">
        <v>983</v>
      </c>
      <c r="C491" s="21" t="s">
        <v>937</v>
      </c>
      <c r="D491" s="159" t="s">
        <v>344</v>
      </c>
      <c r="E491" s="164">
        <v>37565053</v>
      </c>
      <c r="F491" s="161">
        <v>0</v>
      </c>
      <c r="G491" s="165">
        <v>37565053</v>
      </c>
      <c r="H491" s="155">
        <v>0</v>
      </c>
      <c r="I491" s="87">
        <v>3.1324876525855088E-3</v>
      </c>
      <c r="J491" s="88">
        <v>894714870.47000003</v>
      </c>
      <c r="K491" s="89">
        <v>894714870.47000003</v>
      </c>
      <c r="M491" s="80"/>
      <c r="O491" s="67"/>
      <c r="P491" s="35"/>
    </row>
    <row r="492" spans="1:16" x14ac:dyDescent="0.2">
      <c r="A492" s="81" t="s">
        <v>935</v>
      </c>
      <c r="B492" s="20" t="s">
        <v>984</v>
      </c>
      <c r="C492" s="21" t="s">
        <v>937</v>
      </c>
      <c r="D492" s="159" t="s">
        <v>985</v>
      </c>
      <c r="E492" s="164">
        <v>247432646.19999999</v>
      </c>
      <c r="F492" s="161">
        <v>0</v>
      </c>
      <c r="G492" s="165">
        <v>247432646.19999999</v>
      </c>
      <c r="H492" s="155">
        <v>0</v>
      </c>
      <c r="I492" s="87">
        <v>6.8765762098787712E-3</v>
      </c>
      <c r="J492" s="88">
        <v>1964117875.3900001</v>
      </c>
      <c r="K492" s="89">
        <v>1964117875.3900001</v>
      </c>
      <c r="M492" s="80"/>
      <c r="O492" s="67"/>
      <c r="P492" s="35"/>
    </row>
    <row r="493" spans="1:16" x14ac:dyDescent="0.2">
      <c r="A493" s="81" t="s">
        <v>935</v>
      </c>
      <c r="B493" s="20" t="s">
        <v>986</v>
      </c>
      <c r="C493" s="21" t="s">
        <v>937</v>
      </c>
      <c r="D493" s="159" t="s">
        <v>987</v>
      </c>
      <c r="E493" s="164">
        <v>1051943991.2</v>
      </c>
      <c r="F493" s="161">
        <v>68829069.920000002</v>
      </c>
      <c r="G493" s="165">
        <v>1120773061.1200001</v>
      </c>
      <c r="H493" s="155">
        <v>0</v>
      </c>
      <c r="I493" s="87">
        <v>3.8604291067479618E-2</v>
      </c>
      <c r="J493" s="88">
        <v>11026327032.290001</v>
      </c>
      <c r="K493" s="89">
        <v>11026327032.290001</v>
      </c>
      <c r="M493" s="80"/>
      <c r="O493" s="67"/>
      <c r="P493" s="35"/>
    </row>
    <row r="494" spans="1:16" x14ac:dyDescent="0.2">
      <c r="A494" s="81" t="s">
        <v>935</v>
      </c>
      <c r="B494" s="20" t="s">
        <v>988</v>
      </c>
      <c r="C494" s="21" t="s">
        <v>937</v>
      </c>
      <c r="D494" s="159" t="s">
        <v>989</v>
      </c>
      <c r="E494" s="164">
        <v>126677063.2</v>
      </c>
      <c r="F494" s="161">
        <v>0</v>
      </c>
      <c r="G494" s="165">
        <v>126677063.2</v>
      </c>
      <c r="H494" s="155">
        <v>0</v>
      </c>
      <c r="I494" s="87">
        <v>7.8616418179758216E-3</v>
      </c>
      <c r="J494" s="88">
        <v>2245476637.4099998</v>
      </c>
      <c r="K494" s="89">
        <v>2245476637.4099998</v>
      </c>
      <c r="M494" s="80"/>
      <c r="O494" s="67"/>
      <c r="P494" s="35"/>
    </row>
    <row r="495" spans="1:16" x14ac:dyDescent="0.2">
      <c r="A495" s="81" t="s">
        <v>935</v>
      </c>
      <c r="B495" s="20" t="s">
        <v>990</v>
      </c>
      <c r="C495" s="21" t="s">
        <v>937</v>
      </c>
      <c r="D495" s="159" t="s">
        <v>991</v>
      </c>
      <c r="E495" s="164">
        <v>47770660.799999997</v>
      </c>
      <c r="F495" s="161">
        <v>0</v>
      </c>
      <c r="G495" s="165">
        <v>47770660.799999997</v>
      </c>
      <c r="H495" s="155">
        <v>0</v>
      </c>
      <c r="I495" s="87">
        <v>4.8833657142617354E-3</v>
      </c>
      <c r="J495" s="88">
        <v>1394808346.29</v>
      </c>
      <c r="K495" s="89">
        <v>1394808346.29</v>
      </c>
      <c r="M495" s="80"/>
      <c r="O495" s="67"/>
      <c r="P495" s="35"/>
    </row>
    <row r="496" spans="1:16" x14ac:dyDescent="0.2">
      <c r="A496" s="81" t="s">
        <v>935</v>
      </c>
      <c r="B496" s="20" t="s">
        <v>992</v>
      </c>
      <c r="C496" s="21" t="s">
        <v>937</v>
      </c>
      <c r="D496" s="159" t="s">
        <v>993</v>
      </c>
      <c r="E496" s="164">
        <v>661896579.39999998</v>
      </c>
      <c r="F496" s="161">
        <v>121507635.54000001</v>
      </c>
      <c r="G496" s="165">
        <v>783404214.93999994</v>
      </c>
      <c r="H496" s="155">
        <v>0</v>
      </c>
      <c r="I496" s="87">
        <v>1.7978758670465656E-2</v>
      </c>
      <c r="J496" s="88">
        <v>5135171952.4799995</v>
      </c>
      <c r="K496" s="89">
        <v>5135171952.4799995</v>
      </c>
      <c r="M496" s="80"/>
      <c r="O496" s="67"/>
      <c r="P496" s="35"/>
    </row>
    <row r="497" spans="1:16" x14ac:dyDescent="0.2">
      <c r="A497" s="81" t="s">
        <v>935</v>
      </c>
      <c r="B497" s="20" t="s">
        <v>994</v>
      </c>
      <c r="C497" s="21" t="s">
        <v>937</v>
      </c>
      <c r="D497" s="159" t="s">
        <v>995</v>
      </c>
      <c r="E497" s="164">
        <v>25184591.600000001</v>
      </c>
      <c r="F497" s="161">
        <v>0</v>
      </c>
      <c r="G497" s="165">
        <v>25184591.600000001</v>
      </c>
      <c r="H497" s="155">
        <v>0</v>
      </c>
      <c r="I497" s="87">
        <v>2.4642376074760081E-3</v>
      </c>
      <c r="J497" s="88">
        <v>703846359.91999996</v>
      </c>
      <c r="K497" s="89">
        <v>703846359.91999996</v>
      </c>
      <c r="M497" s="80"/>
      <c r="O497" s="67"/>
      <c r="P497" s="35"/>
    </row>
    <row r="498" spans="1:16" x14ac:dyDescent="0.2">
      <c r="A498" s="81" t="s">
        <v>935</v>
      </c>
      <c r="B498" s="20" t="s">
        <v>996</v>
      </c>
      <c r="C498" s="21" t="s">
        <v>937</v>
      </c>
      <c r="D498" s="159" t="s">
        <v>997</v>
      </c>
      <c r="E498" s="164">
        <v>1350830047.4000001</v>
      </c>
      <c r="F498" s="161">
        <v>0</v>
      </c>
      <c r="G498" s="165">
        <v>1350830047.4000001</v>
      </c>
      <c r="H498" s="155">
        <v>0</v>
      </c>
      <c r="I498" s="87">
        <v>5.8184961541528017E-2</v>
      </c>
      <c r="J498" s="88">
        <v>16619044064.209999</v>
      </c>
      <c r="K498" s="89">
        <v>16619044064.209999</v>
      </c>
      <c r="M498" s="80"/>
      <c r="O498" s="67"/>
      <c r="P498" s="35"/>
    </row>
    <row r="499" spans="1:16" x14ac:dyDescent="0.2">
      <c r="A499" s="81" t="s">
        <v>935</v>
      </c>
      <c r="B499" s="20" t="s">
        <v>998</v>
      </c>
      <c r="C499" s="21" t="s">
        <v>937</v>
      </c>
      <c r="D499" s="159" t="s">
        <v>999</v>
      </c>
      <c r="E499" s="164">
        <v>32389667.600000001</v>
      </c>
      <c r="F499" s="161">
        <v>0</v>
      </c>
      <c r="G499" s="165">
        <v>32389667.600000001</v>
      </c>
      <c r="H499" s="155">
        <v>0</v>
      </c>
      <c r="I499" s="87">
        <v>3.1681556298754979E-3</v>
      </c>
      <c r="J499" s="88">
        <v>904902514.66999996</v>
      </c>
      <c r="K499" s="89">
        <v>904902514.66999996</v>
      </c>
      <c r="M499" s="80"/>
      <c r="O499" s="67"/>
      <c r="P499" s="35"/>
    </row>
    <row r="500" spans="1:16" x14ac:dyDescent="0.2">
      <c r="A500" s="81" t="s">
        <v>935</v>
      </c>
      <c r="B500" s="20" t="s">
        <v>1000</v>
      </c>
      <c r="C500" s="21" t="s">
        <v>937</v>
      </c>
      <c r="D500" s="159" t="s">
        <v>1001</v>
      </c>
      <c r="E500" s="164">
        <v>119211292.2</v>
      </c>
      <c r="F500" s="161">
        <v>0</v>
      </c>
      <c r="G500" s="165">
        <v>119211292.2</v>
      </c>
      <c r="H500" s="155">
        <v>0</v>
      </c>
      <c r="I500" s="87">
        <v>2.6058604584803763E-3</v>
      </c>
      <c r="J500" s="88">
        <v>744297300.14999998</v>
      </c>
      <c r="K500" s="89">
        <v>744297300.14999998</v>
      </c>
      <c r="M500" s="80"/>
      <c r="O500" s="67"/>
      <c r="P500" s="35"/>
    </row>
    <row r="501" spans="1:16" x14ac:dyDescent="0.2">
      <c r="A501" s="81" t="s">
        <v>935</v>
      </c>
      <c r="B501" s="20" t="s">
        <v>1002</v>
      </c>
      <c r="C501" s="21" t="s">
        <v>937</v>
      </c>
      <c r="D501" s="159" t="s">
        <v>1003</v>
      </c>
      <c r="E501" s="164">
        <v>68422670.200000003</v>
      </c>
      <c r="F501" s="161">
        <v>0</v>
      </c>
      <c r="G501" s="165">
        <v>68422670.200000003</v>
      </c>
      <c r="H501" s="155">
        <v>0</v>
      </c>
      <c r="I501" s="87">
        <v>5.6009214926838686E-3</v>
      </c>
      <c r="J501" s="88">
        <v>1599759776.77</v>
      </c>
      <c r="K501" s="89">
        <v>1599759776.77</v>
      </c>
      <c r="M501" s="80"/>
      <c r="O501" s="67"/>
      <c r="P501" s="35"/>
    </row>
    <row r="502" spans="1:16" x14ac:dyDescent="0.2">
      <c r="A502" s="81" t="s">
        <v>935</v>
      </c>
      <c r="B502" s="20" t="s">
        <v>1004</v>
      </c>
      <c r="C502" s="21" t="s">
        <v>937</v>
      </c>
      <c r="D502" s="159" t="s">
        <v>1005</v>
      </c>
      <c r="E502" s="164">
        <v>22081576.800000001</v>
      </c>
      <c r="F502" s="161">
        <v>0</v>
      </c>
      <c r="G502" s="165">
        <v>22081576.800000001</v>
      </c>
      <c r="H502" s="155">
        <v>0</v>
      </c>
      <c r="I502" s="87">
        <v>2.3393996869610465E-3</v>
      </c>
      <c r="J502" s="88">
        <v>668189605.21000004</v>
      </c>
      <c r="K502" s="89">
        <v>668189605.21000004</v>
      </c>
      <c r="M502" s="80"/>
      <c r="O502" s="67"/>
      <c r="P502" s="35"/>
    </row>
    <row r="503" spans="1:16" x14ac:dyDescent="0.2">
      <c r="A503" s="81" t="s">
        <v>935</v>
      </c>
      <c r="B503" s="20" t="s">
        <v>1006</v>
      </c>
      <c r="C503" s="21" t="s">
        <v>937</v>
      </c>
      <c r="D503" s="159" t="s">
        <v>1007</v>
      </c>
      <c r="E503" s="164">
        <v>1355876212.2</v>
      </c>
      <c r="F503" s="161">
        <v>0</v>
      </c>
      <c r="G503" s="165">
        <v>1355876212.2</v>
      </c>
      <c r="H503" s="155">
        <v>0</v>
      </c>
      <c r="I503" s="87">
        <v>5.0770218497832649E-2</v>
      </c>
      <c r="J503" s="88">
        <v>14501212615.959999</v>
      </c>
      <c r="K503" s="89">
        <v>14501212615.959999</v>
      </c>
      <c r="M503" s="80"/>
      <c r="O503" s="67"/>
      <c r="P503" s="35"/>
    </row>
    <row r="504" spans="1:16" x14ac:dyDescent="0.2">
      <c r="A504" s="81" t="s">
        <v>935</v>
      </c>
      <c r="B504" s="20" t="s">
        <v>1008</v>
      </c>
      <c r="C504" s="21" t="s">
        <v>937</v>
      </c>
      <c r="D504" s="159" t="s">
        <v>119</v>
      </c>
      <c r="E504" s="164">
        <v>61521802</v>
      </c>
      <c r="F504" s="161">
        <v>0</v>
      </c>
      <c r="G504" s="165">
        <v>61521802</v>
      </c>
      <c r="H504" s="155">
        <v>0</v>
      </c>
      <c r="I504" s="87">
        <v>4.0808362252369819E-3</v>
      </c>
      <c r="J504" s="88">
        <v>1165586351.6800001</v>
      </c>
      <c r="K504" s="89">
        <v>1165586351.6800001</v>
      </c>
      <c r="M504" s="80"/>
      <c r="O504" s="67"/>
      <c r="P504" s="35"/>
    </row>
    <row r="505" spans="1:16" x14ac:dyDescent="0.2">
      <c r="A505" s="81" t="s">
        <v>935</v>
      </c>
      <c r="B505" s="20" t="s">
        <v>1009</v>
      </c>
      <c r="C505" s="21" t="s">
        <v>937</v>
      </c>
      <c r="D505" s="159" t="s">
        <v>1010</v>
      </c>
      <c r="E505" s="164">
        <v>154521030.80000001</v>
      </c>
      <c r="F505" s="161">
        <v>0</v>
      </c>
      <c r="G505" s="165">
        <v>154521030.80000001</v>
      </c>
      <c r="H505" s="155">
        <v>0</v>
      </c>
      <c r="I505" s="87">
        <v>4.7826561313252958E-3</v>
      </c>
      <c r="J505" s="88">
        <v>1366043233.25</v>
      </c>
      <c r="K505" s="89">
        <v>1366043233.25</v>
      </c>
      <c r="M505" s="80"/>
      <c r="O505" s="67"/>
      <c r="P505" s="35"/>
    </row>
    <row r="506" spans="1:16" x14ac:dyDescent="0.2">
      <c r="A506" s="81" t="s">
        <v>935</v>
      </c>
      <c r="B506" s="20" t="s">
        <v>1011</v>
      </c>
      <c r="C506" s="21" t="s">
        <v>937</v>
      </c>
      <c r="D506" s="159" t="s">
        <v>1012</v>
      </c>
      <c r="E506" s="164">
        <v>293263375.60000002</v>
      </c>
      <c r="F506" s="161">
        <v>0</v>
      </c>
      <c r="G506" s="165">
        <v>293263375.60000002</v>
      </c>
      <c r="H506" s="155">
        <v>0</v>
      </c>
      <c r="I506" s="87">
        <v>1.4585055537138757E-2</v>
      </c>
      <c r="J506" s="88">
        <v>4165847570.04</v>
      </c>
      <c r="K506" s="89">
        <v>4165847570.04</v>
      </c>
      <c r="M506" s="80"/>
      <c r="O506" s="67"/>
      <c r="P506" s="35"/>
    </row>
    <row r="507" spans="1:16" x14ac:dyDescent="0.2">
      <c r="A507" s="81" t="s">
        <v>935</v>
      </c>
      <c r="B507" s="20" t="s">
        <v>1013</v>
      </c>
      <c r="C507" s="21" t="s">
        <v>937</v>
      </c>
      <c r="D507" s="159" t="s">
        <v>1014</v>
      </c>
      <c r="E507" s="164">
        <v>160142342.59999999</v>
      </c>
      <c r="F507" s="161">
        <v>0</v>
      </c>
      <c r="G507" s="165">
        <v>160142342.59999999</v>
      </c>
      <c r="H507" s="155">
        <v>0</v>
      </c>
      <c r="I507" s="87">
        <v>3.8175226281844162E-3</v>
      </c>
      <c r="J507" s="88">
        <v>1090377566.52</v>
      </c>
      <c r="K507" s="89">
        <v>1090377566.52</v>
      </c>
      <c r="M507" s="80"/>
      <c r="O507" s="67"/>
      <c r="P507" s="35"/>
    </row>
    <row r="508" spans="1:16" x14ac:dyDescent="0.2">
      <c r="A508" s="81" t="s">
        <v>935</v>
      </c>
      <c r="B508" s="20" t="s">
        <v>1015</v>
      </c>
      <c r="C508" s="21" t="s">
        <v>937</v>
      </c>
      <c r="D508" s="159" t="s">
        <v>1016</v>
      </c>
      <c r="E508" s="164">
        <v>17077350.399999999</v>
      </c>
      <c r="F508" s="161">
        <v>0</v>
      </c>
      <c r="G508" s="165">
        <v>17077350.399999999</v>
      </c>
      <c r="H508" s="155">
        <v>0</v>
      </c>
      <c r="I508" s="87">
        <v>1.376364300131342E-3</v>
      </c>
      <c r="J508" s="88">
        <v>393123211.67000002</v>
      </c>
      <c r="K508" s="89">
        <v>393123211.67000002</v>
      </c>
      <c r="M508" s="80"/>
      <c r="O508" s="67"/>
      <c r="P508" s="35"/>
    </row>
    <row r="509" spans="1:16" x14ac:dyDescent="0.2">
      <c r="A509" s="81" t="s">
        <v>935</v>
      </c>
      <c r="B509" s="20" t="s">
        <v>1017</v>
      </c>
      <c r="C509" s="21" t="s">
        <v>937</v>
      </c>
      <c r="D509" s="159" t="s">
        <v>1018</v>
      </c>
      <c r="E509" s="164">
        <v>62516077.950000003</v>
      </c>
      <c r="F509" s="161">
        <v>0</v>
      </c>
      <c r="G509" s="165">
        <v>62516077.950000003</v>
      </c>
      <c r="H509" s="155">
        <v>0</v>
      </c>
      <c r="I509" s="87">
        <v>2.8995967420449918E-3</v>
      </c>
      <c r="J509" s="88">
        <v>828195546.53999996</v>
      </c>
      <c r="K509" s="89">
        <v>828195546.53999996</v>
      </c>
      <c r="M509" s="80"/>
      <c r="O509" s="67"/>
      <c r="P509" s="35"/>
    </row>
    <row r="510" spans="1:16" x14ac:dyDescent="0.2">
      <c r="A510" s="81" t="s">
        <v>935</v>
      </c>
      <c r="B510" s="20" t="s">
        <v>1019</v>
      </c>
      <c r="C510" s="21" t="s">
        <v>937</v>
      </c>
      <c r="D510" s="159" t="s">
        <v>1020</v>
      </c>
      <c r="E510" s="164">
        <v>23431110</v>
      </c>
      <c r="F510" s="161">
        <v>0</v>
      </c>
      <c r="G510" s="165">
        <v>23431110</v>
      </c>
      <c r="H510" s="155">
        <v>0</v>
      </c>
      <c r="I510" s="87">
        <v>2.1809919054672717E-3</v>
      </c>
      <c r="J510" s="88">
        <v>622944479.47000003</v>
      </c>
      <c r="K510" s="89">
        <v>622944479.47000003</v>
      </c>
      <c r="M510" s="80"/>
      <c r="O510" s="67"/>
      <c r="P510" s="35"/>
    </row>
    <row r="511" spans="1:16" x14ac:dyDescent="0.2">
      <c r="A511" s="81" t="s">
        <v>935</v>
      </c>
      <c r="B511" s="20" t="s">
        <v>1021</v>
      </c>
      <c r="C511" s="21" t="s">
        <v>937</v>
      </c>
      <c r="D511" s="159" t="s">
        <v>1022</v>
      </c>
      <c r="E511" s="164">
        <v>38422027.600000001</v>
      </c>
      <c r="F511" s="161">
        <v>0</v>
      </c>
      <c r="G511" s="165">
        <v>38422027.600000001</v>
      </c>
      <c r="H511" s="155">
        <v>0</v>
      </c>
      <c r="I511" s="87">
        <v>3.4576956808177618E-3</v>
      </c>
      <c r="J511" s="88">
        <v>987602214.69000006</v>
      </c>
      <c r="K511" s="89">
        <v>987602214.69000006</v>
      </c>
      <c r="M511" s="80"/>
      <c r="O511" s="67"/>
      <c r="P511" s="35"/>
    </row>
    <row r="512" spans="1:16" x14ac:dyDescent="0.2">
      <c r="A512" s="81" t="s">
        <v>935</v>
      </c>
      <c r="B512" s="20" t="s">
        <v>1023</v>
      </c>
      <c r="C512" s="21" t="s">
        <v>937</v>
      </c>
      <c r="D512" s="159" t="s">
        <v>1024</v>
      </c>
      <c r="E512" s="164">
        <v>25801089</v>
      </c>
      <c r="F512" s="161">
        <v>0</v>
      </c>
      <c r="G512" s="165">
        <v>25801089</v>
      </c>
      <c r="H512" s="155">
        <v>0</v>
      </c>
      <c r="I512" s="87">
        <v>2.8240645548426621E-3</v>
      </c>
      <c r="J512" s="88">
        <v>806621711.75999999</v>
      </c>
      <c r="K512" s="89">
        <v>806621711.75999999</v>
      </c>
      <c r="M512" s="80"/>
      <c r="O512" s="67"/>
      <c r="P512" s="35"/>
    </row>
    <row r="513" spans="1:16" x14ac:dyDescent="0.2">
      <c r="A513" s="81" t="s">
        <v>935</v>
      </c>
      <c r="B513" s="20" t="s">
        <v>1025</v>
      </c>
      <c r="C513" s="21" t="s">
        <v>937</v>
      </c>
      <c r="D513" s="159" t="s">
        <v>1026</v>
      </c>
      <c r="E513" s="164">
        <v>22235852.800000001</v>
      </c>
      <c r="F513" s="161">
        <v>0</v>
      </c>
      <c r="G513" s="165">
        <v>22235852.800000001</v>
      </c>
      <c r="H513" s="155">
        <v>0</v>
      </c>
      <c r="I513" s="87">
        <v>1.7792026318771007E-3</v>
      </c>
      <c r="J513" s="88">
        <v>508183663.87</v>
      </c>
      <c r="K513" s="89">
        <v>508183663.87</v>
      </c>
      <c r="M513" s="80"/>
      <c r="O513" s="67"/>
      <c r="P513" s="35"/>
    </row>
    <row r="514" spans="1:16" x14ac:dyDescent="0.2">
      <c r="A514" s="81" t="s">
        <v>935</v>
      </c>
      <c r="B514" s="20" t="s">
        <v>1027</v>
      </c>
      <c r="C514" s="21" t="s">
        <v>937</v>
      </c>
      <c r="D514" s="159" t="s">
        <v>1028</v>
      </c>
      <c r="E514" s="164">
        <v>45088112.200000003</v>
      </c>
      <c r="F514" s="161">
        <v>0</v>
      </c>
      <c r="G514" s="165">
        <v>45088112.200000003</v>
      </c>
      <c r="H514" s="155">
        <v>0</v>
      </c>
      <c r="I514" s="87">
        <v>4.3347082988892576E-3</v>
      </c>
      <c r="J514" s="88">
        <v>1238098407.5</v>
      </c>
      <c r="K514" s="89">
        <v>1238098407.5</v>
      </c>
      <c r="M514" s="80"/>
      <c r="O514" s="67"/>
      <c r="P514" s="35"/>
    </row>
    <row r="515" spans="1:16" x14ac:dyDescent="0.2">
      <c r="A515" s="81" t="s">
        <v>935</v>
      </c>
      <c r="B515" s="20" t="s">
        <v>1029</v>
      </c>
      <c r="C515" s="21" t="s">
        <v>937</v>
      </c>
      <c r="D515" s="159" t="s">
        <v>1030</v>
      </c>
      <c r="E515" s="164">
        <v>248548502.40000001</v>
      </c>
      <c r="F515" s="161">
        <v>0</v>
      </c>
      <c r="G515" s="165">
        <v>248548502.40000001</v>
      </c>
      <c r="H515" s="155">
        <v>0</v>
      </c>
      <c r="I515" s="87">
        <v>5.9722880797619896E-3</v>
      </c>
      <c r="J515" s="88">
        <v>1705831131.1400001</v>
      </c>
      <c r="K515" s="89">
        <v>1705831131.1400001</v>
      </c>
      <c r="M515" s="80"/>
      <c r="O515" s="67"/>
      <c r="P515" s="35"/>
    </row>
    <row r="516" spans="1:16" x14ac:dyDescent="0.2">
      <c r="A516" s="81" t="s">
        <v>935</v>
      </c>
      <c r="B516" s="20" t="s">
        <v>1031</v>
      </c>
      <c r="C516" s="21" t="s">
        <v>937</v>
      </c>
      <c r="D516" s="159" t="s">
        <v>1032</v>
      </c>
      <c r="E516" s="164">
        <v>308041952.19999999</v>
      </c>
      <c r="F516" s="161">
        <v>0</v>
      </c>
      <c r="G516" s="165">
        <v>308041952.19999999</v>
      </c>
      <c r="H516" s="155">
        <v>0</v>
      </c>
      <c r="I516" s="87">
        <v>1.8373204536966711E-2</v>
      </c>
      <c r="J516" s="88">
        <v>5247835311.9200001</v>
      </c>
      <c r="K516" s="89">
        <v>5247835311.9200001</v>
      </c>
      <c r="M516" s="80"/>
      <c r="O516" s="67"/>
      <c r="P516" s="35"/>
    </row>
    <row r="517" spans="1:16" x14ac:dyDescent="0.2">
      <c r="A517" s="81" t="s">
        <v>935</v>
      </c>
      <c r="B517" s="20" t="s">
        <v>1033</v>
      </c>
      <c r="C517" s="21" t="s">
        <v>937</v>
      </c>
      <c r="D517" s="159" t="s">
        <v>1034</v>
      </c>
      <c r="E517" s="164">
        <v>67785215</v>
      </c>
      <c r="F517" s="161">
        <v>0</v>
      </c>
      <c r="G517" s="165">
        <v>67785215</v>
      </c>
      <c r="H517" s="155">
        <v>0</v>
      </c>
      <c r="I517" s="87">
        <v>6.4170887377312646E-3</v>
      </c>
      <c r="J517" s="88">
        <v>1832877047.1099999</v>
      </c>
      <c r="K517" s="89">
        <v>1832877047.1099999</v>
      </c>
      <c r="M517" s="80"/>
      <c r="O517" s="67"/>
      <c r="P517" s="35"/>
    </row>
    <row r="518" spans="1:16" x14ac:dyDescent="0.2">
      <c r="A518" s="81" t="s">
        <v>935</v>
      </c>
      <c r="B518" s="20" t="s">
        <v>1035</v>
      </c>
      <c r="C518" s="21" t="s">
        <v>937</v>
      </c>
      <c r="D518" s="159" t="s">
        <v>1036</v>
      </c>
      <c r="E518" s="164">
        <v>45496183.799999997</v>
      </c>
      <c r="F518" s="161">
        <v>0</v>
      </c>
      <c r="G518" s="165">
        <v>45496183.799999997</v>
      </c>
      <c r="H518" s="155">
        <v>0</v>
      </c>
      <c r="I518" s="87">
        <v>4.3987008463801198E-3</v>
      </c>
      <c r="J518" s="88">
        <v>1256376239.75</v>
      </c>
      <c r="K518" s="89">
        <v>1256376239.75</v>
      </c>
      <c r="M518" s="80"/>
      <c r="O518" s="67"/>
      <c r="P518" s="35"/>
    </row>
    <row r="519" spans="1:16" x14ac:dyDescent="0.2">
      <c r="A519" s="81" t="s">
        <v>935</v>
      </c>
      <c r="B519" s="20" t="s">
        <v>1037</v>
      </c>
      <c r="C519" s="21" t="s">
        <v>937</v>
      </c>
      <c r="D519" s="159" t="s">
        <v>776</v>
      </c>
      <c r="E519" s="164">
        <v>159865853.40000001</v>
      </c>
      <c r="F519" s="161">
        <v>0</v>
      </c>
      <c r="G519" s="165">
        <v>159865853.40000001</v>
      </c>
      <c r="H519" s="155">
        <v>0</v>
      </c>
      <c r="I519" s="87">
        <v>8.846707426072872E-3</v>
      </c>
      <c r="J519" s="88">
        <v>2526835399.4200001</v>
      </c>
      <c r="K519" s="89">
        <v>2526835399.4200001</v>
      </c>
      <c r="M519" s="80"/>
      <c r="O519" s="67"/>
      <c r="P519" s="35"/>
    </row>
    <row r="520" spans="1:16" x14ac:dyDescent="0.2">
      <c r="A520" s="81" t="s">
        <v>935</v>
      </c>
      <c r="B520" s="20" t="s">
        <v>1038</v>
      </c>
      <c r="C520" s="21" t="s">
        <v>937</v>
      </c>
      <c r="D520" s="159" t="s">
        <v>1039</v>
      </c>
      <c r="E520" s="164">
        <v>75566212.799999997</v>
      </c>
      <c r="F520" s="161">
        <v>0</v>
      </c>
      <c r="G520" s="165">
        <v>75566212.799999997</v>
      </c>
      <c r="H520" s="155">
        <v>0</v>
      </c>
      <c r="I520" s="87">
        <v>4.7480372121908952E-3</v>
      </c>
      <c r="J520" s="88">
        <v>1356155225.6300001</v>
      </c>
      <c r="K520" s="89">
        <v>1356155225.6300001</v>
      </c>
      <c r="M520" s="80"/>
      <c r="O520" s="67"/>
      <c r="P520" s="35"/>
    </row>
    <row r="521" spans="1:16" x14ac:dyDescent="0.2">
      <c r="A521" s="81" t="s">
        <v>935</v>
      </c>
      <c r="B521" s="20" t="s">
        <v>1040</v>
      </c>
      <c r="C521" s="21" t="s">
        <v>937</v>
      </c>
      <c r="D521" s="159" t="s">
        <v>1041</v>
      </c>
      <c r="E521" s="164">
        <v>44336465.399999999</v>
      </c>
      <c r="F521" s="161">
        <v>0</v>
      </c>
      <c r="G521" s="165">
        <v>44336465.399999999</v>
      </c>
      <c r="H521" s="155">
        <v>0</v>
      </c>
      <c r="I521" s="87">
        <v>4.4049951953136473E-3</v>
      </c>
      <c r="J521" s="88">
        <v>1258174059.3099999</v>
      </c>
      <c r="K521" s="89">
        <v>1258174059.3099999</v>
      </c>
      <c r="M521" s="80"/>
      <c r="O521" s="67"/>
      <c r="P521" s="35"/>
    </row>
    <row r="522" spans="1:16" x14ac:dyDescent="0.2">
      <c r="A522" s="81" t="s">
        <v>935</v>
      </c>
      <c r="B522" s="20" t="s">
        <v>1042</v>
      </c>
      <c r="C522" s="21" t="s">
        <v>937</v>
      </c>
      <c r="D522" s="159" t="s">
        <v>1043</v>
      </c>
      <c r="E522" s="164">
        <v>683556324.20000005</v>
      </c>
      <c r="F522" s="161">
        <v>6924264.5599999996</v>
      </c>
      <c r="G522" s="165">
        <v>690480588.75999999</v>
      </c>
      <c r="H522" s="155">
        <v>0</v>
      </c>
      <c r="I522" s="87">
        <v>2.1322107012324336E-2</v>
      </c>
      <c r="J522" s="88">
        <v>6090113778.3999996</v>
      </c>
      <c r="K522" s="89">
        <v>6090113778.3999996</v>
      </c>
      <c r="M522" s="80"/>
      <c r="O522" s="67"/>
      <c r="P522" s="35"/>
    </row>
    <row r="523" spans="1:16" x14ac:dyDescent="0.2">
      <c r="A523" s="81" t="s">
        <v>935</v>
      </c>
      <c r="B523" s="20" t="s">
        <v>1044</v>
      </c>
      <c r="C523" s="21" t="s">
        <v>937</v>
      </c>
      <c r="D523" s="159" t="s">
        <v>1045</v>
      </c>
      <c r="E523" s="164">
        <v>40068385.600000001</v>
      </c>
      <c r="F523" s="161">
        <v>0</v>
      </c>
      <c r="G523" s="165">
        <v>40068385.600000001</v>
      </c>
      <c r="H523" s="155">
        <v>0</v>
      </c>
      <c r="I523" s="87">
        <v>2.4107356415410245E-3</v>
      </c>
      <c r="J523" s="88">
        <v>688564893.62</v>
      </c>
      <c r="K523" s="89">
        <v>688564893.62</v>
      </c>
      <c r="M523" s="80"/>
      <c r="O523" s="67"/>
      <c r="P523" s="35"/>
    </row>
    <row r="524" spans="1:16" x14ac:dyDescent="0.2">
      <c r="A524" s="81" t="s">
        <v>935</v>
      </c>
      <c r="B524" s="20" t="s">
        <v>1046</v>
      </c>
      <c r="C524" s="21" t="s">
        <v>937</v>
      </c>
      <c r="D524" s="159" t="s">
        <v>1047</v>
      </c>
      <c r="E524" s="164">
        <v>61460995.200000003</v>
      </c>
      <c r="F524" s="161">
        <v>0</v>
      </c>
      <c r="G524" s="165">
        <v>61460995.200000003</v>
      </c>
      <c r="H524" s="155">
        <v>0</v>
      </c>
      <c r="I524" s="87">
        <v>5.9827786613178687E-3</v>
      </c>
      <c r="J524" s="88">
        <v>1708827497.0799999</v>
      </c>
      <c r="K524" s="89">
        <v>1708827497.0799999</v>
      </c>
      <c r="M524" s="80"/>
      <c r="O524" s="67"/>
      <c r="P524" s="35"/>
    </row>
    <row r="525" spans="1:16" x14ac:dyDescent="0.2">
      <c r="A525" s="81" t="s">
        <v>935</v>
      </c>
      <c r="B525" s="20" t="s">
        <v>1048</v>
      </c>
      <c r="C525" s="21" t="s">
        <v>937</v>
      </c>
      <c r="D525" s="159" t="s">
        <v>1049</v>
      </c>
      <c r="E525" s="164">
        <v>778649518.60000002</v>
      </c>
      <c r="F525" s="161">
        <v>220140729.75999999</v>
      </c>
      <c r="G525" s="165">
        <v>998790248.36000001</v>
      </c>
      <c r="H525" s="155">
        <v>0</v>
      </c>
      <c r="I525" s="87">
        <v>2.1682983017846578E-2</v>
      </c>
      <c r="J525" s="88">
        <v>6193188766.8199997</v>
      </c>
      <c r="K525" s="89">
        <v>6193188766.8199997</v>
      </c>
      <c r="M525" s="80"/>
      <c r="O525" s="67"/>
      <c r="P525" s="35"/>
    </row>
    <row r="526" spans="1:16" x14ac:dyDescent="0.2">
      <c r="A526" s="81" t="s">
        <v>935</v>
      </c>
      <c r="B526" s="20" t="s">
        <v>1050</v>
      </c>
      <c r="C526" s="21" t="s">
        <v>937</v>
      </c>
      <c r="D526" s="159" t="s">
        <v>159</v>
      </c>
      <c r="E526" s="164">
        <v>17681066.600000001</v>
      </c>
      <c r="F526" s="161">
        <v>0</v>
      </c>
      <c r="G526" s="165">
        <v>17681066.600000001</v>
      </c>
      <c r="H526" s="155">
        <v>0</v>
      </c>
      <c r="I526" s="87">
        <v>1.2913905895287211E-3</v>
      </c>
      <c r="J526" s="88">
        <v>368852647.54000002</v>
      </c>
      <c r="K526" s="89">
        <v>368852647.54000002</v>
      </c>
      <c r="M526" s="80"/>
      <c r="O526" s="67"/>
      <c r="P526" s="35"/>
    </row>
    <row r="527" spans="1:16" x14ac:dyDescent="0.2">
      <c r="A527" s="81" t="s">
        <v>935</v>
      </c>
      <c r="B527" s="20" t="s">
        <v>1051</v>
      </c>
      <c r="C527" s="21" t="s">
        <v>937</v>
      </c>
      <c r="D527" s="159" t="s">
        <v>1052</v>
      </c>
      <c r="E527" s="164">
        <v>96335815.799999997</v>
      </c>
      <c r="F527" s="161">
        <v>0</v>
      </c>
      <c r="G527" s="165">
        <v>96335815.799999997</v>
      </c>
      <c r="H527" s="155">
        <v>0</v>
      </c>
      <c r="I527" s="87">
        <v>3.6958318821362179E-3</v>
      </c>
      <c r="J527" s="88">
        <v>1055619721.59</v>
      </c>
      <c r="K527" s="89">
        <v>1055619721.59</v>
      </c>
      <c r="M527" s="80"/>
      <c r="O527" s="67"/>
      <c r="P527" s="35"/>
    </row>
    <row r="528" spans="1:16" x14ac:dyDescent="0.2">
      <c r="A528" s="81" t="s">
        <v>935</v>
      </c>
      <c r="B528" s="20" t="s">
        <v>1053</v>
      </c>
      <c r="C528" s="21" t="s">
        <v>937</v>
      </c>
      <c r="D528" s="159" t="s">
        <v>1054</v>
      </c>
      <c r="E528" s="164">
        <v>33780339</v>
      </c>
      <c r="F528" s="161">
        <v>0</v>
      </c>
      <c r="G528" s="165">
        <v>33780339</v>
      </c>
      <c r="H528" s="155">
        <v>0</v>
      </c>
      <c r="I528" s="87">
        <v>2.1715503820669804E-3</v>
      </c>
      <c r="J528" s="88">
        <v>620247750.12</v>
      </c>
      <c r="K528" s="89">
        <v>620247750.12</v>
      </c>
      <c r="M528" s="80"/>
      <c r="O528" s="67"/>
      <c r="P528" s="35"/>
    </row>
    <row r="529" spans="1:16" x14ac:dyDescent="0.2">
      <c r="A529" s="81" t="s">
        <v>935</v>
      </c>
      <c r="B529" s="20" t="s">
        <v>1055</v>
      </c>
      <c r="C529" s="21" t="s">
        <v>937</v>
      </c>
      <c r="D529" s="159" t="s">
        <v>1056</v>
      </c>
      <c r="E529" s="164">
        <v>23545088</v>
      </c>
      <c r="F529" s="161">
        <v>0</v>
      </c>
      <c r="G529" s="165">
        <v>23545088</v>
      </c>
      <c r="H529" s="155">
        <v>0</v>
      </c>
      <c r="I529" s="87">
        <v>2.003701077172914E-3</v>
      </c>
      <c r="J529" s="88">
        <v>572305895.03999996</v>
      </c>
      <c r="K529" s="89">
        <v>572305895.03999996</v>
      </c>
      <c r="M529" s="80"/>
      <c r="O529" s="67"/>
      <c r="P529" s="35"/>
    </row>
    <row r="530" spans="1:16" x14ac:dyDescent="0.2">
      <c r="A530" s="81" t="s">
        <v>935</v>
      </c>
      <c r="B530" s="20" t="s">
        <v>1057</v>
      </c>
      <c r="C530" s="21" t="s">
        <v>937</v>
      </c>
      <c r="D530" s="159" t="s">
        <v>1058</v>
      </c>
      <c r="E530" s="164">
        <v>42872709.799999997</v>
      </c>
      <c r="F530" s="161">
        <v>0</v>
      </c>
      <c r="G530" s="165">
        <v>42872709.799999997</v>
      </c>
      <c r="H530" s="155">
        <v>0</v>
      </c>
      <c r="I530" s="87">
        <v>2.9331666030238054E-3</v>
      </c>
      <c r="J530" s="88">
        <v>837783917.55999994</v>
      </c>
      <c r="K530" s="89">
        <v>837783917.55999994</v>
      </c>
      <c r="M530" s="80"/>
      <c r="O530" s="67"/>
      <c r="P530" s="35"/>
    </row>
    <row r="531" spans="1:16" x14ac:dyDescent="0.2">
      <c r="A531" s="81" t="s">
        <v>935</v>
      </c>
      <c r="B531" s="20" t="s">
        <v>1059</v>
      </c>
      <c r="C531" s="21" t="s">
        <v>937</v>
      </c>
      <c r="D531" s="159" t="s">
        <v>251</v>
      </c>
      <c r="E531" s="164">
        <v>56423772.200000003</v>
      </c>
      <c r="F531" s="161">
        <v>0</v>
      </c>
      <c r="G531" s="165">
        <v>56423772.200000003</v>
      </c>
      <c r="H531" s="155">
        <v>0</v>
      </c>
      <c r="I531" s="87">
        <v>4.030481433768762E-3</v>
      </c>
      <c r="J531" s="88">
        <v>1151203795.1600001</v>
      </c>
      <c r="K531" s="89">
        <v>1151203795.1600001</v>
      </c>
      <c r="M531" s="80"/>
      <c r="O531" s="67"/>
      <c r="P531" s="35"/>
    </row>
    <row r="532" spans="1:16" x14ac:dyDescent="0.2">
      <c r="A532" s="81" t="s">
        <v>935</v>
      </c>
      <c r="B532" s="20" t="s">
        <v>1060</v>
      </c>
      <c r="C532" s="21" t="s">
        <v>937</v>
      </c>
      <c r="D532" s="159" t="s">
        <v>1061</v>
      </c>
      <c r="E532" s="164">
        <v>245622170.59999999</v>
      </c>
      <c r="F532" s="161">
        <v>0</v>
      </c>
      <c r="G532" s="165">
        <v>245622170.59999999</v>
      </c>
      <c r="H532" s="155">
        <v>0</v>
      </c>
      <c r="I532" s="87">
        <v>1.5785178067131329E-2</v>
      </c>
      <c r="J532" s="88">
        <v>4508631833.8800001</v>
      </c>
      <c r="K532" s="89">
        <v>4508631833.8800001</v>
      </c>
      <c r="M532" s="80"/>
      <c r="O532" s="67"/>
      <c r="P532" s="35"/>
    </row>
    <row r="533" spans="1:16" x14ac:dyDescent="0.2">
      <c r="A533" s="81" t="s">
        <v>935</v>
      </c>
      <c r="B533" s="20" t="s">
        <v>1062</v>
      </c>
      <c r="C533" s="21" t="s">
        <v>937</v>
      </c>
      <c r="D533" s="159" t="s">
        <v>1063</v>
      </c>
      <c r="E533" s="164">
        <v>32612218.399999999</v>
      </c>
      <c r="F533" s="161">
        <v>0</v>
      </c>
      <c r="G533" s="165">
        <v>32612218.399999999</v>
      </c>
      <c r="H533" s="155">
        <v>0</v>
      </c>
      <c r="I533" s="87">
        <v>3.1723518624978495E-3</v>
      </c>
      <c r="J533" s="88">
        <v>906101061.04999995</v>
      </c>
      <c r="K533" s="89">
        <v>906101061.04999995</v>
      </c>
      <c r="M533" s="80"/>
      <c r="O533" s="67"/>
      <c r="P533" s="35"/>
    </row>
    <row r="534" spans="1:16" x14ac:dyDescent="0.2">
      <c r="A534" s="81" t="s">
        <v>935</v>
      </c>
      <c r="B534" s="20" t="s">
        <v>1064</v>
      </c>
      <c r="C534" s="21" t="s">
        <v>937</v>
      </c>
      <c r="D534" s="159" t="s">
        <v>1065</v>
      </c>
      <c r="E534" s="164">
        <v>44087756.200000003</v>
      </c>
      <c r="F534" s="161">
        <v>0</v>
      </c>
      <c r="G534" s="165">
        <v>44087756.200000003</v>
      </c>
      <c r="H534" s="155">
        <v>0</v>
      </c>
      <c r="I534" s="87">
        <v>3.3171218879689815E-3</v>
      </c>
      <c r="J534" s="88">
        <v>947450911.05999994</v>
      </c>
      <c r="K534" s="89">
        <v>947450911.05999994</v>
      </c>
      <c r="M534" s="80"/>
      <c r="O534" s="67"/>
      <c r="P534" s="35"/>
    </row>
    <row r="535" spans="1:16" x14ac:dyDescent="0.2">
      <c r="A535" s="81" t="s">
        <v>935</v>
      </c>
      <c r="B535" s="20" t="s">
        <v>1066</v>
      </c>
      <c r="C535" s="21" t="s">
        <v>937</v>
      </c>
      <c r="D535" s="159" t="s">
        <v>1067</v>
      </c>
      <c r="E535" s="164">
        <v>41661707.200000003</v>
      </c>
      <c r="F535" s="161">
        <v>0</v>
      </c>
      <c r="G535" s="165">
        <v>41661707.200000003</v>
      </c>
      <c r="H535" s="155">
        <v>0</v>
      </c>
      <c r="I535" s="87">
        <v>3.6926847076694542E-3</v>
      </c>
      <c r="J535" s="88">
        <v>1054720811.8099999</v>
      </c>
      <c r="K535" s="89">
        <v>1054720811.8099999</v>
      </c>
      <c r="M535" s="80"/>
      <c r="O535" s="67"/>
      <c r="P535" s="35"/>
    </row>
    <row r="536" spans="1:16" x14ac:dyDescent="0.2">
      <c r="A536" s="81" t="s">
        <v>935</v>
      </c>
      <c r="B536" s="20" t="s">
        <v>1068</v>
      </c>
      <c r="C536" s="21" t="s">
        <v>937</v>
      </c>
      <c r="D536" s="159" t="s">
        <v>1069</v>
      </c>
      <c r="E536" s="164">
        <v>84197906</v>
      </c>
      <c r="F536" s="161">
        <v>0</v>
      </c>
      <c r="G536" s="165">
        <v>84197906</v>
      </c>
      <c r="H536" s="155">
        <v>0</v>
      </c>
      <c r="I536" s="87">
        <v>7.1902445983995566E-3</v>
      </c>
      <c r="J536" s="88">
        <v>2053709217.0799999</v>
      </c>
      <c r="K536" s="89">
        <v>2053709217.0799999</v>
      </c>
      <c r="M536" s="80"/>
      <c r="O536" s="67"/>
      <c r="P536" s="35"/>
    </row>
    <row r="537" spans="1:16" x14ac:dyDescent="0.2">
      <c r="A537" s="81" t="s">
        <v>935</v>
      </c>
      <c r="B537" s="20" t="s">
        <v>1070</v>
      </c>
      <c r="C537" s="21" t="s">
        <v>937</v>
      </c>
      <c r="D537" s="159" t="s">
        <v>1071</v>
      </c>
      <c r="E537" s="164">
        <v>96418251.799999997</v>
      </c>
      <c r="F537" s="161">
        <v>0</v>
      </c>
      <c r="G537" s="165">
        <v>96418251.799999997</v>
      </c>
      <c r="H537" s="155">
        <v>0</v>
      </c>
      <c r="I537" s="87">
        <v>5.9628465563616988E-3</v>
      </c>
      <c r="J537" s="88">
        <v>1703134401.79</v>
      </c>
      <c r="K537" s="89">
        <v>1703134401.79</v>
      </c>
      <c r="M537" s="80"/>
      <c r="O537" s="67"/>
      <c r="P537" s="35"/>
    </row>
    <row r="538" spans="1:16" x14ac:dyDescent="0.2">
      <c r="A538" s="81" t="s">
        <v>935</v>
      </c>
      <c r="B538" s="20" t="s">
        <v>1072</v>
      </c>
      <c r="C538" s="21" t="s">
        <v>937</v>
      </c>
      <c r="D538" s="159" t="s">
        <v>1073</v>
      </c>
      <c r="E538" s="164">
        <v>15875770.970000001</v>
      </c>
      <c r="F538" s="161">
        <v>0</v>
      </c>
      <c r="G538" s="165">
        <v>15875770.970000001</v>
      </c>
      <c r="H538" s="155">
        <v>0</v>
      </c>
      <c r="I538" s="87">
        <v>1.8652254006353095E-3</v>
      </c>
      <c r="J538" s="88">
        <v>532753864.60000002</v>
      </c>
      <c r="K538" s="89">
        <v>532753864.60000002</v>
      </c>
      <c r="M538" s="80"/>
      <c r="O538" s="67"/>
      <c r="P538" s="35"/>
    </row>
    <row r="539" spans="1:16" x14ac:dyDescent="0.2">
      <c r="A539" s="81" t="s">
        <v>935</v>
      </c>
      <c r="B539" s="20" t="s">
        <v>1074</v>
      </c>
      <c r="C539" s="21" t="s">
        <v>937</v>
      </c>
      <c r="D539" s="159" t="s">
        <v>1075</v>
      </c>
      <c r="E539" s="164">
        <v>29878513</v>
      </c>
      <c r="F539" s="161">
        <v>0</v>
      </c>
      <c r="G539" s="165">
        <v>29878513</v>
      </c>
      <c r="H539" s="155">
        <v>0</v>
      </c>
      <c r="I539" s="87">
        <v>2.7306983789953379E-3</v>
      </c>
      <c r="J539" s="88">
        <v>779954054.87</v>
      </c>
      <c r="K539" s="89">
        <v>779954054.87</v>
      </c>
      <c r="M539" s="80"/>
      <c r="O539" s="67"/>
      <c r="P539" s="35"/>
    </row>
    <row r="540" spans="1:16" x14ac:dyDescent="0.2">
      <c r="A540" s="81" t="s">
        <v>935</v>
      </c>
      <c r="B540" s="20" t="s">
        <v>1076</v>
      </c>
      <c r="C540" s="21" t="s">
        <v>937</v>
      </c>
      <c r="D540" s="159" t="s">
        <v>1077</v>
      </c>
      <c r="E540" s="164">
        <v>70734851.599999994</v>
      </c>
      <c r="F540" s="161">
        <v>0</v>
      </c>
      <c r="G540" s="165">
        <v>70734851.599999994</v>
      </c>
      <c r="H540" s="155">
        <v>0</v>
      </c>
      <c r="I540" s="87">
        <v>3.9622926536555482E-3</v>
      </c>
      <c r="J540" s="88">
        <v>1131727416.53</v>
      </c>
      <c r="K540" s="89">
        <v>1131727416.53</v>
      </c>
      <c r="M540" s="80"/>
      <c r="O540" s="67"/>
      <c r="P540" s="35"/>
    </row>
    <row r="541" spans="1:16" x14ac:dyDescent="0.2">
      <c r="A541" s="81" t="s">
        <v>935</v>
      </c>
      <c r="B541" s="20" t="s">
        <v>1078</v>
      </c>
      <c r="C541" s="21" t="s">
        <v>937</v>
      </c>
      <c r="D541" s="159" t="s">
        <v>1079</v>
      </c>
      <c r="E541" s="164">
        <v>49093059.399999999</v>
      </c>
      <c r="F541" s="161">
        <v>0</v>
      </c>
      <c r="G541" s="165">
        <v>49093059.399999999</v>
      </c>
      <c r="H541" s="155">
        <v>0</v>
      </c>
      <c r="I541" s="87">
        <v>4.9977130532208184E-3</v>
      </c>
      <c r="J541" s="88">
        <v>1427468735.0699999</v>
      </c>
      <c r="K541" s="89">
        <v>1427468735.0699999</v>
      </c>
      <c r="M541" s="80"/>
      <c r="O541" s="67"/>
      <c r="P541" s="35"/>
    </row>
    <row r="542" spans="1:16" x14ac:dyDescent="0.2">
      <c r="A542" s="81" t="s">
        <v>935</v>
      </c>
      <c r="B542" s="20" t="s">
        <v>1080</v>
      </c>
      <c r="C542" s="21" t="s">
        <v>937</v>
      </c>
      <c r="D542" s="159" t="s">
        <v>1081</v>
      </c>
      <c r="E542" s="164">
        <v>56314666</v>
      </c>
      <c r="F542" s="161">
        <v>0</v>
      </c>
      <c r="G542" s="165">
        <v>56314666</v>
      </c>
      <c r="H542" s="155">
        <v>0</v>
      </c>
      <c r="I542" s="87">
        <v>4.2675685769316312E-3</v>
      </c>
      <c r="J542" s="88">
        <v>1218921665.46</v>
      </c>
      <c r="K542" s="89">
        <v>1218921665.46</v>
      </c>
      <c r="M542" s="80"/>
      <c r="O542" s="67"/>
      <c r="P542" s="35"/>
    </row>
    <row r="543" spans="1:16" x14ac:dyDescent="0.2">
      <c r="A543" s="81" t="s">
        <v>935</v>
      </c>
      <c r="B543" s="20" t="s">
        <v>1082</v>
      </c>
      <c r="C543" s="21" t="s">
        <v>937</v>
      </c>
      <c r="D543" s="159" t="s">
        <v>1083</v>
      </c>
      <c r="E543" s="164">
        <v>69612482.400000006</v>
      </c>
      <c r="F543" s="161">
        <v>0</v>
      </c>
      <c r="G543" s="165">
        <v>69612482.400000006</v>
      </c>
      <c r="H543" s="155">
        <v>0</v>
      </c>
      <c r="I543" s="87">
        <v>4.2360968322639938E-3</v>
      </c>
      <c r="J543" s="88">
        <v>1209932567.6300001</v>
      </c>
      <c r="K543" s="89">
        <v>1209932567.6300001</v>
      </c>
      <c r="M543" s="80"/>
      <c r="O543" s="67"/>
      <c r="P543" s="35"/>
    </row>
    <row r="544" spans="1:16" x14ac:dyDescent="0.2">
      <c r="A544" s="81" t="s">
        <v>935</v>
      </c>
      <c r="B544" s="20" t="s">
        <v>1084</v>
      </c>
      <c r="C544" s="21" t="s">
        <v>937</v>
      </c>
      <c r="D544" s="159" t="s">
        <v>1085</v>
      </c>
      <c r="E544" s="164">
        <v>62584529.799999997</v>
      </c>
      <c r="F544" s="161">
        <v>0</v>
      </c>
      <c r="G544" s="165">
        <v>62584529.799999997</v>
      </c>
      <c r="H544" s="155">
        <v>0</v>
      </c>
      <c r="I544" s="87">
        <v>5.3806192800104069E-3</v>
      </c>
      <c r="J544" s="88">
        <v>1536836091.98</v>
      </c>
      <c r="K544" s="89">
        <v>1536836091.98</v>
      </c>
      <c r="M544" s="80"/>
      <c r="O544" s="67"/>
      <c r="P544" s="35"/>
    </row>
    <row r="545" spans="1:16" x14ac:dyDescent="0.2">
      <c r="A545" s="81" t="s">
        <v>935</v>
      </c>
      <c r="B545" s="20" t="s">
        <v>1086</v>
      </c>
      <c r="C545" s="21" t="s">
        <v>937</v>
      </c>
      <c r="D545" s="159" t="s">
        <v>1087</v>
      </c>
      <c r="E545" s="164">
        <v>71323338.400000006</v>
      </c>
      <c r="F545" s="161">
        <v>0</v>
      </c>
      <c r="G545" s="165">
        <v>71323338.400000006</v>
      </c>
      <c r="H545" s="155">
        <v>0</v>
      </c>
      <c r="I545" s="87">
        <v>6.0750957790096051E-3</v>
      </c>
      <c r="J545" s="88">
        <v>1735195517.3800001</v>
      </c>
      <c r="K545" s="89">
        <v>1735195517.3800001</v>
      </c>
      <c r="M545" s="80"/>
      <c r="O545" s="67"/>
      <c r="P545" s="35"/>
    </row>
    <row r="546" spans="1:16" x14ac:dyDescent="0.2">
      <c r="A546" s="81" t="s">
        <v>935</v>
      </c>
      <c r="B546" s="20" t="s">
        <v>1088</v>
      </c>
      <c r="C546" s="21" t="s">
        <v>937</v>
      </c>
      <c r="D546" s="159" t="s">
        <v>1089</v>
      </c>
      <c r="E546" s="164">
        <v>29753365.199999999</v>
      </c>
      <c r="F546" s="161">
        <v>0</v>
      </c>
      <c r="G546" s="165">
        <v>29753365.199999999</v>
      </c>
      <c r="H546" s="155">
        <v>0</v>
      </c>
      <c r="I546" s="87">
        <v>3.2856501433013441E-3</v>
      </c>
      <c r="J546" s="88">
        <v>938461813.23000002</v>
      </c>
      <c r="K546" s="89">
        <v>938461813.23000002</v>
      </c>
      <c r="M546" s="80"/>
      <c r="O546" s="67"/>
      <c r="P546" s="35"/>
    </row>
    <row r="547" spans="1:16" x14ac:dyDescent="0.2">
      <c r="A547" s="81" t="s">
        <v>935</v>
      </c>
      <c r="B547" s="20" t="s">
        <v>1090</v>
      </c>
      <c r="C547" s="21" t="s">
        <v>937</v>
      </c>
      <c r="D547" s="159" t="s">
        <v>195</v>
      </c>
      <c r="E547" s="164">
        <v>55332529.399999999</v>
      </c>
      <c r="F547" s="161">
        <v>0</v>
      </c>
      <c r="G547" s="165">
        <v>55332529.399999999</v>
      </c>
      <c r="H547" s="155">
        <v>0</v>
      </c>
      <c r="I547" s="87">
        <v>4.1574174705948999E-3</v>
      </c>
      <c r="J547" s="88">
        <v>1187459823.0599999</v>
      </c>
      <c r="K547" s="89">
        <v>1187459823.0599999</v>
      </c>
      <c r="M547" s="80"/>
      <c r="O547" s="67"/>
      <c r="P547" s="35"/>
    </row>
    <row r="548" spans="1:16" x14ac:dyDescent="0.2">
      <c r="A548" s="81" t="s">
        <v>935</v>
      </c>
      <c r="B548" s="20" t="s">
        <v>1091</v>
      </c>
      <c r="C548" s="21" t="s">
        <v>937</v>
      </c>
      <c r="D548" s="159" t="s">
        <v>1092</v>
      </c>
      <c r="E548" s="164">
        <v>78110439.200000003</v>
      </c>
      <c r="F548" s="161">
        <v>0</v>
      </c>
      <c r="G548" s="165">
        <v>78110439.200000003</v>
      </c>
      <c r="H548" s="155">
        <v>0</v>
      </c>
      <c r="I548" s="87">
        <v>6.1432845591228198E-3</v>
      </c>
      <c r="J548" s="88">
        <v>1754671896</v>
      </c>
      <c r="K548" s="89">
        <v>1754671896</v>
      </c>
      <c r="M548" s="80"/>
      <c r="O548" s="67"/>
      <c r="P548" s="35"/>
    </row>
    <row r="549" spans="1:16" x14ac:dyDescent="0.2">
      <c r="A549" s="81" t="s">
        <v>935</v>
      </c>
      <c r="B549" s="20" t="s">
        <v>1093</v>
      </c>
      <c r="C549" s="21" t="s">
        <v>937</v>
      </c>
      <c r="D549" s="159" t="s">
        <v>1094</v>
      </c>
      <c r="E549" s="164">
        <v>62057382.600000001</v>
      </c>
      <c r="F549" s="161">
        <v>0</v>
      </c>
      <c r="G549" s="165">
        <v>62057382.600000001</v>
      </c>
      <c r="H549" s="155">
        <v>0</v>
      </c>
      <c r="I549" s="87">
        <v>5.2484379524063299E-3</v>
      </c>
      <c r="J549" s="88">
        <v>1499081881.0999999</v>
      </c>
      <c r="K549" s="89">
        <v>1499081881.0999999</v>
      </c>
      <c r="M549" s="80"/>
      <c r="O549" s="67"/>
      <c r="P549" s="35"/>
    </row>
    <row r="550" spans="1:16" x14ac:dyDescent="0.2">
      <c r="A550" s="81" t="s">
        <v>935</v>
      </c>
      <c r="B550" s="20" t="s">
        <v>1095</v>
      </c>
      <c r="C550" s="21" t="s">
        <v>937</v>
      </c>
      <c r="D550" s="159" t="s">
        <v>1096</v>
      </c>
      <c r="E550" s="164">
        <v>126313805.5</v>
      </c>
      <c r="F550" s="161">
        <v>0</v>
      </c>
      <c r="G550" s="165">
        <v>126313805.5</v>
      </c>
      <c r="H550" s="155">
        <v>0</v>
      </c>
      <c r="I550" s="87">
        <v>3.226902886588421E-3</v>
      </c>
      <c r="J550" s="88">
        <v>921682163.95000005</v>
      </c>
      <c r="K550" s="89">
        <v>921682163.95000005</v>
      </c>
      <c r="M550" s="80"/>
      <c r="O550" s="67"/>
      <c r="P550" s="35"/>
    </row>
    <row r="551" spans="1:16" x14ac:dyDescent="0.2">
      <c r="A551" s="81" t="s">
        <v>935</v>
      </c>
      <c r="B551" s="20" t="s">
        <v>1097</v>
      </c>
      <c r="C551" s="21" t="s">
        <v>937</v>
      </c>
      <c r="D551" s="159" t="s">
        <v>1098</v>
      </c>
      <c r="E551" s="164">
        <v>257304687.19999999</v>
      </c>
      <c r="F551" s="161">
        <v>0</v>
      </c>
      <c r="G551" s="165">
        <v>257304687.19999999</v>
      </c>
      <c r="H551" s="155">
        <v>0</v>
      </c>
      <c r="I551" s="87">
        <v>1.1900515716989288E-2</v>
      </c>
      <c r="J551" s="88">
        <v>3399077525.3200002</v>
      </c>
      <c r="K551" s="89">
        <v>3399077525.3200002</v>
      </c>
      <c r="M551" s="80"/>
      <c r="O551" s="67"/>
      <c r="P551" s="35"/>
    </row>
    <row r="552" spans="1:16" x14ac:dyDescent="0.2">
      <c r="A552" s="81" t="s">
        <v>935</v>
      </c>
      <c r="B552" s="20" t="s">
        <v>1099</v>
      </c>
      <c r="C552" s="21" t="s">
        <v>937</v>
      </c>
      <c r="D552" s="159" t="s">
        <v>1100</v>
      </c>
      <c r="E552" s="164">
        <v>228186072</v>
      </c>
      <c r="F552" s="161">
        <v>0</v>
      </c>
      <c r="G552" s="165">
        <v>228186072</v>
      </c>
      <c r="H552" s="155">
        <v>0</v>
      </c>
      <c r="I552" s="87">
        <v>1.4488542186824669E-2</v>
      </c>
      <c r="J552" s="88">
        <v>4138281003.3699999</v>
      </c>
      <c r="K552" s="89">
        <v>4138281003.3699999</v>
      </c>
      <c r="M552" s="80"/>
      <c r="O552" s="67"/>
      <c r="P552" s="35"/>
    </row>
    <row r="553" spans="1:16" x14ac:dyDescent="0.2">
      <c r="A553" s="81" t="s">
        <v>935</v>
      </c>
      <c r="B553" s="20" t="s">
        <v>1101</v>
      </c>
      <c r="C553" s="21" t="s">
        <v>937</v>
      </c>
      <c r="D553" s="159" t="s">
        <v>1102</v>
      </c>
      <c r="E553" s="164">
        <v>138778708.19999999</v>
      </c>
      <c r="F553" s="161">
        <v>0</v>
      </c>
      <c r="G553" s="165">
        <v>138778708.19999999</v>
      </c>
      <c r="H553" s="155">
        <v>0</v>
      </c>
      <c r="I553" s="87">
        <v>5.8023406585567478E-3</v>
      </c>
      <c r="J553" s="88">
        <v>1657290002.8699999</v>
      </c>
      <c r="K553" s="89">
        <v>1657290002.8699999</v>
      </c>
      <c r="M553" s="80"/>
      <c r="O553" s="67"/>
      <c r="P553" s="35"/>
    </row>
    <row r="554" spans="1:16" x14ac:dyDescent="0.2">
      <c r="A554" s="81" t="s">
        <v>935</v>
      </c>
      <c r="B554" s="20" t="s">
        <v>1103</v>
      </c>
      <c r="C554" s="21" t="s">
        <v>937</v>
      </c>
      <c r="D554" s="159" t="s">
        <v>1104</v>
      </c>
      <c r="E554" s="164">
        <v>3502594672.8000002</v>
      </c>
      <c r="F554" s="161">
        <v>0</v>
      </c>
      <c r="G554" s="165">
        <v>3502594672.8000002</v>
      </c>
      <c r="H554" s="155">
        <v>10124200455</v>
      </c>
      <c r="I554" s="87">
        <v>0.15756014250405986</v>
      </c>
      <c r="J554" s="88">
        <v>45003019365.580002</v>
      </c>
      <c r="K554" s="89">
        <v>55127219820.580002</v>
      </c>
      <c r="M554" s="80"/>
      <c r="O554" s="67"/>
      <c r="P554" s="35"/>
    </row>
    <row r="555" spans="1:16" x14ac:dyDescent="0.2">
      <c r="A555" s="81" t="s">
        <v>935</v>
      </c>
      <c r="B555" s="20" t="s">
        <v>1105</v>
      </c>
      <c r="C555" s="21" t="s">
        <v>937</v>
      </c>
      <c r="D555" s="159" t="s">
        <v>1106</v>
      </c>
      <c r="E555" s="164">
        <v>89985770.200000003</v>
      </c>
      <c r="F555" s="161">
        <v>0</v>
      </c>
      <c r="G555" s="165">
        <v>89985770.200000003</v>
      </c>
      <c r="H555" s="155">
        <v>0</v>
      </c>
      <c r="I555" s="87">
        <v>3.3433483418586793E-3</v>
      </c>
      <c r="J555" s="88">
        <v>954941825.91999996</v>
      </c>
      <c r="K555" s="89">
        <v>954941825.91999996</v>
      </c>
      <c r="M555" s="80"/>
      <c r="O555" s="67"/>
      <c r="P555" s="35"/>
    </row>
    <row r="556" spans="1:16" x14ac:dyDescent="0.2">
      <c r="A556" s="81" t="s">
        <v>935</v>
      </c>
      <c r="B556" s="20" t="s">
        <v>1107</v>
      </c>
      <c r="C556" s="21" t="s">
        <v>937</v>
      </c>
      <c r="D556" s="159" t="s">
        <v>1108</v>
      </c>
      <c r="E556" s="164">
        <v>151558403.37</v>
      </c>
      <c r="F556" s="161">
        <v>0</v>
      </c>
      <c r="G556" s="165">
        <v>151558403.37</v>
      </c>
      <c r="H556" s="155">
        <v>0</v>
      </c>
      <c r="I556" s="87">
        <v>4.5833350817635924E-3</v>
      </c>
      <c r="J556" s="88">
        <v>1309112280.3399999</v>
      </c>
      <c r="K556" s="89">
        <v>1309112280.3399999</v>
      </c>
      <c r="M556" s="80"/>
      <c r="O556" s="67"/>
      <c r="P556" s="35"/>
    </row>
    <row r="557" spans="1:16" x14ac:dyDescent="0.2">
      <c r="A557" s="81" t="s">
        <v>935</v>
      </c>
      <c r="B557" s="20" t="s">
        <v>1109</v>
      </c>
      <c r="C557" s="21" t="s">
        <v>937</v>
      </c>
      <c r="D557" s="159" t="s">
        <v>1110</v>
      </c>
      <c r="E557" s="164">
        <v>148958976</v>
      </c>
      <c r="F557" s="161">
        <v>0</v>
      </c>
      <c r="G557" s="165">
        <v>148958976</v>
      </c>
      <c r="H557" s="155">
        <v>0</v>
      </c>
      <c r="I557" s="87">
        <v>4.012647445123768E-3</v>
      </c>
      <c r="J557" s="88">
        <v>1146109973.0599999</v>
      </c>
      <c r="K557" s="89">
        <v>1146109973.0599999</v>
      </c>
      <c r="M557" s="80"/>
      <c r="O557" s="67"/>
      <c r="P557" s="35"/>
    </row>
    <row r="558" spans="1:16" x14ac:dyDescent="0.2">
      <c r="A558" s="81" t="s">
        <v>935</v>
      </c>
      <c r="B558" s="20" t="s">
        <v>1111</v>
      </c>
      <c r="C558" s="21" t="s">
        <v>937</v>
      </c>
      <c r="D558" s="159" t="s">
        <v>1112</v>
      </c>
      <c r="E558" s="164">
        <v>26695471</v>
      </c>
      <c r="F558" s="161">
        <v>0</v>
      </c>
      <c r="G558" s="165">
        <v>26695471</v>
      </c>
      <c r="H558" s="155">
        <v>0</v>
      </c>
      <c r="I558" s="87">
        <v>2.8544872413547116E-3</v>
      </c>
      <c r="J558" s="88">
        <v>815311172.99000001</v>
      </c>
      <c r="K558" s="89">
        <v>815311172.99000001</v>
      </c>
      <c r="M558" s="80"/>
      <c r="O558" s="67"/>
      <c r="P558" s="35"/>
    </row>
    <row r="559" spans="1:16" x14ac:dyDescent="0.2">
      <c r="A559" s="81" t="s">
        <v>935</v>
      </c>
      <c r="B559" s="20" t="s">
        <v>1113</v>
      </c>
      <c r="C559" s="21" t="s">
        <v>937</v>
      </c>
      <c r="D559" s="159" t="s">
        <v>1114</v>
      </c>
      <c r="E559" s="164">
        <v>52670822.399999999</v>
      </c>
      <c r="F559" s="161">
        <v>0</v>
      </c>
      <c r="G559" s="165">
        <v>52670822.399999999</v>
      </c>
      <c r="H559" s="155">
        <v>0</v>
      </c>
      <c r="I559" s="87">
        <v>4.1081117372822676E-3</v>
      </c>
      <c r="J559" s="88">
        <v>1173376903.1300001</v>
      </c>
      <c r="K559" s="89">
        <v>1173376903.1300001</v>
      </c>
      <c r="M559" s="80"/>
      <c r="O559" s="67"/>
      <c r="P559" s="35"/>
    </row>
    <row r="560" spans="1:16" x14ac:dyDescent="0.2">
      <c r="A560" s="81" t="s">
        <v>935</v>
      </c>
      <c r="B560" s="20" t="s">
        <v>1115</v>
      </c>
      <c r="C560" s="21" t="s">
        <v>937</v>
      </c>
      <c r="D560" s="159" t="s">
        <v>1116</v>
      </c>
      <c r="E560" s="164">
        <v>18655356.600000001</v>
      </c>
      <c r="F560" s="161">
        <v>0</v>
      </c>
      <c r="G560" s="165">
        <v>18655356.600000001</v>
      </c>
      <c r="H560" s="155">
        <v>0</v>
      </c>
      <c r="I560" s="87">
        <v>1.6124023851386226E-3</v>
      </c>
      <c r="J560" s="88">
        <v>460541445.38</v>
      </c>
      <c r="K560" s="89">
        <v>460541445.38</v>
      </c>
      <c r="M560" s="80"/>
      <c r="O560" s="67"/>
      <c r="P560" s="35"/>
    </row>
    <row r="561" spans="1:16" x14ac:dyDescent="0.2">
      <c r="A561" s="81" t="s">
        <v>935</v>
      </c>
      <c r="B561" s="20" t="s">
        <v>1117</v>
      </c>
      <c r="C561" s="21" t="s">
        <v>937</v>
      </c>
      <c r="D561" s="159" t="s">
        <v>1118</v>
      </c>
      <c r="E561" s="164">
        <v>214698550</v>
      </c>
      <c r="F561" s="161">
        <v>0</v>
      </c>
      <c r="G561" s="165">
        <v>214698550</v>
      </c>
      <c r="H561" s="155">
        <v>0</v>
      </c>
      <c r="I561" s="87">
        <v>4.5749426165188891E-3</v>
      </c>
      <c r="J561" s="88">
        <v>1306715187.5799999</v>
      </c>
      <c r="K561" s="89">
        <v>1306715187.5799999</v>
      </c>
      <c r="M561" s="80"/>
      <c r="O561" s="67"/>
      <c r="P561" s="35"/>
    </row>
    <row r="562" spans="1:16" x14ac:dyDescent="0.2">
      <c r="A562" s="81" t="s">
        <v>935</v>
      </c>
      <c r="B562" s="20" t="s">
        <v>1119</v>
      </c>
      <c r="C562" s="21" t="s">
        <v>937</v>
      </c>
      <c r="D562" s="159" t="s">
        <v>1120</v>
      </c>
      <c r="E562" s="164">
        <v>33098721.600000001</v>
      </c>
      <c r="F562" s="161">
        <v>0</v>
      </c>
      <c r="G562" s="165">
        <v>33098721.600000001</v>
      </c>
      <c r="H562" s="155">
        <v>0</v>
      </c>
      <c r="I562" s="87">
        <v>3.0380724185825967E-3</v>
      </c>
      <c r="J562" s="88">
        <v>867747576.99000001</v>
      </c>
      <c r="K562" s="89">
        <v>867747576.99000001</v>
      </c>
      <c r="M562" s="80"/>
      <c r="O562" s="67"/>
      <c r="P562" s="35"/>
    </row>
    <row r="563" spans="1:16" x14ac:dyDescent="0.2">
      <c r="A563" s="81" t="s">
        <v>935</v>
      </c>
      <c r="B563" s="20" t="s">
        <v>1121</v>
      </c>
      <c r="C563" s="21" t="s">
        <v>937</v>
      </c>
      <c r="D563" s="159" t="s">
        <v>1122</v>
      </c>
      <c r="E563" s="164">
        <v>45731519.399999999</v>
      </c>
      <c r="F563" s="161">
        <v>0</v>
      </c>
      <c r="G563" s="165">
        <v>45731519.399999999</v>
      </c>
      <c r="H563" s="155">
        <v>0</v>
      </c>
      <c r="I563" s="87">
        <v>4.0577569458140478E-3</v>
      </c>
      <c r="J563" s="88">
        <v>1158994346.6099999</v>
      </c>
      <c r="K563" s="89">
        <v>1158994346.6099999</v>
      </c>
      <c r="M563" s="80"/>
      <c r="O563" s="67"/>
      <c r="P563" s="35"/>
    </row>
    <row r="564" spans="1:16" x14ac:dyDescent="0.2">
      <c r="A564" s="81" t="s">
        <v>935</v>
      </c>
      <c r="B564" s="20" t="s">
        <v>1123</v>
      </c>
      <c r="C564" s="21" t="s">
        <v>937</v>
      </c>
      <c r="D564" s="159" t="s">
        <v>1124</v>
      </c>
      <c r="E564" s="164">
        <v>123484677.40000001</v>
      </c>
      <c r="F564" s="161">
        <v>0</v>
      </c>
      <c r="G564" s="165">
        <v>123484677.40000001</v>
      </c>
      <c r="H564" s="155">
        <v>0</v>
      </c>
      <c r="I564" s="87">
        <v>4.7071239441229661E-3</v>
      </c>
      <c r="J564" s="88">
        <v>1344469398.46</v>
      </c>
      <c r="K564" s="89">
        <v>1344469398.46</v>
      </c>
      <c r="M564" s="80"/>
      <c r="O564" s="67"/>
      <c r="P564" s="35"/>
    </row>
    <row r="565" spans="1:16" x14ac:dyDescent="0.2">
      <c r="A565" s="81" t="s">
        <v>935</v>
      </c>
      <c r="B565" s="20" t="s">
        <v>1125</v>
      </c>
      <c r="C565" s="21" t="s">
        <v>937</v>
      </c>
      <c r="D565" s="159" t="s">
        <v>1126</v>
      </c>
      <c r="E565" s="164">
        <v>31214847.600000001</v>
      </c>
      <c r="F565" s="161">
        <v>0</v>
      </c>
      <c r="G565" s="165">
        <v>31214847.600000001</v>
      </c>
      <c r="H565" s="155">
        <v>0</v>
      </c>
      <c r="I565" s="87">
        <v>2.8230154966870742E-3</v>
      </c>
      <c r="J565" s="88">
        <v>806322075.15999997</v>
      </c>
      <c r="K565" s="89">
        <v>806322075.15999997</v>
      </c>
      <c r="M565" s="80"/>
      <c r="O565" s="67"/>
      <c r="P565" s="35"/>
    </row>
    <row r="566" spans="1:16" x14ac:dyDescent="0.2">
      <c r="A566" s="81" t="s">
        <v>935</v>
      </c>
      <c r="B566" s="20" t="s">
        <v>1127</v>
      </c>
      <c r="C566" s="21" t="s">
        <v>937</v>
      </c>
      <c r="D566" s="159" t="s">
        <v>1128</v>
      </c>
      <c r="E566" s="164">
        <v>17998241</v>
      </c>
      <c r="F566" s="161">
        <v>0</v>
      </c>
      <c r="G566" s="165">
        <v>17998241</v>
      </c>
      <c r="H566" s="155">
        <v>0</v>
      </c>
      <c r="I566" s="87">
        <v>1.8001837949888589E-3</v>
      </c>
      <c r="J566" s="88">
        <v>514176395.75999999</v>
      </c>
      <c r="K566" s="89">
        <v>514176395.75999999</v>
      </c>
      <c r="M566" s="80"/>
      <c r="O566" s="67"/>
      <c r="P566" s="35"/>
    </row>
    <row r="567" spans="1:16" x14ac:dyDescent="0.2">
      <c r="A567" s="81" t="s">
        <v>935</v>
      </c>
      <c r="B567" s="20" t="s">
        <v>1129</v>
      </c>
      <c r="C567" s="21" t="s">
        <v>937</v>
      </c>
      <c r="D567" s="159" t="s">
        <v>1130</v>
      </c>
      <c r="E567" s="164">
        <v>122834001.2</v>
      </c>
      <c r="F567" s="161">
        <v>0</v>
      </c>
      <c r="G567" s="165">
        <v>122834001.2</v>
      </c>
      <c r="H567" s="155">
        <v>0</v>
      </c>
      <c r="I567" s="87">
        <v>8.6085712247544154E-3</v>
      </c>
      <c r="J567" s="88">
        <v>2458817892.52</v>
      </c>
      <c r="K567" s="89">
        <v>2458817892.52</v>
      </c>
      <c r="M567" s="80"/>
      <c r="O567" s="67"/>
      <c r="P567" s="35"/>
    </row>
    <row r="568" spans="1:16" x14ac:dyDescent="0.2">
      <c r="A568" s="81" t="s">
        <v>935</v>
      </c>
      <c r="B568" s="37" t="s">
        <v>1131</v>
      </c>
      <c r="C568" s="21" t="s">
        <v>937</v>
      </c>
      <c r="D568" s="159" t="s">
        <v>1132</v>
      </c>
      <c r="E568" s="164">
        <v>334905079.60000002</v>
      </c>
      <c r="F568" s="161">
        <v>0</v>
      </c>
      <c r="G568" s="165">
        <v>334905079.60000002</v>
      </c>
      <c r="H568" s="155">
        <v>0</v>
      </c>
      <c r="I568" s="87">
        <v>7.3643882522271501E-3</v>
      </c>
      <c r="J568" s="88">
        <v>2103448891.73</v>
      </c>
      <c r="K568" s="89">
        <v>2103448891.73</v>
      </c>
      <c r="M568" s="80"/>
      <c r="O568" s="67"/>
      <c r="P568" s="35"/>
    </row>
    <row r="569" spans="1:16" x14ac:dyDescent="0.2">
      <c r="A569" s="81" t="s">
        <v>935</v>
      </c>
      <c r="B569" s="20" t="s">
        <v>1133</v>
      </c>
      <c r="C569" s="21" t="s">
        <v>937</v>
      </c>
      <c r="D569" s="159" t="s">
        <v>1134</v>
      </c>
      <c r="E569" s="164">
        <v>31762647.600000001</v>
      </c>
      <c r="F569" s="161">
        <v>0</v>
      </c>
      <c r="G569" s="165">
        <v>31762647.600000001</v>
      </c>
      <c r="H569" s="155">
        <v>0</v>
      </c>
      <c r="I569" s="87">
        <v>2.7821022286191456E-3</v>
      </c>
      <c r="J569" s="88">
        <v>794636247.99000001</v>
      </c>
      <c r="K569" s="89">
        <v>794636247.99000001</v>
      </c>
      <c r="M569" s="80"/>
      <c r="O569" s="67"/>
      <c r="P569" s="35"/>
    </row>
    <row r="570" spans="1:16" x14ac:dyDescent="0.2">
      <c r="A570" s="81" t="s">
        <v>935</v>
      </c>
      <c r="B570" s="20" t="s">
        <v>1135</v>
      </c>
      <c r="C570" s="21" t="s">
        <v>937</v>
      </c>
      <c r="D570" s="159" t="s">
        <v>1136</v>
      </c>
      <c r="E570" s="164">
        <v>60793222.399999999</v>
      </c>
      <c r="F570" s="161">
        <v>0</v>
      </c>
      <c r="G570" s="165">
        <v>60793222.399999999</v>
      </c>
      <c r="H570" s="155">
        <v>0</v>
      </c>
      <c r="I570" s="87">
        <v>6.1800015945683963E-3</v>
      </c>
      <c r="J570" s="88">
        <v>1765159176.8</v>
      </c>
      <c r="K570" s="89">
        <v>1765159176.8</v>
      </c>
      <c r="M570" s="80"/>
      <c r="O570" s="67"/>
      <c r="P570" s="35"/>
    </row>
    <row r="571" spans="1:16" x14ac:dyDescent="0.2">
      <c r="A571" s="81" t="s">
        <v>935</v>
      </c>
      <c r="B571" s="20" t="s">
        <v>1137</v>
      </c>
      <c r="C571" s="21" t="s">
        <v>937</v>
      </c>
      <c r="D571" s="159" t="s">
        <v>1138</v>
      </c>
      <c r="E571" s="164">
        <v>49816901.399999999</v>
      </c>
      <c r="F571" s="161">
        <v>0</v>
      </c>
      <c r="G571" s="165">
        <v>49816901.399999999</v>
      </c>
      <c r="H571" s="155">
        <v>0</v>
      </c>
      <c r="I571" s="87">
        <v>4.5602558023406584E-3</v>
      </c>
      <c r="J571" s="88">
        <v>1302520275.26</v>
      </c>
      <c r="K571" s="89">
        <v>1302520275.26</v>
      </c>
      <c r="M571" s="80"/>
      <c r="O571" s="67"/>
      <c r="P571" s="35"/>
    </row>
    <row r="572" spans="1:16" x14ac:dyDescent="0.2">
      <c r="A572" s="81" t="s">
        <v>935</v>
      </c>
      <c r="B572" s="20" t="s">
        <v>1139</v>
      </c>
      <c r="C572" s="21" t="s">
        <v>937</v>
      </c>
      <c r="D572" s="159" t="s">
        <v>1140</v>
      </c>
      <c r="E572" s="164">
        <v>687223917.39999998</v>
      </c>
      <c r="F572" s="161">
        <v>0</v>
      </c>
      <c r="G572" s="165">
        <v>687223917.39999998</v>
      </c>
      <c r="H572" s="155">
        <v>0</v>
      </c>
      <c r="I572" s="87">
        <v>1.7202455635330599E-2</v>
      </c>
      <c r="J572" s="88">
        <v>4913440872.7299995</v>
      </c>
      <c r="K572" s="89">
        <v>4913440872.7299995</v>
      </c>
      <c r="M572" s="80"/>
      <c r="O572" s="67"/>
      <c r="P572" s="35"/>
    </row>
    <row r="573" spans="1:16" x14ac:dyDescent="0.2">
      <c r="A573" s="81" t="s">
        <v>935</v>
      </c>
      <c r="B573" s="20" t="s">
        <v>1141</v>
      </c>
      <c r="C573" s="21" t="s">
        <v>937</v>
      </c>
      <c r="D573" s="159" t="s">
        <v>1142</v>
      </c>
      <c r="E573" s="164">
        <v>73157513.799999997</v>
      </c>
      <c r="F573" s="161">
        <v>0</v>
      </c>
      <c r="G573" s="165">
        <v>73157513.799999997</v>
      </c>
      <c r="H573" s="155">
        <v>0</v>
      </c>
      <c r="I573" s="87">
        <v>5.4236306643895109E-3</v>
      </c>
      <c r="J573" s="88">
        <v>1549121192.3399999</v>
      </c>
      <c r="K573" s="89">
        <v>1549121192.3399999</v>
      </c>
      <c r="M573" s="80"/>
      <c r="O573" s="67"/>
      <c r="P573" s="35"/>
    </row>
    <row r="574" spans="1:16" x14ac:dyDescent="0.2">
      <c r="A574" s="81" t="s">
        <v>935</v>
      </c>
      <c r="B574" s="20" t="s">
        <v>1143</v>
      </c>
      <c r="C574" s="21" t="s">
        <v>937</v>
      </c>
      <c r="D574" s="159" t="s">
        <v>1144</v>
      </c>
      <c r="E574" s="164">
        <v>52882801</v>
      </c>
      <c r="F574" s="161">
        <v>0</v>
      </c>
      <c r="G574" s="165">
        <v>52882801</v>
      </c>
      <c r="H574" s="155">
        <v>0</v>
      </c>
      <c r="I574" s="87">
        <v>2.8523891250435357E-3</v>
      </c>
      <c r="J574" s="88">
        <v>814711899.79999995</v>
      </c>
      <c r="K574" s="89">
        <v>814711899.79999995</v>
      </c>
      <c r="M574" s="80"/>
      <c r="O574" s="67"/>
      <c r="P574" s="35"/>
    </row>
    <row r="575" spans="1:16" x14ac:dyDescent="0.2">
      <c r="A575" s="81" t="s">
        <v>935</v>
      </c>
      <c r="B575" s="20" t="s">
        <v>1145</v>
      </c>
      <c r="C575" s="21" t="s">
        <v>937</v>
      </c>
      <c r="D575" s="159" t="s">
        <v>1146</v>
      </c>
      <c r="E575" s="164">
        <v>61864623.600000001</v>
      </c>
      <c r="F575" s="161">
        <v>0</v>
      </c>
      <c r="G575" s="165">
        <v>61864623.600000001</v>
      </c>
      <c r="H575" s="155">
        <v>0</v>
      </c>
      <c r="I575" s="87">
        <v>5.5379780033485938E-3</v>
      </c>
      <c r="J575" s="88">
        <v>1581781581.1199999</v>
      </c>
      <c r="K575" s="89">
        <v>1581781581.1199999</v>
      </c>
      <c r="M575" s="80"/>
      <c r="O575" s="67"/>
      <c r="P575" s="35"/>
    </row>
    <row r="576" spans="1:16" x14ac:dyDescent="0.2">
      <c r="A576" s="81" t="s">
        <v>935</v>
      </c>
      <c r="B576" s="20" t="s">
        <v>1147</v>
      </c>
      <c r="C576" s="21" t="s">
        <v>937</v>
      </c>
      <c r="D576" s="159" t="s">
        <v>1148</v>
      </c>
      <c r="E576" s="164">
        <v>46941518.200000003</v>
      </c>
      <c r="F576" s="161">
        <v>0</v>
      </c>
      <c r="G576" s="165">
        <v>46941518.200000003</v>
      </c>
      <c r="H576" s="155">
        <v>0</v>
      </c>
      <c r="I576" s="87">
        <v>2.6719511222824148E-3</v>
      </c>
      <c r="J576" s="88">
        <v>763174405.59000003</v>
      </c>
      <c r="K576" s="89">
        <v>763174405.59000003</v>
      </c>
      <c r="M576" s="80"/>
      <c r="O576" s="67"/>
      <c r="P576" s="35"/>
    </row>
    <row r="577" spans="1:16" x14ac:dyDescent="0.2">
      <c r="A577" s="81" t="s">
        <v>935</v>
      </c>
      <c r="B577" s="20" t="s">
        <v>1149</v>
      </c>
      <c r="C577" s="21" t="s">
        <v>937</v>
      </c>
      <c r="D577" s="159" t="s">
        <v>1150</v>
      </c>
      <c r="E577" s="164">
        <v>15096794.800000001</v>
      </c>
      <c r="F577" s="161">
        <v>0</v>
      </c>
      <c r="G577" s="165">
        <v>15096794.800000001</v>
      </c>
      <c r="H577" s="155">
        <v>0</v>
      </c>
      <c r="I577" s="87">
        <v>1.3690208930422266E-3</v>
      </c>
      <c r="J577" s="88">
        <v>391025755.50999999</v>
      </c>
      <c r="K577" s="89">
        <v>391025755.50999999</v>
      </c>
      <c r="M577" s="80"/>
      <c r="O577" s="67"/>
      <c r="P577" s="35"/>
    </row>
    <row r="578" spans="1:16" x14ac:dyDescent="0.2">
      <c r="A578" s="82" t="s">
        <v>935</v>
      </c>
      <c r="B578" s="20" t="s">
        <v>1151</v>
      </c>
      <c r="C578" s="21" t="s">
        <v>937</v>
      </c>
      <c r="D578" s="159" t="s">
        <v>1152</v>
      </c>
      <c r="E578" s="164">
        <v>136606114.40000001</v>
      </c>
      <c r="F578" s="161">
        <v>0</v>
      </c>
      <c r="G578" s="165">
        <v>136606114.40000001</v>
      </c>
      <c r="H578" s="155">
        <v>0</v>
      </c>
      <c r="I578" s="87">
        <v>1.0475894741700902E-2</v>
      </c>
      <c r="J578" s="88">
        <v>2992171030.3099999</v>
      </c>
      <c r="K578" s="89">
        <v>2992171030.3099999</v>
      </c>
      <c r="M578" s="80"/>
      <c r="O578" s="67"/>
      <c r="P578" s="35"/>
    </row>
    <row r="579" spans="1:16" x14ac:dyDescent="0.2">
      <c r="A579" s="81" t="s">
        <v>935</v>
      </c>
      <c r="B579" s="20" t="s">
        <v>1153</v>
      </c>
      <c r="C579" s="21" t="s">
        <v>937</v>
      </c>
      <c r="D579" s="159" t="s">
        <v>1154</v>
      </c>
      <c r="E579" s="164">
        <v>382898149.80000001</v>
      </c>
      <c r="F579" s="161">
        <v>0</v>
      </c>
      <c r="G579" s="165">
        <v>382898149.80000001</v>
      </c>
      <c r="H579" s="155">
        <v>0</v>
      </c>
      <c r="I579" s="87">
        <v>1.3548586079417899E-2</v>
      </c>
      <c r="J579" s="88">
        <v>3869806614.9099998</v>
      </c>
      <c r="K579" s="89">
        <v>3869806614.9099998</v>
      </c>
      <c r="M579" s="80"/>
      <c r="O579" s="67"/>
      <c r="P579" s="35"/>
    </row>
    <row r="580" spans="1:16" x14ac:dyDescent="0.2">
      <c r="A580" s="81" t="s">
        <v>935</v>
      </c>
      <c r="B580" s="20" t="s">
        <v>1155</v>
      </c>
      <c r="C580" s="21" t="s">
        <v>937</v>
      </c>
      <c r="D580" s="159" t="s">
        <v>1156</v>
      </c>
      <c r="E580" s="164">
        <v>106587667.40000001</v>
      </c>
      <c r="F580" s="161">
        <v>0</v>
      </c>
      <c r="G580" s="165">
        <v>106587667.40000001</v>
      </c>
      <c r="H580" s="155">
        <v>0</v>
      </c>
      <c r="I580" s="87">
        <v>8.9463679508537241E-3</v>
      </c>
      <c r="J580" s="88">
        <v>2555300875.8800001</v>
      </c>
      <c r="K580" s="89">
        <v>2555300875.8800001</v>
      </c>
      <c r="M580" s="80"/>
      <c r="O580" s="67"/>
      <c r="P580" s="35"/>
    </row>
    <row r="581" spans="1:16" x14ac:dyDescent="0.2">
      <c r="A581" s="81" t="s">
        <v>935</v>
      </c>
      <c r="B581" s="20" t="s">
        <v>1157</v>
      </c>
      <c r="C581" s="21" t="s">
        <v>937</v>
      </c>
      <c r="D581" s="159" t="s">
        <v>1158</v>
      </c>
      <c r="E581" s="164">
        <v>95683423.400000006</v>
      </c>
      <c r="F581" s="161">
        <v>0</v>
      </c>
      <c r="G581" s="165">
        <v>95683423.400000006</v>
      </c>
      <c r="H581" s="155">
        <v>0</v>
      </c>
      <c r="I581" s="87">
        <v>9.5946858910070532E-3</v>
      </c>
      <c r="J581" s="88">
        <v>2740476291.1300001</v>
      </c>
      <c r="K581" s="89">
        <v>2740476291.1300001</v>
      </c>
      <c r="M581" s="80"/>
      <c r="O581" s="67"/>
      <c r="P581" s="35"/>
    </row>
    <row r="582" spans="1:16" x14ac:dyDescent="0.2">
      <c r="A582" s="81" t="s">
        <v>935</v>
      </c>
      <c r="B582" s="20" t="s">
        <v>1159</v>
      </c>
      <c r="C582" s="21" t="s">
        <v>937</v>
      </c>
      <c r="D582" s="159" t="s">
        <v>1160</v>
      </c>
      <c r="E582" s="164">
        <v>25270874.52</v>
      </c>
      <c r="F582" s="161">
        <v>0</v>
      </c>
      <c r="G582" s="165">
        <v>25270874.52</v>
      </c>
      <c r="H582" s="155">
        <v>0</v>
      </c>
      <c r="I582" s="87">
        <v>2.0362218799961393E-3</v>
      </c>
      <c r="J582" s="88">
        <v>581594629.46000004</v>
      </c>
      <c r="K582" s="89">
        <v>581594629.46000004</v>
      </c>
      <c r="M582" s="80"/>
      <c r="O582" s="67"/>
      <c r="P582" s="35"/>
    </row>
    <row r="583" spans="1:16" x14ac:dyDescent="0.2">
      <c r="A583" s="81" t="s">
        <v>935</v>
      </c>
      <c r="B583" s="20" t="s">
        <v>1161</v>
      </c>
      <c r="C583" s="21" t="s">
        <v>937</v>
      </c>
      <c r="D583" s="159" t="s">
        <v>1162</v>
      </c>
      <c r="E583" s="164">
        <v>1020431898.2</v>
      </c>
      <c r="F583" s="161">
        <v>0</v>
      </c>
      <c r="G583" s="165">
        <v>1020431898.2</v>
      </c>
      <c r="H583" s="155">
        <v>0</v>
      </c>
      <c r="I583" s="87">
        <v>3.2860697665635791E-2</v>
      </c>
      <c r="J583" s="88">
        <v>9385816678.7000008</v>
      </c>
      <c r="K583" s="89">
        <v>9385816678.7000008</v>
      </c>
      <c r="M583" s="80"/>
      <c r="O583" s="67"/>
      <c r="P583" s="35"/>
    </row>
    <row r="584" spans="1:16" x14ac:dyDescent="0.2">
      <c r="A584" s="81" t="s">
        <v>1163</v>
      </c>
      <c r="B584" s="20" t="s">
        <v>1164</v>
      </c>
      <c r="C584" s="21" t="s">
        <v>1165</v>
      </c>
      <c r="D584" s="159" t="s">
        <v>1166</v>
      </c>
      <c r="E584" s="164">
        <v>1696918043.2</v>
      </c>
      <c r="F584" s="161">
        <v>0</v>
      </c>
      <c r="G584" s="165">
        <v>1696918043.2</v>
      </c>
      <c r="H584" s="155">
        <v>1195175685</v>
      </c>
      <c r="I584" s="87">
        <v>0.27891538859751408</v>
      </c>
      <c r="J584" s="88">
        <v>4679702667.4099998</v>
      </c>
      <c r="K584" s="89">
        <v>5874878352.4099998</v>
      </c>
      <c r="M584" s="80"/>
      <c r="O584" s="67"/>
      <c r="P584" s="35"/>
    </row>
    <row r="585" spans="1:16" x14ac:dyDescent="0.2">
      <c r="A585" s="81" t="s">
        <v>1163</v>
      </c>
      <c r="B585" s="20" t="s">
        <v>1167</v>
      </c>
      <c r="C585" s="21" t="s">
        <v>1165</v>
      </c>
      <c r="D585" s="159" t="s">
        <v>1168</v>
      </c>
      <c r="E585" s="164">
        <v>140368967.19999999</v>
      </c>
      <c r="F585" s="161">
        <v>0</v>
      </c>
      <c r="G585" s="165">
        <v>140368967.19999999</v>
      </c>
      <c r="H585" s="155">
        <v>0</v>
      </c>
      <c r="I585" s="87">
        <v>2.9763803408300607E-2</v>
      </c>
      <c r="J585" s="88">
        <v>499383525.95999998</v>
      </c>
      <c r="K585" s="89">
        <v>499383525.95999998</v>
      </c>
      <c r="M585" s="80"/>
      <c r="O585" s="67"/>
      <c r="P585" s="35"/>
    </row>
    <row r="586" spans="1:16" x14ac:dyDescent="0.2">
      <c r="A586" s="81" t="s">
        <v>1163</v>
      </c>
      <c r="B586" s="20" t="s">
        <v>1169</v>
      </c>
      <c r="C586" s="21" t="s">
        <v>1165</v>
      </c>
      <c r="D586" s="159" t="s">
        <v>1170</v>
      </c>
      <c r="E586" s="164">
        <v>209209197.59999999</v>
      </c>
      <c r="F586" s="161">
        <v>0</v>
      </c>
      <c r="G586" s="165">
        <v>209209197.59999999</v>
      </c>
      <c r="H586" s="155">
        <v>0</v>
      </c>
      <c r="I586" s="87">
        <v>5.5741768153985329E-2</v>
      </c>
      <c r="J586" s="88">
        <v>935247432.65999997</v>
      </c>
      <c r="K586" s="89">
        <v>935247432.65999997</v>
      </c>
      <c r="M586" s="80"/>
      <c r="O586" s="67"/>
      <c r="P586" s="35"/>
    </row>
    <row r="587" spans="1:16" x14ac:dyDescent="0.2">
      <c r="A587" s="81" t="s">
        <v>1163</v>
      </c>
      <c r="B587" s="20" t="s">
        <v>1171</v>
      </c>
      <c r="C587" s="21" t="s">
        <v>1165</v>
      </c>
      <c r="D587" s="159" t="s">
        <v>1172</v>
      </c>
      <c r="E587" s="164">
        <v>58419482.799999997</v>
      </c>
      <c r="F587" s="161">
        <v>0</v>
      </c>
      <c r="G587" s="165">
        <v>58419482.799999997</v>
      </c>
      <c r="H587" s="155">
        <v>0</v>
      </c>
      <c r="I587" s="87">
        <v>1.2743216603307902E-2</v>
      </c>
      <c r="J587" s="88">
        <v>213808442.16</v>
      </c>
      <c r="K587" s="89">
        <v>213808442.16</v>
      </c>
      <c r="M587" s="80"/>
      <c r="O587" s="67"/>
      <c r="P587" s="35"/>
    </row>
    <row r="588" spans="1:16" x14ac:dyDescent="0.2">
      <c r="A588" s="81" t="s">
        <v>1163</v>
      </c>
      <c r="B588" s="20" t="s">
        <v>1173</v>
      </c>
      <c r="C588" s="21" t="s">
        <v>1165</v>
      </c>
      <c r="D588" s="159" t="s">
        <v>1174</v>
      </c>
      <c r="E588" s="164">
        <v>117180461.2</v>
      </c>
      <c r="F588" s="161">
        <v>0</v>
      </c>
      <c r="G588" s="165">
        <v>117180461.2</v>
      </c>
      <c r="H588" s="155">
        <v>0</v>
      </c>
      <c r="I588" s="87">
        <v>2.713097223892616E-2</v>
      </c>
      <c r="J588" s="88">
        <v>455209315.61000001</v>
      </c>
      <c r="K588" s="89">
        <v>455209315.61000001</v>
      </c>
      <c r="M588" s="80"/>
      <c r="O588" s="67"/>
      <c r="P588" s="35"/>
    </row>
    <row r="589" spans="1:16" x14ac:dyDescent="0.2">
      <c r="A589" s="81" t="s">
        <v>1163</v>
      </c>
      <c r="B589" s="20" t="s">
        <v>1175</v>
      </c>
      <c r="C589" s="21" t="s">
        <v>1165</v>
      </c>
      <c r="D589" s="159" t="s">
        <v>1176</v>
      </c>
      <c r="E589" s="164">
        <v>108315310.8</v>
      </c>
      <c r="F589" s="161">
        <v>0</v>
      </c>
      <c r="G589" s="165">
        <v>108315310.8</v>
      </c>
      <c r="H589" s="155">
        <v>0</v>
      </c>
      <c r="I589" s="87">
        <v>2.568775197527701E-2</v>
      </c>
      <c r="J589" s="88">
        <v>430994654.12</v>
      </c>
      <c r="K589" s="89">
        <v>430994654.12</v>
      </c>
      <c r="M589" s="80"/>
      <c r="O589" s="67"/>
      <c r="P589" s="35"/>
    </row>
    <row r="590" spans="1:16" x14ac:dyDescent="0.2">
      <c r="A590" s="81" t="s">
        <v>1163</v>
      </c>
      <c r="B590" s="20" t="s">
        <v>1177</v>
      </c>
      <c r="C590" s="21" t="s">
        <v>1165</v>
      </c>
      <c r="D590" s="159" t="s">
        <v>1178</v>
      </c>
      <c r="E590" s="164">
        <v>161707029.80000001</v>
      </c>
      <c r="F590" s="161">
        <v>0</v>
      </c>
      <c r="G590" s="165">
        <v>161707029.80000001</v>
      </c>
      <c r="H590" s="155">
        <v>0</v>
      </c>
      <c r="I590" s="87">
        <v>4.1186682632726589E-2</v>
      </c>
      <c r="J590" s="88">
        <v>691039062.23000002</v>
      </c>
      <c r="K590" s="89">
        <v>691039062.23000002</v>
      </c>
      <c r="M590" s="80"/>
      <c r="O590" s="67"/>
      <c r="P590" s="35"/>
    </row>
    <row r="591" spans="1:16" x14ac:dyDescent="0.2">
      <c r="A591" s="81" t="s">
        <v>1163</v>
      </c>
      <c r="B591" s="20" t="s">
        <v>1179</v>
      </c>
      <c r="C591" s="21" t="s">
        <v>1165</v>
      </c>
      <c r="D591" s="159" t="s">
        <v>1180</v>
      </c>
      <c r="E591" s="164">
        <v>127628523</v>
      </c>
      <c r="F591" s="161">
        <v>0</v>
      </c>
      <c r="G591" s="165">
        <v>127628523</v>
      </c>
      <c r="H591" s="155">
        <v>0</v>
      </c>
      <c r="I591" s="87">
        <v>3.2712992642714094E-2</v>
      </c>
      <c r="J591" s="88">
        <v>548865660.29999995</v>
      </c>
      <c r="K591" s="89">
        <v>548865660.29999995</v>
      </c>
      <c r="M591" s="80"/>
      <c r="O591" s="67"/>
      <c r="P591" s="35"/>
    </row>
    <row r="592" spans="1:16" x14ac:dyDescent="0.2">
      <c r="A592" s="81" t="s">
        <v>1163</v>
      </c>
      <c r="B592" s="20" t="s">
        <v>1181</v>
      </c>
      <c r="C592" s="21" t="s">
        <v>1165</v>
      </c>
      <c r="D592" s="159" t="s">
        <v>1182</v>
      </c>
      <c r="E592" s="164">
        <v>54895583.399999999</v>
      </c>
      <c r="F592" s="161">
        <v>0</v>
      </c>
      <c r="G592" s="165">
        <v>54895583.399999999</v>
      </c>
      <c r="H592" s="155">
        <v>0</v>
      </c>
      <c r="I592" s="87">
        <v>1.233535000705923E-2</v>
      </c>
      <c r="J592" s="88">
        <v>206965168.25999999</v>
      </c>
      <c r="K592" s="89">
        <v>206965168.25999999</v>
      </c>
      <c r="M592" s="80"/>
      <c r="O592" s="67"/>
      <c r="P592" s="35"/>
    </row>
    <row r="593" spans="1:16" x14ac:dyDescent="0.2">
      <c r="A593" s="81" t="s">
        <v>1163</v>
      </c>
      <c r="B593" s="20" t="s">
        <v>1183</v>
      </c>
      <c r="C593" s="21" t="s">
        <v>1165</v>
      </c>
      <c r="D593" s="159" t="s">
        <v>1184</v>
      </c>
      <c r="E593" s="164">
        <v>95904482.200000003</v>
      </c>
      <c r="F593" s="161">
        <v>0</v>
      </c>
      <c r="G593" s="165">
        <v>95904482.200000003</v>
      </c>
      <c r="H593" s="155">
        <v>0</v>
      </c>
      <c r="I593" s="87">
        <v>2.2333310674077986E-2</v>
      </c>
      <c r="J593" s="88">
        <v>374713113.02999997</v>
      </c>
      <c r="K593" s="89">
        <v>374713113.02999997</v>
      </c>
      <c r="M593" s="80"/>
      <c r="O593" s="67"/>
      <c r="P593" s="35"/>
    </row>
    <row r="594" spans="1:16" x14ac:dyDescent="0.2">
      <c r="A594" s="81" t="s">
        <v>1163</v>
      </c>
      <c r="B594" s="20" t="s">
        <v>1185</v>
      </c>
      <c r="C594" s="21" t="s">
        <v>1165</v>
      </c>
      <c r="D594" s="159" t="s">
        <v>1186</v>
      </c>
      <c r="E594" s="164">
        <v>71079113</v>
      </c>
      <c r="F594" s="161">
        <v>0</v>
      </c>
      <c r="G594" s="165">
        <v>71079113</v>
      </c>
      <c r="H594" s="155">
        <v>0</v>
      </c>
      <c r="I594" s="87">
        <v>9.0279702361965915E-3</v>
      </c>
      <c r="J594" s="88">
        <v>151473235.69</v>
      </c>
      <c r="K594" s="89">
        <v>151473235.69</v>
      </c>
      <c r="M594" s="80"/>
      <c r="O594" s="67"/>
      <c r="P594" s="35"/>
    </row>
    <row r="595" spans="1:16" x14ac:dyDescent="0.2">
      <c r="A595" s="81" t="s">
        <v>1163</v>
      </c>
      <c r="B595" s="20" t="s">
        <v>1187</v>
      </c>
      <c r="C595" s="21" t="s">
        <v>1165</v>
      </c>
      <c r="D595" s="159" t="s">
        <v>1188</v>
      </c>
      <c r="E595" s="164">
        <v>117997129.8</v>
      </c>
      <c r="F595" s="161">
        <v>0</v>
      </c>
      <c r="G595" s="165">
        <v>117997129.8</v>
      </c>
      <c r="H595" s="155">
        <v>0</v>
      </c>
      <c r="I595" s="87">
        <v>2.4613180365929542E-2</v>
      </c>
      <c r="J595" s="88">
        <v>412965259.43000001</v>
      </c>
      <c r="K595" s="89">
        <v>412965259.43000001</v>
      </c>
      <c r="M595" s="80"/>
      <c r="O595" s="67"/>
      <c r="P595" s="35"/>
    </row>
    <row r="596" spans="1:16" x14ac:dyDescent="0.2">
      <c r="A596" s="81" t="s">
        <v>1163</v>
      </c>
      <c r="B596" s="20" t="s">
        <v>1189</v>
      </c>
      <c r="C596" s="21" t="s">
        <v>1165</v>
      </c>
      <c r="D596" s="159" t="s">
        <v>1190</v>
      </c>
      <c r="E596" s="164">
        <v>98638006.200000003</v>
      </c>
      <c r="F596" s="161">
        <v>0</v>
      </c>
      <c r="G596" s="165">
        <v>98638006.200000003</v>
      </c>
      <c r="H596" s="155">
        <v>0</v>
      </c>
      <c r="I596" s="87">
        <v>1.6275445907999939E-2</v>
      </c>
      <c r="J596" s="88">
        <v>273072948.80000001</v>
      </c>
      <c r="K596" s="89">
        <v>273072948.80000001</v>
      </c>
      <c r="M596" s="80"/>
      <c r="O596" s="67"/>
      <c r="P596" s="35"/>
    </row>
    <row r="597" spans="1:16" x14ac:dyDescent="0.2">
      <c r="A597" s="81" t="s">
        <v>1163</v>
      </c>
      <c r="B597" s="20" t="s">
        <v>1191</v>
      </c>
      <c r="C597" s="21" t="s">
        <v>1165</v>
      </c>
      <c r="D597" s="159" t="s">
        <v>1192</v>
      </c>
      <c r="E597" s="164">
        <v>94404043.400000006</v>
      </c>
      <c r="F597" s="161">
        <v>0</v>
      </c>
      <c r="G597" s="165">
        <v>94404043.400000006</v>
      </c>
      <c r="H597" s="155">
        <v>0</v>
      </c>
      <c r="I597" s="87">
        <v>2.3290228457584487E-2</v>
      </c>
      <c r="J597" s="88">
        <v>390768486.41000003</v>
      </c>
      <c r="K597" s="89">
        <v>390768486.41000003</v>
      </c>
      <c r="M597" s="80"/>
      <c r="O597" s="67"/>
      <c r="P597" s="35"/>
    </row>
    <row r="598" spans="1:16" x14ac:dyDescent="0.2">
      <c r="A598" s="81" t="s">
        <v>1163</v>
      </c>
      <c r="B598" s="20" t="s">
        <v>1193</v>
      </c>
      <c r="C598" s="21" t="s">
        <v>1165</v>
      </c>
      <c r="D598" s="159" t="s">
        <v>1194</v>
      </c>
      <c r="E598" s="164">
        <v>455600817.60000002</v>
      </c>
      <c r="F598" s="161">
        <v>0</v>
      </c>
      <c r="G598" s="165">
        <v>455600817.60000002</v>
      </c>
      <c r="H598" s="155">
        <v>0</v>
      </c>
      <c r="I598" s="87">
        <v>6.2241488399332773E-2</v>
      </c>
      <c r="J598" s="88">
        <v>1044301143.62</v>
      </c>
      <c r="K598" s="89">
        <v>1044301143.62</v>
      </c>
      <c r="M598" s="80"/>
      <c r="O598" s="67"/>
      <c r="P598" s="35"/>
    </row>
    <row r="599" spans="1:16" x14ac:dyDescent="0.2">
      <c r="A599" s="81" t="s">
        <v>1163</v>
      </c>
      <c r="B599" s="20" t="s">
        <v>1195</v>
      </c>
      <c r="C599" s="21" t="s">
        <v>1165</v>
      </c>
      <c r="D599" s="159" t="s">
        <v>1196</v>
      </c>
      <c r="E599" s="164">
        <v>54243475</v>
      </c>
      <c r="F599" s="161">
        <v>0</v>
      </c>
      <c r="G599" s="165">
        <v>54243475</v>
      </c>
      <c r="H599" s="155">
        <v>0</v>
      </c>
      <c r="I599" s="87">
        <v>1.141242110657345E-2</v>
      </c>
      <c r="J599" s="88">
        <v>191480067.71000001</v>
      </c>
      <c r="K599" s="89">
        <v>191480067.71000001</v>
      </c>
      <c r="M599" s="80"/>
      <c r="O599" s="67"/>
      <c r="P599" s="35"/>
    </row>
    <row r="600" spans="1:16" x14ac:dyDescent="0.2">
      <c r="A600" s="81" t="s">
        <v>1163</v>
      </c>
      <c r="B600" s="20" t="s">
        <v>1197</v>
      </c>
      <c r="C600" s="21" t="s">
        <v>1165</v>
      </c>
      <c r="D600" s="159" t="s">
        <v>1198</v>
      </c>
      <c r="E600" s="164">
        <v>105045738.59999999</v>
      </c>
      <c r="F600" s="161">
        <v>0</v>
      </c>
      <c r="G600" s="165">
        <v>105045738.59999999</v>
      </c>
      <c r="H600" s="155">
        <v>0</v>
      </c>
      <c r="I600" s="87">
        <v>2.5638075915477492E-2</v>
      </c>
      <c r="J600" s="88">
        <v>430161178.45999998</v>
      </c>
      <c r="K600" s="89">
        <v>430161178.45999998</v>
      </c>
      <c r="M600" s="80"/>
      <c r="O600" s="67"/>
      <c r="P600" s="35"/>
    </row>
    <row r="601" spans="1:16" x14ac:dyDescent="0.2">
      <c r="A601" s="81" t="s">
        <v>1163</v>
      </c>
      <c r="B601" s="20" t="s">
        <v>1199</v>
      </c>
      <c r="C601" s="21" t="s">
        <v>1165</v>
      </c>
      <c r="D601" s="159" t="s">
        <v>1200</v>
      </c>
      <c r="E601" s="164">
        <v>70781856</v>
      </c>
      <c r="F601" s="161">
        <v>0</v>
      </c>
      <c r="G601" s="165">
        <v>70781856</v>
      </c>
      <c r="H601" s="155">
        <v>0</v>
      </c>
      <c r="I601" s="87">
        <v>1.7119938924591741E-2</v>
      </c>
      <c r="J601" s="88">
        <v>287242035.13999999</v>
      </c>
      <c r="K601" s="89">
        <v>287242035.13999999</v>
      </c>
      <c r="M601" s="80"/>
      <c r="O601" s="67"/>
      <c r="P601" s="35"/>
    </row>
    <row r="602" spans="1:16" x14ac:dyDescent="0.2">
      <c r="A602" s="81" t="s">
        <v>1163</v>
      </c>
      <c r="B602" s="20" t="s">
        <v>1201</v>
      </c>
      <c r="C602" s="21" t="s">
        <v>1165</v>
      </c>
      <c r="D602" s="159" t="s">
        <v>1202</v>
      </c>
      <c r="E602" s="164">
        <v>114001001.40000001</v>
      </c>
      <c r="F602" s="161">
        <v>0</v>
      </c>
      <c r="G602" s="165">
        <v>114001001.40000001</v>
      </c>
      <c r="H602" s="155">
        <v>0</v>
      </c>
      <c r="I602" s="87">
        <v>2.7481319186985917E-2</v>
      </c>
      <c r="J602" s="88">
        <v>461087512.42000002</v>
      </c>
      <c r="K602" s="89">
        <v>461087512.42000002</v>
      </c>
      <c r="M602" s="80"/>
      <c r="O602" s="67"/>
      <c r="P602" s="35"/>
    </row>
    <row r="603" spans="1:16" x14ac:dyDescent="0.2">
      <c r="A603" s="81" t="s">
        <v>1163</v>
      </c>
      <c r="B603" s="20" t="s">
        <v>1203</v>
      </c>
      <c r="C603" s="21" t="s">
        <v>1165</v>
      </c>
      <c r="D603" s="159" t="s">
        <v>1204</v>
      </c>
      <c r="E603" s="164">
        <v>83888443.599999994</v>
      </c>
      <c r="F603" s="161">
        <v>0</v>
      </c>
      <c r="G603" s="165">
        <v>83888443.599999994</v>
      </c>
      <c r="H603" s="155">
        <v>0</v>
      </c>
      <c r="I603" s="87">
        <v>1.9961932451016792E-2</v>
      </c>
      <c r="J603" s="88">
        <v>334925616.72000003</v>
      </c>
      <c r="K603" s="89">
        <v>334925616.72000003</v>
      </c>
      <c r="M603" s="80"/>
      <c r="O603" s="67"/>
      <c r="P603" s="35"/>
    </row>
    <row r="604" spans="1:16" x14ac:dyDescent="0.2">
      <c r="A604" s="81" t="s">
        <v>1163</v>
      </c>
      <c r="B604" s="20" t="s">
        <v>1205</v>
      </c>
      <c r="C604" s="21" t="s">
        <v>1165</v>
      </c>
      <c r="D604" s="159" t="s">
        <v>1206</v>
      </c>
      <c r="E604" s="164">
        <v>84710784.200000003</v>
      </c>
      <c r="F604" s="161">
        <v>0</v>
      </c>
      <c r="G604" s="165">
        <v>84710784.200000003</v>
      </c>
      <c r="H604" s="155">
        <v>0</v>
      </c>
      <c r="I604" s="87">
        <v>1.4147218925010066E-2</v>
      </c>
      <c r="J604" s="88">
        <v>237365096.53999999</v>
      </c>
      <c r="K604" s="89">
        <v>237365096.53999999</v>
      </c>
      <c r="M604" s="80"/>
      <c r="O604" s="67"/>
      <c r="P604" s="35"/>
    </row>
    <row r="605" spans="1:16" x14ac:dyDescent="0.2">
      <c r="A605" s="81" t="s">
        <v>1163</v>
      </c>
      <c r="B605" s="20" t="s">
        <v>1207</v>
      </c>
      <c r="C605" s="21" t="s">
        <v>1165</v>
      </c>
      <c r="D605" s="159" t="s">
        <v>1208</v>
      </c>
      <c r="E605" s="164">
        <v>85210839.400000006</v>
      </c>
      <c r="F605" s="161">
        <v>0</v>
      </c>
      <c r="G605" s="165">
        <v>85210839.400000006</v>
      </c>
      <c r="H605" s="155">
        <v>0</v>
      </c>
      <c r="I605" s="87">
        <v>1.8155292591992219E-2</v>
      </c>
      <c r="J605" s="88">
        <v>304613422.72000003</v>
      </c>
      <c r="K605" s="89">
        <v>304613422.72000003</v>
      </c>
      <c r="M605" s="80"/>
      <c r="O605" s="67"/>
      <c r="P605" s="35"/>
    </row>
    <row r="606" spans="1:16" x14ac:dyDescent="0.2">
      <c r="A606" s="81" t="s">
        <v>1163</v>
      </c>
      <c r="B606" s="20" t="s">
        <v>1209</v>
      </c>
      <c r="C606" s="21" t="s">
        <v>1165</v>
      </c>
      <c r="D606" s="159" t="s">
        <v>1210</v>
      </c>
      <c r="E606" s="164">
        <v>53586674.200000003</v>
      </c>
      <c r="F606" s="161">
        <v>0</v>
      </c>
      <c r="G606" s="165">
        <v>53586674.200000003</v>
      </c>
      <c r="H606" s="155">
        <v>0</v>
      </c>
      <c r="I606" s="87">
        <v>1.142287922442598E-2</v>
      </c>
      <c r="J606" s="88">
        <v>191655536.27000001</v>
      </c>
      <c r="K606" s="89">
        <v>191655536.27000001</v>
      </c>
      <c r="M606" s="80"/>
      <c r="O606" s="67"/>
      <c r="P606" s="35"/>
    </row>
    <row r="607" spans="1:16" x14ac:dyDescent="0.2">
      <c r="A607" s="81" t="s">
        <v>1163</v>
      </c>
      <c r="B607" s="20" t="s">
        <v>1211</v>
      </c>
      <c r="C607" s="21" t="s">
        <v>1165</v>
      </c>
      <c r="D607" s="159" t="s">
        <v>1212</v>
      </c>
      <c r="E607" s="164">
        <v>80267278.799999997</v>
      </c>
      <c r="F607" s="161">
        <v>0</v>
      </c>
      <c r="G607" s="165">
        <v>80267278.799999997</v>
      </c>
      <c r="H607" s="155">
        <v>0</v>
      </c>
      <c r="I607" s="87">
        <v>1.8604991659651012E-2</v>
      </c>
      <c r="J607" s="88">
        <v>312158570.86000001</v>
      </c>
      <c r="K607" s="89">
        <v>312158570.86000001</v>
      </c>
      <c r="M607" s="80"/>
      <c r="O607" s="67"/>
      <c r="P607" s="35"/>
    </row>
    <row r="608" spans="1:16" x14ac:dyDescent="0.2">
      <c r="A608" s="81" t="s">
        <v>1163</v>
      </c>
      <c r="B608" s="20" t="s">
        <v>1213</v>
      </c>
      <c r="C608" s="21" t="s">
        <v>1165</v>
      </c>
      <c r="D608" s="159" t="s">
        <v>690</v>
      </c>
      <c r="E608" s="164">
        <v>250211793</v>
      </c>
      <c r="F608" s="161">
        <v>0</v>
      </c>
      <c r="G608" s="165">
        <v>250211793</v>
      </c>
      <c r="H608" s="155">
        <v>0</v>
      </c>
      <c r="I608" s="87">
        <v>6.3789289841507224E-2</v>
      </c>
      <c r="J608" s="88">
        <v>1070270490.72</v>
      </c>
      <c r="K608" s="89">
        <v>1070270490.72</v>
      </c>
      <c r="M608" s="80"/>
      <c r="O608" s="67"/>
      <c r="P608" s="35"/>
    </row>
    <row r="609" spans="1:16" x14ac:dyDescent="0.2">
      <c r="A609" s="81" t="s">
        <v>1163</v>
      </c>
      <c r="B609" s="20" t="s">
        <v>1214</v>
      </c>
      <c r="C609" s="21" t="s">
        <v>1165</v>
      </c>
      <c r="D609" s="159" t="s">
        <v>1215</v>
      </c>
      <c r="E609" s="164">
        <v>44362802.600000001</v>
      </c>
      <c r="F609" s="161">
        <v>0</v>
      </c>
      <c r="G609" s="165">
        <v>44362802.600000001</v>
      </c>
      <c r="H609" s="155">
        <v>0</v>
      </c>
      <c r="I609" s="87">
        <v>1.0089469198228394E-2</v>
      </c>
      <c r="J609" s="88">
        <v>169283294.68000001</v>
      </c>
      <c r="K609" s="89">
        <v>169283294.68000001</v>
      </c>
      <c r="M609" s="80"/>
      <c r="O609" s="67"/>
      <c r="P609" s="35"/>
    </row>
    <row r="610" spans="1:16" x14ac:dyDescent="0.2">
      <c r="A610" s="81" t="s">
        <v>1163</v>
      </c>
      <c r="B610" s="20" t="s">
        <v>1216</v>
      </c>
      <c r="C610" s="21" t="s">
        <v>1165</v>
      </c>
      <c r="D610" s="159" t="s">
        <v>1217</v>
      </c>
      <c r="E610" s="164">
        <v>40262456.600000001</v>
      </c>
      <c r="F610" s="161">
        <v>0</v>
      </c>
      <c r="G610" s="165">
        <v>40262456.600000001</v>
      </c>
      <c r="H610" s="155">
        <v>0</v>
      </c>
      <c r="I610" s="87">
        <v>8.5233660498120149E-3</v>
      </c>
      <c r="J610" s="88">
        <v>143006877.59999999</v>
      </c>
      <c r="K610" s="89">
        <v>143006877.59999999</v>
      </c>
      <c r="M610" s="80"/>
      <c r="O610" s="67"/>
      <c r="P610" s="35"/>
    </row>
    <row r="611" spans="1:16" x14ac:dyDescent="0.2">
      <c r="A611" s="81" t="s">
        <v>1163</v>
      </c>
      <c r="B611" s="20" t="s">
        <v>1218</v>
      </c>
      <c r="C611" s="21" t="s">
        <v>1165</v>
      </c>
      <c r="D611" s="159" t="s">
        <v>1219</v>
      </c>
      <c r="E611" s="164">
        <v>211937946.80000001</v>
      </c>
      <c r="F611" s="161">
        <v>0</v>
      </c>
      <c r="G611" s="165">
        <v>211937946.80000001</v>
      </c>
      <c r="H611" s="155">
        <v>0</v>
      </c>
      <c r="I611" s="87">
        <v>4.1701744936963693E-2</v>
      </c>
      <c r="J611" s="88">
        <v>699680888.88</v>
      </c>
      <c r="K611" s="89">
        <v>699680888.88</v>
      </c>
      <c r="M611" s="80"/>
      <c r="O611" s="67"/>
      <c r="P611" s="35"/>
    </row>
    <row r="612" spans="1:16" x14ac:dyDescent="0.2">
      <c r="A612" s="81" t="s">
        <v>1163</v>
      </c>
      <c r="B612" s="20" t="s">
        <v>1220</v>
      </c>
      <c r="C612" s="21" t="s">
        <v>1165</v>
      </c>
      <c r="D612" s="159" t="s">
        <v>1221</v>
      </c>
      <c r="E612" s="164">
        <v>102367450</v>
      </c>
      <c r="F612" s="161">
        <v>0</v>
      </c>
      <c r="G612" s="165">
        <v>102367450</v>
      </c>
      <c r="H612" s="155">
        <v>0</v>
      </c>
      <c r="I612" s="87">
        <v>2.5028890550567614E-2</v>
      </c>
      <c r="J612" s="88">
        <v>419940134.75</v>
      </c>
      <c r="K612" s="89">
        <v>419940134.75</v>
      </c>
      <c r="M612" s="80"/>
      <c r="O612" s="67"/>
      <c r="P612" s="35"/>
    </row>
    <row r="613" spans="1:16" x14ac:dyDescent="0.2">
      <c r="A613" s="81" t="s">
        <v>1163</v>
      </c>
      <c r="B613" s="20" t="s">
        <v>1222</v>
      </c>
      <c r="C613" s="21" t="s">
        <v>1165</v>
      </c>
      <c r="D613" s="159" t="s">
        <v>1223</v>
      </c>
      <c r="E613" s="164">
        <v>68014052.200000003</v>
      </c>
      <c r="F613" s="161">
        <v>0</v>
      </c>
      <c r="G613" s="165">
        <v>68014052.200000003</v>
      </c>
      <c r="H613" s="155">
        <v>0</v>
      </c>
      <c r="I613" s="87">
        <v>1.2923619136264046E-2</v>
      </c>
      <c r="J613" s="88">
        <v>216835274.84</v>
      </c>
      <c r="K613" s="89">
        <v>216835274.84</v>
      </c>
      <c r="M613" s="80"/>
      <c r="O613" s="67"/>
      <c r="P613" s="35"/>
    </row>
    <row r="614" spans="1:16" x14ac:dyDescent="0.2">
      <c r="A614" s="81" t="s">
        <v>1224</v>
      </c>
      <c r="B614" s="20" t="s">
        <v>1225</v>
      </c>
      <c r="C614" s="21" t="s">
        <v>1226</v>
      </c>
      <c r="D614" s="159" t="s">
        <v>1227</v>
      </c>
      <c r="E614" s="164">
        <v>4385349140</v>
      </c>
      <c r="F614" s="161">
        <v>0</v>
      </c>
      <c r="G614" s="165">
        <v>4385349140</v>
      </c>
      <c r="H614" s="155">
        <v>1088843518</v>
      </c>
      <c r="I614" s="87">
        <v>0.22872459127734923</v>
      </c>
      <c r="J614" s="88">
        <v>13256261785.120001</v>
      </c>
      <c r="K614" s="89">
        <v>14345105303.120001</v>
      </c>
      <c r="M614" s="80"/>
      <c r="O614" s="67"/>
      <c r="P614" s="35"/>
    </row>
    <row r="615" spans="1:16" x14ac:dyDescent="0.2">
      <c r="A615" s="81" t="s">
        <v>1224</v>
      </c>
      <c r="B615" s="20" t="s">
        <v>1228</v>
      </c>
      <c r="C615" s="21" t="s">
        <v>1226</v>
      </c>
      <c r="D615" s="159" t="s">
        <v>1229</v>
      </c>
      <c r="E615" s="164">
        <v>446912769.19999999</v>
      </c>
      <c r="F615" s="161">
        <v>0</v>
      </c>
      <c r="G615" s="165">
        <v>446912769.19999999</v>
      </c>
      <c r="H615" s="155">
        <v>0</v>
      </c>
      <c r="I615" s="87">
        <v>3.6808082278173969E-2</v>
      </c>
      <c r="J615" s="88">
        <v>2133297393.8800001</v>
      </c>
      <c r="K615" s="89">
        <v>2133297393.8800001</v>
      </c>
      <c r="M615" s="80"/>
      <c r="O615" s="67"/>
      <c r="P615" s="35"/>
    </row>
    <row r="616" spans="1:16" x14ac:dyDescent="0.2">
      <c r="A616" s="81" t="s">
        <v>1224</v>
      </c>
      <c r="B616" s="20" t="s">
        <v>1230</v>
      </c>
      <c r="C616" s="21" t="s">
        <v>1226</v>
      </c>
      <c r="D616" s="159" t="s">
        <v>1231</v>
      </c>
      <c r="E616" s="164">
        <v>89483623.599999994</v>
      </c>
      <c r="F616" s="161">
        <v>0</v>
      </c>
      <c r="G616" s="165">
        <v>89483623.599999994</v>
      </c>
      <c r="H616" s="155">
        <v>0</v>
      </c>
      <c r="I616" s="87">
        <v>8.9579391646048608E-3</v>
      </c>
      <c r="J616" s="88">
        <v>519178047.08999997</v>
      </c>
      <c r="K616" s="89">
        <v>519178047.08999997</v>
      </c>
      <c r="L616" s="35"/>
      <c r="M616" s="80"/>
      <c r="O616" s="67"/>
      <c r="P616" s="35"/>
    </row>
    <row r="617" spans="1:16" x14ac:dyDescent="0.2">
      <c r="A617" s="81" t="s">
        <v>1224</v>
      </c>
      <c r="B617" s="20" t="s">
        <v>1232</v>
      </c>
      <c r="C617" s="21" t="s">
        <v>1226</v>
      </c>
      <c r="D617" s="159" t="s">
        <v>1233</v>
      </c>
      <c r="E617" s="164">
        <v>148881800.91999999</v>
      </c>
      <c r="F617" s="161">
        <v>0</v>
      </c>
      <c r="G617" s="165">
        <v>148881800.91999999</v>
      </c>
      <c r="H617" s="155">
        <v>0</v>
      </c>
      <c r="I617" s="87">
        <v>1.3972978217629651E-2</v>
      </c>
      <c r="J617" s="88">
        <v>809836214.52999997</v>
      </c>
      <c r="K617" s="89">
        <v>809836214.52999997</v>
      </c>
      <c r="M617" s="80"/>
      <c r="O617" s="67"/>
      <c r="P617" s="35"/>
    </row>
    <row r="618" spans="1:16" x14ac:dyDescent="0.2">
      <c r="A618" s="81" t="s">
        <v>1224</v>
      </c>
      <c r="B618" s="20" t="s">
        <v>1234</v>
      </c>
      <c r="C618" s="21" t="s">
        <v>1226</v>
      </c>
      <c r="D618" s="159" t="s">
        <v>1235</v>
      </c>
      <c r="E618" s="164">
        <v>220032206.59999999</v>
      </c>
      <c r="F618" s="161">
        <v>0</v>
      </c>
      <c r="G618" s="165">
        <v>220032206.59999999</v>
      </c>
      <c r="H618" s="155">
        <v>0</v>
      </c>
      <c r="I618" s="87">
        <v>2.7036336292630865E-2</v>
      </c>
      <c r="J618" s="88">
        <v>1566953293.5</v>
      </c>
      <c r="K618" s="89">
        <v>1566953293.5</v>
      </c>
      <c r="M618" s="80"/>
      <c r="O618" s="67"/>
      <c r="P618" s="35"/>
    </row>
    <row r="619" spans="1:16" x14ac:dyDescent="0.2">
      <c r="A619" s="81" t="s">
        <v>1224</v>
      </c>
      <c r="B619" s="20" t="s">
        <v>1236</v>
      </c>
      <c r="C619" s="21" t="s">
        <v>1226</v>
      </c>
      <c r="D619" s="159" t="s">
        <v>1237</v>
      </c>
      <c r="E619" s="164">
        <v>25883267.199999999</v>
      </c>
      <c r="F619" s="161">
        <v>0</v>
      </c>
      <c r="G619" s="165">
        <v>25883267.199999999</v>
      </c>
      <c r="H619" s="155">
        <v>0</v>
      </c>
      <c r="I619" s="87">
        <v>2.7215834667442874E-3</v>
      </c>
      <c r="J619" s="88">
        <v>157735653.62</v>
      </c>
      <c r="K619" s="89">
        <v>157735653.62</v>
      </c>
      <c r="M619" s="80"/>
      <c r="O619" s="67"/>
      <c r="P619" s="35"/>
    </row>
    <row r="620" spans="1:16" x14ac:dyDescent="0.2">
      <c r="A620" s="81" t="s">
        <v>1224</v>
      </c>
      <c r="B620" s="20" t="s">
        <v>1238</v>
      </c>
      <c r="C620" s="21" t="s">
        <v>1226</v>
      </c>
      <c r="D620" s="159" t="s">
        <v>1239</v>
      </c>
      <c r="E620" s="164">
        <v>63688928.200000003</v>
      </c>
      <c r="F620" s="161">
        <v>0</v>
      </c>
      <c r="G620" s="165">
        <v>63688928.200000003</v>
      </c>
      <c r="H620" s="155">
        <v>0</v>
      </c>
      <c r="I620" s="87">
        <v>6.594139620627759E-3</v>
      </c>
      <c r="J620" s="88">
        <v>382178586.79000002</v>
      </c>
      <c r="K620" s="89">
        <v>382178586.79000002</v>
      </c>
      <c r="M620" s="80"/>
      <c r="O620" s="67"/>
      <c r="P620" s="35"/>
    </row>
    <row r="621" spans="1:16" x14ac:dyDescent="0.2">
      <c r="A621" s="81" t="s">
        <v>1224</v>
      </c>
      <c r="B621" s="20" t="s">
        <v>1240</v>
      </c>
      <c r="C621" s="21" t="s">
        <v>1226</v>
      </c>
      <c r="D621" s="159" t="s">
        <v>1241</v>
      </c>
      <c r="E621" s="164">
        <v>459590500.60000002</v>
      </c>
      <c r="F621" s="161">
        <v>0</v>
      </c>
      <c r="G621" s="165">
        <v>459590500.60000002</v>
      </c>
      <c r="H621" s="155">
        <v>0</v>
      </c>
      <c r="I621" s="87">
        <v>2.8200650075195264E-2</v>
      </c>
      <c r="J621" s="88">
        <v>1634433787.02</v>
      </c>
      <c r="K621" s="89">
        <v>1634433787.02</v>
      </c>
      <c r="M621" s="80"/>
      <c r="O621" s="67"/>
      <c r="P621" s="35"/>
    </row>
    <row r="622" spans="1:16" x14ac:dyDescent="0.2">
      <c r="A622" s="81" t="s">
        <v>1224</v>
      </c>
      <c r="B622" s="20" t="s">
        <v>1242</v>
      </c>
      <c r="C622" s="21" t="s">
        <v>1226</v>
      </c>
      <c r="D622" s="159" t="s">
        <v>1243</v>
      </c>
      <c r="E622" s="164">
        <v>70637680.400000006</v>
      </c>
      <c r="F622" s="161">
        <v>0</v>
      </c>
      <c r="G622" s="165">
        <v>70637680.400000006</v>
      </c>
      <c r="H622" s="155">
        <v>0</v>
      </c>
      <c r="I622" s="87">
        <v>7.1629554164847429E-3</v>
      </c>
      <c r="J622" s="88">
        <v>415145619.56999999</v>
      </c>
      <c r="K622" s="89">
        <v>415145619.56999999</v>
      </c>
      <c r="M622" s="80"/>
      <c r="O622" s="67"/>
      <c r="P622" s="35"/>
    </row>
    <row r="623" spans="1:16" x14ac:dyDescent="0.2">
      <c r="A623" s="81" t="s">
        <v>1224</v>
      </c>
      <c r="B623" s="20" t="s">
        <v>1244</v>
      </c>
      <c r="C623" s="21" t="s">
        <v>1226</v>
      </c>
      <c r="D623" s="159" t="s">
        <v>1245</v>
      </c>
      <c r="E623" s="164">
        <v>38425428.600000001</v>
      </c>
      <c r="F623" s="161">
        <v>0</v>
      </c>
      <c r="G623" s="165">
        <v>38425428.600000001</v>
      </c>
      <c r="H623" s="155">
        <v>0</v>
      </c>
      <c r="I623" s="87">
        <v>4.1223984863920831E-3</v>
      </c>
      <c r="J623" s="88">
        <v>238923122.40000001</v>
      </c>
      <c r="K623" s="89">
        <v>238923122.40000001</v>
      </c>
      <c r="M623" s="80"/>
      <c r="O623" s="67"/>
      <c r="P623" s="35"/>
    </row>
    <row r="624" spans="1:16" x14ac:dyDescent="0.2">
      <c r="A624" s="81" t="s">
        <v>1224</v>
      </c>
      <c r="B624" s="20" t="s">
        <v>1246</v>
      </c>
      <c r="C624" s="21" t="s">
        <v>1226</v>
      </c>
      <c r="D624" s="159" t="s">
        <v>1247</v>
      </c>
      <c r="E624" s="164">
        <v>1121760220.4000001</v>
      </c>
      <c r="F624" s="161">
        <v>0</v>
      </c>
      <c r="G624" s="165">
        <v>1121760220.4000001</v>
      </c>
      <c r="H624" s="155">
        <v>0</v>
      </c>
      <c r="I624" s="87">
        <v>7.3893901906563822E-2</v>
      </c>
      <c r="J624" s="88">
        <v>4282691697.1500001</v>
      </c>
      <c r="K624" s="89">
        <v>4282691697.1500001</v>
      </c>
      <c r="M624" s="80"/>
      <c r="O624" s="67"/>
      <c r="P624" s="35"/>
    </row>
    <row r="625" spans="1:16" x14ac:dyDescent="0.2">
      <c r="A625" s="81" t="s">
        <v>1224</v>
      </c>
      <c r="B625" s="20" t="s">
        <v>1248</v>
      </c>
      <c r="C625" s="21" t="s">
        <v>1226</v>
      </c>
      <c r="D625" s="159" t="s">
        <v>1249</v>
      </c>
      <c r="E625" s="164">
        <v>268610395.39999998</v>
      </c>
      <c r="F625" s="161">
        <v>0</v>
      </c>
      <c r="G625" s="165">
        <v>268610395.39999998</v>
      </c>
      <c r="H625" s="155">
        <v>0</v>
      </c>
      <c r="I625" s="87">
        <v>2.2799932081696016E-2</v>
      </c>
      <c r="J625" s="88">
        <v>1321422706.0999999</v>
      </c>
      <c r="K625" s="89">
        <v>1321422706.0999999</v>
      </c>
      <c r="M625" s="80"/>
      <c r="O625" s="67"/>
      <c r="P625" s="35"/>
    </row>
    <row r="626" spans="1:16" x14ac:dyDescent="0.2">
      <c r="A626" s="81" t="s">
        <v>1224</v>
      </c>
      <c r="B626" s="20" t="s">
        <v>1250</v>
      </c>
      <c r="C626" s="21" t="s">
        <v>1226</v>
      </c>
      <c r="D626" s="159" t="s">
        <v>121</v>
      </c>
      <c r="E626" s="164">
        <v>234211454.59999999</v>
      </c>
      <c r="F626" s="161">
        <v>0</v>
      </c>
      <c r="G626" s="165">
        <v>234211454.59999999</v>
      </c>
      <c r="H626" s="155">
        <v>0</v>
      </c>
      <c r="I626" s="87">
        <v>2.0394896424586428E-2</v>
      </c>
      <c r="J626" s="88">
        <v>1182033311.6600001</v>
      </c>
      <c r="K626" s="89">
        <v>1182033311.6600001</v>
      </c>
      <c r="M626" s="80"/>
      <c r="O626" s="67"/>
      <c r="P626" s="35"/>
    </row>
    <row r="627" spans="1:16" x14ac:dyDescent="0.2">
      <c r="A627" s="81" t="s">
        <v>1224</v>
      </c>
      <c r="B627" s="20" t="s">
        <v>1251</v>
      </c>
      <c r="C627" s="21" t="s">
        <v>1226</v>
      </c>
      <c r="D627" s="159" t="s">
        <v>1252</v>
      </c>
      <c r="E627" s="164">
        <v>78916080.200000003</v>
      </c>
      <c r="F627" s="161">
        <v>0</v>
      </c>
      <c r="G627" s="165">
        <v>78916080.200000003</v>
      </c>
      <c r="H627" s="155">
        <v>0</v>
      </c>
      <c r="I627" s="87">
        <v>6.81487410857226E-3</v>
      </c>
      <c r="J627" s="88">
        <v>394971763.69</v>
      </c>
      <c r="K627" s="89">
        <v>394971763.69</v>
      </c>
      <c r="M627" s="80"/>
      <c r="O627" s="67"/>
      <c r="P627" s="35"/>
    </row>
    <row r="628" spans="1:16" x14ac:dyDescent="0.2">
      <c r="A628" s="81" t="s">
        <v>1224</v>
      </c>
      <c r="B628" s="20" t="s">
        <v>1253</v>
      </c>
      <c r="C628" s="21" t="s">
        <v>1226</v>
      </c>
      <c r="D628" s="159" t="s">
        <v>1254</v>
      </c>
      <c r="E628" s="164">
        <v>103812565.2</v>
      </c>
      <c r="F628" s="161">
        <v>0</v>
      </c>
      <c r="G628" s="165">
        <v>103812565.2</v>
      </c>
      <c r="H628" s="155">
        <v>0</v>
      </c>
      <c r="I628" s="87">
        <v>1.1402998107990104E-2</v>
      </c>
      <c r="J628" s="88">
        <v>660887083.5</v>
      </c>
      <c r="K628" s="89">
        <v>660887083.5</v>
      </c>
      <c r="M628" s="80"/>
      <c r="O628" s="67"/>
      <c r="P628" s="35"/>
    </row>
    <row r="629" spans="1:16" x14ac:dyDescent="0.2">
      <c r="A629" s="81" t="s">
        <v>1224</v>
      </c>
      <c r="B629" s="20" t="s">
        <v>1255</v>
      </c>
      <c r="C629" s="21" t="s">
        <v>1226</v>
      </c>
      <c r="D629" s="159" t="s">
        <v>1256</v>
      </c>
      <c r="E629" s="164">
        <v>375422733</v>
      </c>
      <c r="F629" s="161">
        <v>0</v>
      </c>
      <c r="G629" s="165">
        <v>375422733</v>
      </c>
      <c r="H629" s="155">
        <v>0</v>
      </c>
      <c r="I629" s="87">
        <v>3.1138116722456703E-2</v>
      </c>
      <c r="J629" s="88">
        <v>1804681448.8199999</v>
      </c>
      <c r="K629" s="89">
        <v>1804681448.8199999</v>
      </c>
      <c r="M629" s="80"/>
      <c r="O629" s="67"/>
      <c r="P629" s="35"/>
    </row>
    <row r="630" spans="1:16" x14ac:dyDescent="0.2">
      <c r="A630" s="81" t="s">
        <v>1224</v>
      </c>
      <c r="B630" s="20" t="s">
        <v>1257</v>
      </c>
      <c r="C630" s="21" t="s">
        <v>1226</v>
      </c>
      <c r="D630" s="159" t="s">
        <v>1258</v>
      </c>
      <c r="E630" s="164">
        <v>153412848</v>
      </c>
      <c r="F630" s="161">
        <v>0</v>
      </c>
      <c r="G630" s="165">
        <v>153412848</v>
      </c>
      <c r="H630" s="155">
        <v>0</v>
      </c>
      <c r="I630" s="87">
        <v>1.6356182991316158E-2</v>
      </c>
      <c r="J630" s="88">
        <v>947960349.73000002</v>
      </c>
      <c r="K630" s="89">
        <v>947960349.73000002</v>
      </c>
      <c r="M630" s="80"/>
      <c r="O630" s="67"/>
      <c r="P630" s="35"/>
    </row>
    <row r="631" spans="1:16" x14ac:dyDescent="0.2">
      <c r="A631" s="81" t="s">
        <v>1224</v>
      </c>
      <c r="B631" s="20" t="s">
        <v>1259</v>
      </c>
      <c r="C631" s="21" t="s">
        <v>1226</v>
      </c>
      <c r="D631" s="159" t="s">
        <v>1260</v>
      </c>
      <c r="E631" s="164">
        <v>945162966.60000002</v>
      </c>
      <c r="F631" s="161">
        <v>0</v>
      </c>
      <c r="G631" s="165">
        <v>945162966.60000002</v>
      </c>
      <c r="H631" s="155">
        <v>0</v>
      </c>
      <c r="I631" s="87">
        <v>6.5396836947557366E-2</v>
      </c>
      <c r="J631" s="88">
        <v>3790224678.7399998</v>
      </c>
      <c r="K631" s="89">
        <v>3790224678.7399998</v>
      </c>
      <c r="M631" s="80"/>
      <c r="O631" s="67"/>
      <c r="P631" s="35"/>
    </row>
    <row r="632" spans="1:16" x14ac:dyDescent="0.2">
      <c r="A632" s="81" t="s">
        <v>1224</v>
      </c>
      <c r="B632" s="20" t="s">
        <v>1261</v>
      </c>
      <c r="C632" s="21" t="s">
        <v>1226</v>
      </c>
      <c r="D632" s="159" t="s">
        <v>1262</v>
      </c>
      <c r="E632" s="164">
        <v>55638326.799999997</v>
      </c>
      <c r="F632" s="161">
        <v>0</v>
      </c>
      <c r="G632" s="165">
        <v>55638326.799999997</v>
      </c>
      <c r="H632" s="155">
        <v>0</v>
      </c>
      <c r="I632" s="87">
        <v>6.4522388783777229E-3</v>
      </c>
      <c r="J632" s="88">
        <v>373954401.63999999</v>
      </c>
      <c r="K632" s="89">
        <v>373954401.63999999</v>
      </c>
      <c r="M632" s="80"/>
      <c r="O632" s="67"/>
      <c r="P632" s="35"/>
    </row>
    <row r="633" spans="1:16" x14ac:dyDescent="0.2">
      <c r="A633" s="81" t="s">
        <v>1224</v>
      </c>
      <c r="B633" s="20" t="s">
        <v>1263</v>
      </c>
      <c r="C633" s="21" t="s">
        <v>1226</v>
      </c>
      <c r="D633" s="159" t="s">
        <v>1264</v>
      </c>
      <c r="E633" s="164">
        <v>115119146.59999999</v>
      </c>
      <c r="F633" s="161">
        <v>0</v>
      </c>
      <c r="G633" s="165">
        <v>115119146.59999999</v>
      </c>
      <c r="H633" s="155">
        <v>0</v>
      </c>
      <c r="I633" s="87">
        <v>1.3042740018434968E-2</v>
      </c>
      <c r="J633" s="88">
        <v>755922111.88999999</v>
      </c>
      <c r="K633" s="89">
        <v>755922111.88999999</v>
      </c>
      <c r="M633" s="80"/>
      <c r="O633" s="67"/>
      <c r="P633" s="35"/>
    </row>
    <row r="634" spans="1:16" x14ac:dyDescent="0.2">
      <c r="A634" s="81" t="s">
        <v>1224</v>
      </c>
      <c r="B634" s="20" t="s">
        <v>1265</v>
      </c>
      <c r="C634" s="21" t="s">
        <v>1226</v>
      </c>
      <c r="D634" s="159" t="s">
        <v>1266</v>
      </c>
      <c r="E634" s="164">
        <v>52821689.600000001</v>
      </c>
      <c r="F634" s="161">
        <v>0</v>
      </c>
      <c r="G634" s="165">
        <v>52821689.600000001</v>
      </c>
      <c r="H634" s="155">
        <v>0</v>
      </c>
      <c r="I634" s="87">
        <v>5.1727065444137198E-3</v>
      </c>
      <c r="J634" s="88">
        <v>299796150.94</v>
      </c>
      <c r="K634" s="89">
        <v>299796150.94</v>
      </c>
      <c r="M634" s="80"/>
      <c r="O634" s="67"/>
      <c r="P634" s="35"/>
    </row>
    <row r="635" spans="1:16" x14ac:dyDescent="0.2">
      <c r="A635" s="81" t="s">
        <v>1224</v>
      </c>
      <c r="B635" s="20" t="s">
        <v>1267</v>
      </c>
      <c r="C635" s="21" t="s">
        <v>1226</v>
      </c>
      <c r="D635" s="159" t="s">
        <v>1268</v>
      </c>
      <c r="E635" s="164">
        <v>188844499.80000001</v>
      </c>
      <c r="F635" s="161">
        <v>0</v>
      </c>
      <c r="G635" s="165">
        <v>188844499.80000001</v>
      </c>
      <c r="H635" s="155">
        <v>0</v>
      </c>
      <c r="I635" s="87">
        <v>1.7941347693203318E-2</v>
      </c>
      <c r="J635" s="88">
        <v>1039832229.98</v>
      </c>
      <c r="K635" s="89">
        <v>1039832229.98</v>
      </c>
      <c r="M635" s="80"/>
      <c r="O635" s="67"/>
      <c r="P635" s="35"/>
    </row>
    <row r="636" spans="1:16" x14ac:dyDescent="0.2">
      <c r="A636" s="81" t="s">
        <v>1224</v>
      </c>
      <c r="B636" s="20" t="s">
        <v>1269</v>
      </c>
      <c r="C636" s="21" t="s">
        <v>1226</v>
      </c>
      <c r="D636" s="159" t="s">
        <v>686</v>
      </c>
      <c r="E636" s="164">
        <v>110530258.59999999</v>
      </c>
      <c r="F636" s="161">
        <v>0</v>
      </c>
      <c r="G636" s="165">
        <v>110530258.59999999</v>
      </c>
      <c r="H636" s="155">
        <v>0</v>
      </c>
      <c r="I636" s="87">
        <v>1.3327754329791879E-2</v>
      </c>
      <c r="J636" s="88">
        <v>772440774.37</v>
      </c>
      <c r="K636" s="89">
        <v>772440774.37</v>
      </c>
      <c r="M636" s="80"/>
      <c r="O636" s="67"/>
      <c r="P636" s="35"/>
    </row>
    <row r="637" spans="1:16" x14ac:dyDescent="0.2">
      <c r="A637" s="81" t="s">
        <v>1224</v>
      </c>
      <c r="B637" s="20" t="s">
        <v>1270</v>
      </c>
      <c r="C637" s="21" t="s">
        <v>1226</v>
      </c>
      <c r="D637" s="159" t="s">
        <v>1271</v>
      </c>
      <c r="E637" s="164">
        <v>123805167.59999999</v>
      </c>
      <c r="F637" s="161">
        <v>0</v>
      </c>
      <c r="G637" s="165">
        <v>123805167.59999999</v>
      </c>
      <c r="H637" s="155">
        <v>0</v>
      </c>
      <c r="I637" s="87">
        <v>1.3224664046960656E-2</v>
      </c>
      <c r="J637" s="88">
        <v>766465939</v>
      </c>
      <c r="K637" s="89">
        <v>766465939</v>
      </c>
      <c r="M637" s="80"/>
      <c r="O637" s="67"/>
      <c r="P637" s="35"/>
    </row>
    <row r="638" spans="1:16" x14ac:dyDescent="0.2">
      <c r="A638" s="81" t="s">
        <v>1224</v>
      </c>
      <c r="B638" s="20" t="s">
        <v>1272</v>
      </c>
      <c r="C638" s="21" t="s">
        <v>1226</v>
      </c>
      <c r="D638" s="159" t="s">
        <v>1273</v>
      </c>
      <c r="E638" s="164">
        <v>1948572443.2</v>
      </c>
      <c r="F638" s="161">
        <v>0</v>
      </c>
      <c r="G638" s="165">
        <v>1948572443.2</v>
      </c>
      <c r="H638" s="155">
        <v>0</v>
      </c>
      <c r="I638" s="87">
        <v>0.13659341192451366</v>
      </c>
      <c r="J638" s="88">
        <v>7916586565.8800001</v>
      </c>
      <c r="K638" s="89">
        <v>7916586565.8800001</v>
      </c>
      <c r="M638" s="80"/>
      <c r="O638" s="67"/>
      <c r="P638" s="35"/>
    </row>
    <row r="639" spans="1:16" x14ac:dyDescent="0.2">
      <c r="A639" s="81" t="s">
        <v>1224</v>
      </c>
      <c r="B639" s="20" t="s">
        <v>1274</v>
      </c>
      <c r="C639" s="21" t="s">
        <v>1226</v>
      </c>
      <c r="D639" s="159" t="s">
        <v>1275</v>
      </c>
      <c r="E639" s="164">
        <v>199498307.40000001</v>
      </c>
      <c r="F639" s="161">
        <v>0</v>
      </c>
      <c r="G639" s="165">
        <v>199498307.40000001</v>
      </c>
      <c r="H639" s="155">
        <v>0</v>
      </c>
      <c r="I639" s="87">
        <v>1.6659389705525638E-2</v>
      </c>
      <c r="J639" s="88">
        <v>965533394.91999996</v>
      </c>
      <c r="K639" s="89">
        <v>965533394.91999996</v>
      </c>
      <c r="M639" s="80"/>
      <c r="O639" s="67"/>
      <c r="P639" s="35"/>
    </row>
    <row r="640" spans="1:16" x14ac:dyDescent="0.2">
      <c r="A640" s="81" t="s">
        <v>1224</v>
      </c>
      <c r="B640" s="20" t="s">
        <v>1276</v>
      </c>
      <c r="C640" s="21" t="s">
        <v>1226</v>
      </c>
      <c r="D640" s="159" t="s">
        <v>1277</v>
      </c>
      <c r="E640" s="164">
        <v>128578130.8</v>
      </c>
      <c r="F640" s="161">
        <v>0</v>
      </c>
      <c r="G640" s="165">
        <v>128578130.8</v>
      </c>
      <c r="H640" s="155">
        <v>0</v>
      </c>
      <c r="I640" s="87">
        <v>1.4465385921505846E-2</v>
      </c>
      <c r="J640" s="88">
        <v>838374839.91999996</v>
      </c>
      <c r="K640" s="89">
        <v>838374839.91999996</v>
      </c>
      <c r="M640" s="80"/>
      <c r="O640" s="67"/>
      <c r="P640" s="35"/>
    </row>
    <row r="641" spans="1:16" x14ac:dyDescent="0.2">
      <c r="A641" s="81" t="s">
        <v>1224</v>
      </c>
      <c r="B641" s="20" t="s">
        <v>1278</v>
      </c>
      <c r="C641" s="21" t="s">
        <v>1226</v>
      </c>
      <c r="D641" s="159" t="s">
        <v>1279</v>
      </c>
      <c r="E641" s="164">
        <v>422477272</v>
      </c>
      <c r="F641" s="161">
        <v>0</v>
      </c>
      <c r="G641" s="165">
        <v>422477272</v>
      </c>
      <c r="H641" s="155">
        <v>0</v>
      </c>
      <c r="I641" s="87">
        <v>3.6679522631349146E-2</v>
      </c>
      <c r="J641" s="88">
        <v>2125846422.72</v>
      </c>
      <c r="K641" s="89">
        <v>2125846422.72</v>
      </c>
      <c r="M641" s="80"/>
      <c r="O641" s="67"/>
      <c r="P641" s="35"/>
    </row>
    <row r="642" spans="1:16" x14ac:dyDescent="0.2">
      <c r="A642" s="81" t="s">
        <v>1224</v>
      </c>
      <c r="B642" s="20" t="s">
        <v>1280</v>
      </c>
      <c r="C642" s="21" t="s">
        <v>1226</v>
      </c>
      <c r="D642" s="159" t="s">
        <v>583</v>
      </c>
      <c r="E642" s="164">
        <v>98624372.799999997</v>
      </c>
      <c r="F642" s="161">
        <v>0</v>
      </c>
      <c r="G642" s="165">
        <v>98624372.799999997</v>
      </c>
      <c r="H642" s="155">
        <v>0</v>
      </c>
      <c r="I642" s="87">
        <v>1.2034880900402658E-2</v>
      </c>
      <c r="J642" s="88">
        <v>697509309.67999995</v>
      </c>
      <c r="K642" s="89">
        <v>697509309.67999995</v>
      </c>
      <c r="M642" s="80"/>
      <c r="O642" s="67"/>
      <c r="P642" s="35"/>
    </row>
    <row r="643" spans="1:16" x14ac:dyDescent="0.2">
      <c r="A643" s="81" t="s">
        <v>1224</v>
      </c>
      <c r="B643" s="20" t="s">
        <v>1281</v>
      </c>
      <c r="C643" s="21" t="s">
        <v>1226</v>
      </c>
      <c r="D643" s="159" t="s">
        <v>1282</v>
      </c>
      <c r="E643" s="164">
        <v>209030923.80000001</v>
      </c>
      <c r="F643" s="161">
        <v>0</v>
      </c>
      <c r="G643" s="165">
        <v>209030923.80000001</v>
      </c>
      <c r="H643" s="155">
        <v>0</v>
      </c>
      <c r="I643" s="87">
        <v>2.4393586571581041E-2</v>
      </c>
      <c r="J643" s="88">
        <v>1413786631.6199999</v>
      </c>
      <c r="K643" s="89">
        <v>1413786631.6199999</v>
      </c>
      <c r="M643" s="80"/>
      <c r="O643" s="67"/>
      <c r="P643" s="35"/>
    </row>
    <row r="644" spans="1:16" x14ac:dyDescent="0.2">
      <c r="A644" s="81" t="s">
        <v>1224</v>
      </c>
      <c r="B644" s="20" t="s">
        <v>1283</v>
      </c>
      <c r="C644" s="21" t="s">
        <v>1226</v>
      </c>
      <c r="D644" s="159" t="s">
        <v>1284</v>
      </c>
      <c r="E644" s="164">
        <v>147156132.19999999</v>
      </c>
      <c r="F644" s="161">
        <v>0</v>
      </c>
      <c r="G644" s="165">
        <v>147156132.19999999</v>
      </c>
      <c r="H644" s="155">
        <v>0</v>
      </c>
      <c r="I644" s="87">
        <v>1.7407703876194634E-2</v>
      </c>
      <c r="J644" s="88">
        <v>1008903670.4400001</v>
      </c>
      <c r="K644" s="89">
        <v>1008903670.4400001</v>
      </c>
      <c r="M644" s="80"/>
      <c r="O644" s="67"/>
      <c r="P644" s="35"/>
    </row>
    <row r="645" spans="1:16" x14ac:dyDescent="0.2">
      <c r="A645" s="81" t="s">
        <v>1224</v>
      </c>
      <c r="B645" s="20" t="s">
        <v>1285</v>
      </c>
      <c r="C645" s="21" t="s">
        <v>1226</v>
      </c>
      <c r="D645" s="159" t="s">
        <v>1286</v>
      </c>
      <c r="E645" s="164">
        <v>81258834.400000006</v>
      </c>
      <c r="F645" s="161">
        <v>0</v>
      </c>
      <c r="G645" s="165">
        <v>81258834.400000006</v>
      </c>
      <c r="H645" s="155">
        <v>0</v>
      </c>
      <c r="I645" s="87">
        <v>8.8439334400620961E-3</v>
      </c>
      <c r="J645" s="88">
        <v>512570582.10000002</v>
      </c>
      <c r="K645" s="89">
        <v>512570582.10000002</v>
      </c>
      <c r="M645" s="80"/>
      <c r="O645" s="67"/>
      <c r="P645" s="35"/>
    </row>
    <row r="646" spans="1:16" x14ac:dyDescent="0.2">
      <c r="A646" s="81" t="s">
        <v>1224</v>
      </c>
      <c r="B646" s="20" t="s">
        <v>1287</v>
      </c>
      <c r="C646" s="21" t="s">
        <v>1226</v>
      </c>
      <c r="D646" s="159" t="s">
        <v>1288</v>
      </c>
      <c r="E646" s="164">
        <v>100289033.2</v>
      </c>
      <c r="F646" s="161">
        <v>0</v>
      </c>
      <c r="G646" s="165">
        <v>100289033.2</v>
      </c>
      <c r="H646" s="155">
        <v>0</v>
      </c>
      <c r="I646" s="87">
        <v>1.0914228884684423E-2</v>
      </c>
      <c r="J646" s="88">
        <v>632559334.65999997</v>
      </c>
      <c r="K646" s="89">
        <v>632559334.65999997</v>
      </c>
      <c r="M646" s="80"/>
      <c r="O646" s="67"/>
      <c r="P646" s="35"/>
    </row>
    <row r="647" spans="1:16" x14ac:dyDescent="0.2">
      <c r="A647" s="81" t="s">
        <v>1224</v>
      </c>
      <c r="B647" s="20" t="s">
        <v>1289</v>
      </c>
      <c r="C647" s="21" t="s">
        <v>1226</v>
      </c>
      <c r="D647" s="159" t="s">
        <v>1290</v>
      </c>
      <c r="E647" s="164">
        <v>70167190</v>
      </c>
      <c r="F647" s="161">
        <v>0</v>
      </c>
      <c r="G647" s="165">
        <v>70167190</v>
      </c>
      <c r="H647" s="155">
        <v>0</v>
      </c>
      <c r="I647" s="87">
        <v>7.7487507883374574E-3</v>
      </c>
      <c r="J647" s="88">
        <v>449096742.87</v>
      </c>
      <c r="K647" s="89">
        <v>449096742.87</v>
      </c>
      <c r="M647" s="80"/>
      <c r="O647" s="67"/>
      <c r="P647" s="35"/>
    </row>
    <row r="648" spans="1:16" x14ac:dyDescent="0.2">
      <c r="A648" s="81" t="s">
        <v>1224</v>
      </c>
      <c r="B648" s="20" t="s">
        <v>1291</v>
      </c>
      <c r="C648" s="21" t="s">
        <v>1226</v>
      </c>
      <c r="D648" s="159" t="s">
        <v>1292</v>
      </c>
      <c r="E648" s="164">
        <v>216247135.59999999</v>
      </c>
      <c r="F648" s="161">
        <v>0</v>
      </c>
      <c r="G648" s="165">
        <v>216247135.59999999</v>
      </c>
      <c r="H648" s="155">
        <v>0</v>
      </c>
      <c r="I648" s="87">
        <v>2.0574394799398439E-2</v>
      </c>
      <c r="J648" s="88">
        <v>1192436554.4100001</v>
      </c>
      <c r="K648" s="89">
        <v>1192436554.4100001</v>
      </c>
      <c r="M648" s="80"/>
      <c r="O648" s="67"/>
      <c r="P648" s="35"/>
    </row>
    <row r="649" spans="1:16" x14ac:dyDescent="0.2">
      <c r="A649" s="81" t="s">
        <v>1224</v>
      </c>
      <c r="B649" s="20" t="s">
        <v>1293</v>
      </c>
      <c r="C649" s="21" t="s">
        <v>1226</v>
      </c>
      <c r="D649" s="159" t="s">
        <v>1294</v>
      </c>
      <c r="E649" s="164">
        <v>67846214.599999994</v>
      </c>
      <c r="F649" s="161">
        <v>0</v>
      </c>
      <c r="G649" s="165">
        <v>67846214.599999994</v>
      </c>
      <c r="H649" s="155">
        <v>0</v>
      </c>
      <c r="I649" s="87">
        <v>6.4013001503905303E-3</v>
      </c>
      <c r="J649" s="88">
        <v>371002130.05000001</v>
      </c>
      <c r="K649" s="89">
        <v>371002130.05000001</v>
      </c>
      <c r="M649" s="80"/>
      <c r="O649" s="67"/>
      <c r="P649" s="35"/>
    </row>
    <row r="650" spans="1:16" x14ac:dyDescent="0.2">
      <c r="A650" s="81" t="s">
        <v>1224</v>
      </c>
      <c r="B650" s="20" t="s">
        <v>1295</v>
      </c>
      <c r="C650" s="21" t="s">
        <v>1226</v>
      </c>
      <c r="D650" s="159" t="s">
        <v>1296</v>
      </c>
      <c r="E650" s="164">
        <v>58709495</v>
      </c>
      <c r="F650" s="161">
        <v>0</v>
      </c>
      <c r="G650" s="165">
        <v>58709495</v>
      </c>
      <c r="H650" s="155">
        <v>0</v>
      </c>
      <c r="I650" s="87">
        <v>5.6226653083005871E-3</v>
      </c>
      <c r="J650" s="88">
        <v>325874550</v>
      </c>
      <c r="K650" s="89">
        <v>325874550</v>
      </c>
      <c r="M650" s="80"/>
      <c r="O650" s="67"/>
      <c r="P650" s="35"/>
    </row>
    <row r="651" spans="1:16" x14ac:dyDescent="0.2">
      <c r="A651" s="81" t="s">
        <v>1297</v>
      </c>
      <c r="B651" s="20" t="s">
        <v>1298</v>
      </c>
      <c r="C651" s="21" t="s">
        <v>1299</v>
      </c>
      <c r="D651" s="159" t="s">
        <v>1300</v>
      </c>
      <c r="E651" s="164">
        <v>2739411279</v>
      </c>
      <c r="F651" s="161">
        <v>482840133.29000002</v>
      </c>
      <c r="G651" s="165">
        <v>3222251412.29</v>
      </c>
      <c r="H651" s="155">
        <v>964526985</v>
      </c>
      <c r="I651" s="87">
        <v>0.25510654937577421</v>
      </c>
      <c r="J651" s="88">
        <v>3260850123.6700001</v>
      </c>
      <c r="K651" s="89">
        <v>4225377108.6700001</v>
      </c>
      <c r="M651" s="80"/>
      <c r="O651" s="67"/>
      <c r="P651" s="35"/>
    </row>
    <row r="652" spans="1:16" x14ac:dyDescent="0.2">
      <c r="A652" s="81" t="s">
        <v>1297</v>
      </c>
      <c r="B652" s="20" t="s">
        <v>1301</v>
      </c>
      <c r="C652" s="21" t="s">
        <v>1299</v>
      </c>
      <c r="D652" s="159" t="s">
        <v>712</v>
      </c>
      <c r="E652" s="164">
        <v>224600585.40000001</v>
      </c>
      <c r="F652" s="161">
        <v>0</v>
      </c>
      <c r="G652" s="165">
        <v>224600585.40000001</v>
      </c>
      <c r="H652" s="155">
        <v>0</v>
      </c>
      <c r="I652" s="87">
        <v>2.1645535658219972E-2</v>
      </c>
      <c r="J652" s="88">
        <v>276679872.79000002</v>
      </c>
      <c r="K652" s="89">
        <v>276679872.79000002</v>
      </c>
      <c r="L652" s="35"/>
      <c r="M652" s="80"/>
      <c r="O652" s="67"/>
      <c r="P652" s="35"/>
    </row>
    <row r="653" spans="1:16" x14ac:dyDescent="0.2">
      <c r="A653" s="81" t="s">
        <v>1297</v>
      </c>
      <c r="B653" s="20" t="s">
        <v>1302</v>
      </c>
      <c r="C653" s="21" t="s">
        <v>1299</v>
      </c>
      <c r="D653" s="159" t="s">
        <v>1303</v>
      </c>
      <c r="E653" s="164">
        <v>328378597</v>
      </c>
      <c r="F653" s="161">
        <v>0</v>
      </c>
      <c r="G653" s="165">
        <v>328378597</v>
      </c>
      <c r="H653" s="155">
        <v>0</v>
      </c>
      <c r="I653" s="87">
        <v>2.6238604382995485E-2</v>
      </c>
      <c r="J653" s="88">
        <v>335389885.35000002</v>
      </c>
      <c r="K653" s="89">
        <v>335389885.35000002</v>
      </c>
      <c r="M653" s="80"/>
      <c r="O653" s="67"/>
      <c r="P653" s="35"/>
    </row>
    <row r="654" spans="1:16" x14ac:dyDescent="0.2">
      <c r="A654" s="81" t="s">
        <v>1297</v>
      </c>
      <c r="B654" s="20" t="s">
        <v>1304</v>
      </c>
      <c r="C654" s="21" t="s">
        <v>1299</v>
      </c>
      <c r="D654" s="159" t="s">
        <v>1305</v>
      </c>
      <c r="E654" s="164">
        <v>355358073.19999999</v>
      </c>
      <c r="F654" s="161">
        <v>0</v>
      </c>
      <c r="G654" s="165">
        <v>355358073.19999999</v>
      </c>
      <c r="H654" s="155">
        <v>0</v>
      </c>
      <c r="I654" s="87">
        <v>3.7363352494905154E-2</v>
      </c>
      <c r="J654" s="88">
        <v>477589826.30000001</v>
      </c>
      <c r="K654" s="89">
        <v>477589826.30000001</v>
      </c>
      <c r="M654" s="80"/>
      <c r="O654" s="67"/>
      <c r="P654" s="35"/>
    </row>
    <row r="655" spans="1:16" x14ac:dyDescent="0.2">
      <c r="A655" s="81" t="s">
        <v>1297</v>
      </c>
      <c r="B655" s="20" t="s">
        <v>1306</v>
      </c>
      <c r="C655" s="21" t="s">
        <v>1299</v>
      </c>
      <c r="D655" s="159" t="s">
        <v>1307</v>
      </c>
      <c r="E655" s="164">
        <v>94769994.599999994</v>
      </c>
      <c r="F655" s="161">
        <v>0</v>
      </c>
      <c r="G655" s="165">
        <v>94769994.599999994</v>
      </c>
      <c r="H655" s="155">
        <v>0</v>
      </c>
      <c r="I655" s="87">
        <v>9.6245511682469722E-3</v>
      </c>
      <c r="J655" s="88">
        <v>123023963.69</v>
      </c>
      <c r="K655" s="89">
        <v>123023963.69</v>
      </c>
      <c r="M655" s="80"/>
      <c r="O655" s="67"/>
      <c r="P655" s="35"/>
    </row>
    <row r="656" spans="1:16" x14ac:dyDescent="0.2">
      <c r="A656" s="81" t="s">
        <v>1297</v>
      </c>
      <c r="B656" s="20" t="s">
        <v>1308</v>
      </c>
      <c r="C656" s="21" t="s">
        <v>1299</v>
      </c>
      <c r="D656" s="159" t="s">
        <v>1309</v>
      </c>
      <c r="E656" s="164">
        <v>72969009</v>
      </c>
      <c r="F656" s="161">
        <v>0</v>
      </c>
      <c r="G656" s="165">
        <v>72969009</v>
      </c>
      <c r="H656" s="155">
        <v>0</v>
      </c>
      <c r="I656" s="87">
        <v>7.2943365852823142E-3</v>
      </c>
      <c r="J656" s="88">
        <v>93238446.5</v>
      </c>
      <c r="K656" s="89">
        <v>93238446.5</v>
      </c>
      <c r="M656" s="80"/>
      <c r="O656" s="67"/>
      <c r="P656" s="35"/>
    </row>
    <row r="657" spans="1:16" x14ac:dyDescent="0.2">
      <c r="A657" s="81" t="s">
        <v>1297</v>
      </c>
      <c r="B657" s="20" t="s">
        <v>1310</v>
      </c>
      <c r="C657" s="21" t="s">
        <v>1299</v>
      </c>
      <c r="D657" s="159" t="s">
        <v>1311</v>
      </c>
      <c r="E657" s="164">
        <v>351764639.39999998</v>
      </c>
      <c r="F657" s="161">
        <v>0</v>
      </c>
      <c r="G657" s="165">
        <v>351764639.39999998</v>
      </c>
      <c r="H657" s="155">
        <v>0</v>
      </c>
      <c r="I657" s="87">
        <v>3.9101023536194823E-2</v>
      </c>
      <c r="J657" s="88">
        <v>499801270.27999997</v>
      </c>
      <c r="K657" s="89">
        <v>499801270.27999997</v>
      </c>
      <c r="M657" s="80"/>
      <c r="O657" s="67"/>
      <c r="P657" s="35"/>
    </row>
    <row r="658" spans="1:16" x14ac:dyDescent="0.2">
      <c r="A658" s="81" t="s">
        <v>1297</v>
      </c>
      <c r="B658" s="20" t="s">
        <v>1312</v>
      </c>
      <c r="C658" s="21" t="s">
        <v>1299</v>
      </c>
      <c r="D658" s="159" t="s">
        <v>1313</v>
      </c>
      <c r="E658" s="164">
        <v>185846633.19999999</v>
      </c>
      <c r="F658" s="161">
        <v>0</v>
      </c>
      <c r="G658" s="165">
        <v>185846633.19999999</v>
      </c>
      <c r="H658" s="155">
        <v>0</v>
      </c>
      <c r="I658" s="87">
        <v>1.5418690809866593E-2</v>
      </c>
      <c r="J658" s="88">
        <v>197086432.93000001</v>
      </c>
      <c r="K658" s="89">
        <v>197086432.93000001</v>
      </c>
      <c r="M658" s="80"/>
      <c r="O658" s="67"/>
      <c r="P658" s="35"/>
    </row>
    <row r="659" spans="1:16" x14ac:dyDescent="0.2">
      <c r="A659" s="81" t="s">
        <v>1297</v>
      </c>
      <c r="B659" s="20" t="s">
        <v>1314</v>
      </c>
      <c r="C659" s="21" t="s">
        <v>1299</v>
      </c>
      <c r="D659" s="159" t="s">
        <v>1315</v>
      </c>
      <c r="E659" s="164">
        <v>24248318.399999999</v>
      </c>
      <c r="F659" s="161">
        <v>0</v>
      </c>
      <c r="G659" s="165">
        <v>24248318.399999999</v>
      </c>
      <c r="H659" s="155">
        <v>0</v>
      </c>
      <c r="I659" s="87">
        <v>2.3324979877495334E-3</v>
      </c>
      <c r="J659" s="88">
        <v>29814704.370000001</v>
      </c>
      <c r="K659" s="89">
        <v>29814704.370000001</v>
      </c>
      <c r="M659" s="80"/>
      <c r="O659" s="67"/>
      <c r="P659" s="35"/>
    </row>
    <row r="660" spans="1:16" x14ac:dyDescent="0.2">
      <c r="A660" s="81" t="s">
        <v>1297</v>
      </c>
      <c r="B660" s="20" t="s">
        <v>1316</v>
      </c>
      <c r="C660" s="21" t="s">
        <v>1299</v>
      </c>
      <c r="D660" s="159" t="s">
        <v>1317</v>
      </c>
      <c r="E660" s="164">
        <v>2164294650</v>
      </c>
      <c r="F660" s="161">
        <v>466005197.26999998</v>
      </c>
      <c r="G660" s="165">
        <v>2630299847.27</v>
      </c>
      <c r="H660" s="155">
        <v>0</v>
      </c>
      <c r="I660" s="87">
        <v>0.23986253903195054</v>
      </c>
      <c r="J660" s="88">
        <v>3065996510</v>
      </c>
      <c r="K660" s="89">
        <v>3065996510</v>
      </c>
      <c r="M660" s="80"/>
      <c r="O660" s="67"/>
      <c r="P660" s="35"/>
    </row>
    <row r="661" spans="1:16" x14ac:dyDescent="0.2">
      <c r="A661" s="81" t="s">
        <v>1297</v>
      </c>
      <c r="B661" s="20" t="s">
        <v>1318</v>
      </c>
      <c r="C661" s="21" t="s">
        <v>1299</v>
      </c>
      <c r="D661" s="159" t="s">
        <v>856</v>
      </c>
      <c r="E661" s="164">
        <v>674530419</v>
      </c>
      <c r="F661" s="161">
        <v>0</v>
      </c>
      <c r="G661" s="165">
        <v>674530419</v>
      </c>
      <c r="H661" s="155">
        <v>0</v>
      </c>
      <c r="I661" s="87">
        <v>8.423936932359842E-2</v>
      </c>
      <c r="J661" s="88">
        <v>1076773444.46</v>
      </c>
      <c r="K661" s="89">
        <v>1076773444.46</v>
      </c>
      <c r="M661" s="80"/>
      <c r="O661" s="67"/>
      <c r="P661" s="35"/>
    </row>
    <row r="662" spans="1:16" x14ac:dyDescent="0.2">
      <c r="A662" s="81" t="s">
        <v>1297</v>
      </c>
      <c r="B662" s="20" t="s">
        <v>1319</v>
      </c>
      <c r="C662" s="21" t="s">
        <v>1299</v>
      </c>
      <c r="D662" s="159" t="s">
        <v>1320</v>
      </c>
      <c r="E662" s="164">
        <v>441372213.60000002</v>
      </c>
      <c r="F662" s="161">
        <v>0</v>
      </c>
      <c r="G662" s="165">
        <v>441372213.60000002</v>
      </c>
      <c r="H662" s="155">
        <v>0</v>
      </c>
      <c r="I662" s="87">
        <v>4.1717805419661254E-2</v>
      </c>
      <c r="J662" s="88">
        <v>533249778.55000001</v>
      </c>
      <c r="K662" s="89">
        <v>533249778.55000001</v>
      </c>
      <c r="M662" s="80"/>
      <c r="O662" s="67"/>
      <c r="P662" s="35"/>
    </row>
    <row r="663" spans="1:16" x14ac:dyDescent="0.2">
      <c r="A663" s="81" t="s">
        <v>1297</v>
      </c>
      <c r="B663" s="20" t="s">
        <v>1321</v>
      </c>
      <c r="C663" s="21" t="s">
        <v>1299</v>
      </c>
      <c r="D663" s="159" t="s">
        <v>1322</v>
      </c>
      <c r="E663" s="164">
        <v>1519760242.8</v>
      </c>
      <c r="F663" s="161">
        <v>0</v>
      </c>
      <c r="G663" s="165">
        <v>1519760242.8</v>
      </c>
      <c r="H663" s="155">
        <v>0</v>
      </c>
      <c r="I663" s="87">
        <v>0.18925886389194929</v>
      </c>
      <c r="J663" s="88">
        <v>2419164820.4899998</v>
      </c>
      <c r="K663" s="89">
        <v>2419164820.4899998</v>
      </c>
      <c r="M663" s="80"/>
      <c r="O663" s="67"/>
      <c r="P663" s="35"/>
    </row>
    <row r="664" spans="1:16" x14ac:dyDescent="0.2">
      <c r="A664" s="81" t="s">
        <v>1297</v>
      </c>
      <c r="B664" s="20" t="s">
        <v>1323</v>
      </c>
      <c r="C664" s="21" t="s">
        <v>1299</v>
      </c>
      <c r="D664" s="159" t="s">
        <v>1324</v>
      </c>
      <c r="E664" s="164">
        <v>91417580.799999997</v>
      </c>
      <c r="F664" s="161">
        <v>0</v>
      </c>
      <c r="G664" s="165">
        <v>91417580.799999997</v>
      </c>
      <c r="H664" s="155">
        <v>0</v>
      </c>
      <c r="I664" s="87">
        <v>8.0980950695582182E-3</v>
      </c>
      <c r="J664" s="88">
        <v>103512333.86</v>
      </c>
      <c r="K664" s="89">
        <v>103512333.86</v>
      </c>
      <c r="M664" s="80"/>
      <c r="O664" s="67"/>
      <c r="P664" s="35"/>
    </row>
    <row r="665" spans="1:16" x14ac:dyDescent="0.2">
      <c r="A665" s="81" t="s">
        <v>1297</v>
      </c>
      <c r="B665" s="20" t="s">
        <v>1325</v>
      </c>
      <c r="C665" s="21" t="s">
        <v>1299</v>
      </c>
      <c r="D665" s="159" t="s">
        <v>404</v>
      </c>
      <c r="E665" s="164">
        <v>274627732.80000001</v>
      </c>
      <c r="F665" s="161">
        <v>0</v>
      </c>
      <c r="G665" s="165">
        <v>274627732.80000001</v>
      </c>
      <c r="H665" s="155">
        <v>0</v>
      </c>
      <c r="I665" s="87">
        <v>2.2698185264047221E-2</v>
      </c>
      <c r="J665" s="88">
        <v>290135162.75999999</v>
      </c>
      <c r="K665" s="89">
        <v>290135162.75999999</v>
      </c>
      <c r="M665" s="80"/>
      <c r="O665" s="67"/>
      <c r="P665" s="35"/>
    </row>
    <row r="666" spans="1:16" x14ac:dyDescent="0.2">
      <c r="A666" s="81" t="s">
        <v>1326</v>
      </c>
      <c r="B666" s="20" t="s">
        <v>1327</v>
      </c>
      <c r="C666" s="21" t="s">
        <v>1328</v>
      </c>
      <c r="D666" s="159" t="s">
        <v>1329</v>
      </c>
      <c r="E666" s="164">
        <v>5573734891.6000004</v>
      </c>
      <c r="F666" s="161">
        <v>2230278946.1300001</v>
      </c>
      <c r="G666" s="165">
        <v>7804013837.7300005</v>
      </c>
      <c r="H666" s="155">
        <v>0</v>
      </c>
      <c r="I666" s="87">
        <v>0</v>
      </c>
      <c r="J666" s="88">
        <v>0</v>
      </c>
      <c r="K666" s="89">
        <v>0</v>
      </c>
      <c r="M666" s="80"/>
      <c r="O666" s="67"/>
      <c r="P666" s="35"/>
    </row>
    <row r="667" spans="1:16" x14ac:dyDescent="0.2">
      <c r="A667" s="81" t="s">
        <v>1326</v>
      </c>
      <c r="B667" s="20" t="s">
        <v>1330</v>
      </c>
      <c r="C667" s="21" t="s">
        <v>1328</v>
      </c>
      <c r="D667" s="159" t="s">
        <v>1331</v>
      </c>
      <c r="E667" s="164">
        <v>100750222.40000001</v>
      </c>
      <c r="F667" s="161">
        <v>0</v>
      </c>
      <c r="G667" s="165">
        <v>100750222.40000001</v>
      </c>
      <c r="H667" s="155">
        <v>0</v>
      </c>
      <c r="I667" s="87">
        <v>1.3979460923135135E-2</v>
      </c>
      <c r="J667" s="88">
        <v>490264492.05000001</v>
      </c>
      <c r="K667" s="89">
        <v>490264492.05000001</v>
      </c>
      <c r="L667" s="35"/>
      <c r="M667" s="80"/>
      <c r="O667" s="67"/>
      <c r="P667" s="35"/>
    </row>
    <row r="668" spans="1:16" x14ac:dyDescent="0.2">
      <c r="A668" s="81" t="s">
        <v>1326</v>
      </c>
      <c r="B668" s="20" t="s">
        <v>1332</v>
      </c>
      <c r="C668" s="21" t="s">
        <v>1328</v>
      </c>
      <c r="D668" s="159" t="s">
        <v>1333</v>
      </c>
      <c r="E668" s="164">
        <v>299393667.80000001</v>
      </c>
      <c r="F668" s="161">
        <v>0</v>
      </c>
      <c r="G668" s="165">
        <v>299393667.80000001</v>
      </c>
      <c r="H668" s="155">
        <v>0</v>
      </c>
      <c r="I668" s="87">
        <v>3.7119917701799093E-2</v>
      </c>
      <c r="J668" s="88">
        <v>1301808252.6199999</v>
      </c>
      <c r="K668" s="89">
        <v>1301808252.6199999</v>
      </c>
      <c r="M668" s="80"/>
      <c r="O668" s="67"/>
      <c r="P668" s="35"/>
    </row>
    <row r="669" spans="1:16" x14ac:dyDescent="0.2">
      <c r="A669" s="81" t="s">
        <v>1326</v>
      </c>
      <c r="B669" s="20" t="s">
        <v>1334</v>
      </c>
      <c r="C669" s="21" t="s">
        <v>1328</v>
      </c>
      <c r="D669" s="159" t="s">
        <v>1335</v>
      </c>
      <c r="E669" s="164">
        <v>269814037.80000001</v>
      </c>
      <c r="F669" s="161">
        <v>0</v>
      </c>
      <c r="G669" s="165">
        <v>269814037.80000001</v>
      </c>
      <c r="H669" s="155">
        <v>0</v>
      </c>
      <c r="I669" s="87">
        <v>3.9396125126373853E-2</v>
      </c>
      <c r="J669" s="88">
        <v>1381635628.1400001</v>
      </c>
      <c r="K669" s="89">
        <v>1381635628.1400001</v>
      </c>
      <c r="M669" s="80"/>
      <c r="O669" s="67"/>
      <c r="P669" s="35"/>
    </row>
    <row r="670" spans="1:16" x14ac:dyDescent="0.2">
      <c r="A670" s="81" t="s">
        <v>1326</v>
      </c>
      <c r="B670" s="20" t="s">
        <v>1336</v>
      </c>
      <c r="C670" s="21" t="s">
        <v>1328</v>
      </c>
      <c r="D670" s="159" t="s">
        <v>1337</v>
      </c>
      <c r="E670" s="164">
        <v>83774368.799999997</v>
      </c>
      <c r="F670" s="161">
        <v>0</v>
      </c>
      <c r="G670" s="165">
        <v>83774368.799999997</v>
      </c>
      <c r="H670" s="155">
        <v>0</v>
      </c>
      <c r="I670" s="87">
        <v>1.2693551533927315E-2</v>
      </c>
      <c r="J670" s="88">
        <v>445167208.47000003</v>
      </c>
      <c r="K670" s="89">
        <v>445167208.47000003</v>
      </c>
      <c r="M670" s="80"/>
      <c r="O670" s="67"/>
      <c r="P670" s="35"/>
    </row>
    <row r="671" spans="1:16" x14ac:dyDescent="0.2">
      <c r="A671" s="81" t="s">
        <v>1326</v>
      </c>
      <c r="B671" s="20" t="s">
        <v>1338</v>
      </c>
      <c r="C671" s="21" t="s">
        <v>1328</v>
      </c>
      <c r="D671" s="159" t="s">
        <v>1339</v>
      </c>
      <c r="E671" s="164">
        <v>188178286.59999999</v>
      </c>
      <c r="F671" s="161">
        <v>0</v>
      </c>
      <c r="G671" s="165">
        <v>188178286.59999999</v>
      </c>
      <c r="H671" s="155">
        <v>0</v>
      </c>
      <c r="I671" s="87">
        <v>2.7762340295966088E-2</v>
      </c>
      <c r="J671" s="88">
        <v>973634801.65999997</v>
      </c>
      <c r="K671" s="89">
        <v>973634801.65999997</v>
      </c>
      <c r="M671" s="80"/>
      <c r="O671" s="67"/>
      <c r="P671" s="35"/>
    </row>
    <row r="672" spans="1:16" x14ac:dyDescent="0.2">
      <c r="A672" s="81" t="s">
        <v>1326</v>
      </c>
      <c r="B672" s="20" t="s">
        <v>1340</v>
      </c>
      <c r="C672" s="21" t="s">
        <v>1328</v>
      </c>
      <c r="D672" s="159" t="s">
        <v>1341</v>
      </c>
      <c r="E672" s="164">
        <v>1125191145.8</v>
      </c>
      <c r="F672" s="161">
        <v>0</v>
      </c>
      <c r="G672" s="165">
        <v>1125191145.8</v>
      </c>
      <c r="H672" s="155">
        <v>1477905512</v>
      </c>
      <c r="I672" s="87">
        <v>0.12637385376697549</v>
      </c>
      <c r="J672" s="88">
        <v>4431974420.5699997</v>
      </c>
      <c r="K672" s="89">
        <v>5909879932.5699997</v>
      </c>
      <c r="M672" s="80"/>
      <c r="O672" s="67"/>
      <c r="P672" s="35"/>
    </row>
    <row r="673" spans="1:16" x14ac:dyDescent="0.2">
      <c r="A673" s="81" t="s">
        <v>1326</v>
      </c>
      <c r="B673" s="20" t="s">
        <v>1342</v>
      </c>
      <c r="C673" s="21" t="s">
        <v>1328</v>
      </c>
      <c r="D673" s="159" t="s">
        <v>93</v>
      </c>
      <c r="E673" s="164">
        <v>92389904.799999997</v>
      </c>
      <c r="F673" s="161">
        <v>0</v>
      </c>
      <c r="G673" s="165">
        <v>92389904.799999997</v>
      </c>
      <c r="H673" s="155">
        <v>0</v>
      </c>
      <c r="I673" s="87">
        <v>1.4406619329435206E-2</v>
      </c>
      <c r="J673" s="88">
        <v>505245083.94999999</v>
      </c>
      <c r="K673" s="89">
        <v>505245083.94999999</v>
      </c>
      <c r="M673" s="80"/>
      <c r="O673" s="67"/>
      <c r="P673" s="35"/>
    </row>
    <row r="674" spans="1:16" x14ac:dyDescent="0.2">
      <c r="A674" s="81" t="s">
        <v>1326</v>
      </c>
      <c r="B674" s="20" t="s">
        <v>1343</v>
      </c>
      <c r="C674" s="21" t="s">
        <v>1328</v>
      </c>
      <c r="D674" s="159" t="s">
        <v>1344</v>
      </c>
      <c r="E674" s="164">
        <v>661768389.79999995</v>
      </c>
      <c r="F674" s="161">
        <v>0</v>
      </c>
      <c r="G674" s="165">
        <v>661768389.79999995</v>
      </c>
      <c r="H674" s="155">
        <v>0</v>
      </c>
      <c r="I674" s="87">
        <v>8.581597602000697E-2</v>
      </c>
      <c r="J674" s="88">
        <v>3009595729.3499999</v>
      </c>
      <c r="K674" s="89">
        <v>3009595729.3499999</v>
      </c>
      <c r="M674" s="80"/>
      <c r="O674" s="67"/>
      <c r="P674" s="35"/>
    </row>
    <row r="675" spans="1:16" x14ac:dyDescent="0.2">
      <c r="A675" s="81" t="s">
        <v>1326</v>
      </c>
      <c r="B675" s="20" t="s">
        <v>1345</v>
      </c>
      <c r="C675" s="21" t="s">
        <v>1328</v>
      </c>
      <c r="D675" s="159" t="s">
        <v>1346</v>
      </c>
      <c r="E675" s="164">
        <v>155930895</v>
      </c>
      <c r="F675" s="161">
        <v>0</v>
      </c>
      <c r="G675" s="165">
        <v>155930895</v>
      </c>
      <c r="H675" s="155">
        <v>0</v>
      </c>
      <c r="I675" s="87">
        <v>2.3050295315742486E-2</v>
      </c>
      <c r="J675" s="88">
        <v>808381767.12</v>
      </c>
      <c r="K675" s="89">
        <v>808381767.12</v>
      </c>
      <c r="M675" s="80"/>
      <c r="O675" s="67"/>
      <c r="P675" s="35"/>
    </row>
    <row r="676" spans="1:16" x14ac:dyDescent="0.2">
      <c r="A676" s="81" t="s">
        <v>1326</v>
      </c>
      <c r="B676" s="20" t="s">
        <v>1347</v>
      </c>
      <c r="C676" s="21" t="s">
        <v>1328</v>
      </c>
      <c r="D676" s="159" t="s">
        <v>1348</v>
      </c>
      <c r="E676" s="164">
        <v>150379778.80000001</v>
      </c>
      <c r="F676" s="161">
        <v>0</v>
      </c>
      <c r="G676" s="165">
        <v>150379778.80000001</v>
      </c>
      <c r="H676" s="155">
        <v>0</v>
      </c>
      <c r="I676" s="87">
        <v>2.2518194878828907E-2</v>
      </c>
      <c r="J676" s="88">
        <v>789720822.19000006</v>
      </c>
      <c r="K676" s="89">
        <v>789720822.19000006</v>
      </c>
      <c r="M676" s="80"/>
      <c r="O676" s="67"/>
      <c r="P676" s="35"/>
    </row>
    <row r="677" spans="1:16" x14ac:dyDescent="0.2">
      <c r="A677" s="81" t="s">
        <v>1326</v>
      </c>
      <c r="B677" s="20" t="s">
        <v>1349</v>
      </c>
      <c r="C677" s="21" t="s">
        <v>1328</v>
      </c>
      <c r="D677" s="159" t="s">
        <v>1350</v>
      </c>
      <c r="E677" s="164">
        <v>716073320</v>
      </c>
      <c r="F677" s="161">
        <v>0</v>
      </c>
      <c r="G677" s="165">
        <v>716073320</v>
      </c>
      <c r="H677" s="155">
        <v>0</v>
      </c>
      <c r="I677" s="87">
        <v>9.9980194039292661E-2</v>
      </c>
      <c r="J677" s="88">
        <v>3506339716.1599998</v>
      </c>
      <c r="K677" s="89">
        <v>3506339716.1599998</v>
      </c>
      <c r="M677" s="80"/>
      <c r="O677" s="67"/>
      <c r="P677" s="35"/>
    </row>
    <row r="678" spans="1:16" x14ac:dyDescent="0.2">
      <c r="A678" s="81" t="s">
        <v>1326</v>
      </c>
      <c r="B678" s="20" t="s">
        <v>1351</v>
      </c>
      <c r="C678" s="21" t="s">
        <v>1328</v>
      </c>
      <c r="D678" s="159" t="s">
        <v>1352</v>
      </c>
      <c r="E678" s="164">
        <v>279286627.80000001</v>
      </c>
      <c r="F678" s="161">
        <v>0</v>
      </c>
      <c r="G678" s="165">
        <v>279286627.80000001</v>
      </c>
      <c r="H678" s="155">
        <v>0</v>
      </c>
      <c r="I678" s="87">
        <v>3.5483708858289831E-2</v>
      </c>
      <c r="J678" s="88">
        <v>1244425846.96</v>
      </c>
      <c r="K678" s="89">
        <v>1244425846.96</v>
      </c>
      <c r="M678" s="80"/>
      <c r="O678" s="67"/>
      <c r="P678" s="35"/>
    </row>
    <row r="679" spans="1:16" x14ac:dyDescent="0.2">
      <c r="A679" s="81" t="s">
        <v>1326</v>
      </c>
      <c r="B679" s="20" t="s">
        <v>1353</v>
      </c>
      <c r="C679" s="21" t="s">
        <v>1328</v>
      </c>
      <c r="D679" s="159" t="s">
        <v>1354</v>
      </c>
      <c r="E679" s="164">
        <v>212795455</v>
      </c>
      <c r="F679" s="161">
        <v>0</v>
      </c>
      <c r="G679" s="165">
        <v>212795455</v>
      </c>
      <c r="H679" s="155">
        <v>0</v>
      </c>
      <c r="I679" s="87">
        <v>2.9108850012711289E-2</v>
      </c>
      <c r="J679" s="88">
        <v>1020857359.52</v>
      </c>
      <c r="K679" s="89">
        <v>1020857359.52</v>
      </c>
      <c r="M679" s="80"/>
      <c r="O679" s="67"/>
      <c r="P679" s="35"/>
    </row>
    <row r="680" spans="1:16" x14ac:dyDescent="0.2">
      <c r="A680" s="81" t="s">
        <v>1326</v>
      </c>
      <c r="B680" s="20" t="s">
        <v>1355</v>
      </c>
      <c r="C680" s="21" t="s">
        <v>1328</v>
      </c>
      <c r="D680" s="159" t="s">
        <v>1356</v>
      </c>
      <c r="E680" s="164">
        <v>81672967.400000006</v>
      </c>
      <c r="F680" s="161">
        <v>0</v>
      </c>
      <c r="G680" s="165">
        <v>81672967.400000006</v>
      </c>
      <c r="H680" s="155">
        <v>0</v>
      </c>
      <c r="I680" s="87">
        <v>1.2331427625472239E-2</v>
      </c>
      <c r="J680" s="88">
        <v>432467398.72000003</v>
      </c>
      <c r="K680" s="89">
        <v>432467398.72000003</v>
      </c>
      <c r="M680" s="80"/>
      <c r="O680" s="67"/>
      <c r="P680" s="35"/>
    </row>
    <row r="681" spans="1:16" x14ac:dyDescent="0.2">
      <c r="A681" s="81" t="s">
        <v>1326</v>
      </c>
      <c r="B681" s="20" t="s">
        <v>1357</v>
      </c>
      <c r="C681" s="21" t="s">
        <v>1328</v>
      </c>
      <c r="D681" s="159" t="s">
        <v>1358</v>
      </c>
      <c r="E681" s="164">
        <v>104935771.59999999</v>
      </c>
      <c r="F681" s="161">
        <v>0</v>
      </c>
      <c r="G681" s="165">
        <v>104935771.59999999</v>
      </c>
      <c r="H681" s="155">
        <v>0</v>
      </c>
      <c r="I681" s="87">
        <v>1.5212160268651598E-2</v>
      </c>
      <c r="J681" s="88">
        <v>533495681.13</v>
      </c>
      <c r="K681" s="89">
        <v>533495681.13</v>
      </c>
      <c r="M681" s="80"/>
      <c r="O681" s="67"/>
      <c r="P681" s="35"/>
    </row>
    <row r="682" spans="1:16" x14ac:dyDescent="0.2">
      <c r="A682" s="81" t="s">
        <v>1326</v>
      </c>
      <c r="B682" s="20" t="s">
        <v>1359</v>
      </c>
      <c r="C682" s="21" t="s">
        <v>1328</v>
      </c>
      <c r="D682" s="159" t="s">
        <v>1360</v>
      </c>
      <c r="E682" s="164">
        <v>338618504.60000002</v>
      </c>
      <c r="F682" s="161">
        <v>0</v>
      </c>
      <c r="G682" s="165">
        <v>338618504.60000002</v>
      </c>
      <c r="H682" s="155">
        <v>0</v>
      </c>
      <c r="I682" s="87">
        <v>4.9911020982493892E-2</v>
      </c>
      <c r="J682" s="88">
        <v>1750396634.3199999</v>
      </c>
      <c r="K682" s="89">
        <v>1750396634.3199999</v>
      </c>
      <c r="M682" s="80"/>
      <c r="O682" s="67"/>
      <c r="P682" s="35"/>
    </row>
    <row r="683" spans="1:16" x14ac:dyDescent="0.2">
      <c r="A683" s="81" t="s">
        <v>1326</v>
      </c>
      <c r="B683" s="20" t="s">
        <v>1361</v>
      </c>
      <c r="C683" s="21" t="s">
        <v>1328</v>
      </c>
      <c r="D683" s="159" t="s">
        <v>1362</v>
      </c>
      <c r="E683" s="164">
        <v>607323217.20000005</v>
      </c>
      <c r="F683" s="161">
        <v>0</v>
      </c>
      <c r="G683" s="165">
        <v>607323217.20000005</v>
      </c>
      <c r="H683" s="155">
        <v>0</v>
      </c>
      <c r="I683" s="87">
        <v>7.8038441300453468E-2</v>
      </c>
      <c r="J683" s="88">
        <v>2736834917.6399999</v>
      </c>
      <c r="K683" s="89">
        <v>2736834917.6399999</v>
      </c>
      <c r="M683" s="80"/>
      <c r="O683" s="67"/>
      <c r="P683" s="35"/>
    </row>
    <row r="684" spans="1:16" x14ac:dyDescent="0.2">
      <c r="A684" s="81" t="s">
        <v>1326</v>
      </c>
      <c r="B684" s="20" t="s">
        <v>1363</v>
      </c>
      <c r="C684" s="21" t="s">
        <v>1328</v>
      </c>
      <c r="D684" s="159" t="s">
        <v>1364</v>
      </c>
      <c r="E684" s="164">
        <v>230505793.40000001</v>
      </c>
      <c r="F684" s="161">
        <v>0</v>
      </c>
      <c r="G684" s="165">
        <v>230505793.40000001</v>
      </c>
      <c r="H684" s="155">
        <v>0</v>
      </c>
      <c r="I684" s="87">
        <v>3.5068374906143396E-2</v>
      </c>
      <c r="J684" s="88">
        <v>1229859942.72</v>
      </c>
      <c r="K684" s="89">
        <v>1229859942.72</v>
      </c>
      <c r="M684" s="80"/>
      <c r="O684" s="67"/>
      <c r="P684" s="35"/>
    </row>
    <row r="685" spans="1:16" x14ac:dyDescent="0.2">
      <c r="A685" s="81" t="s">
        <v>1326</v>
      </c>
      <c r="B685" s="20" t="s">
        <v>1365</v>
      </c>
      <c r="C685" s="21" t="s">
        <v>1328</v>
      </c>
      <c r="D685" s="159" t="s">
        <v>1366</v>
      </c>
      <c r="E685" s="164">
        <v>67968021.599999994</v>
      </c>
      <c r="F685" s="161">
        <v>0</v>
      </c>
      <c r="G685" s="165">
        <v>67968021.599999994</v>
      </c>
      <c r="H685" s="155">
        <v>0</v>
      </c>
      <c r="I685" s="87">
        <v>1.0331616816738698E-2</v>
      </c>
      <c r="J685" s="88">
        <v>362333347.37</v>
      </c>
      <c r="K685" s="89">
        <v>362333347.37</v>
      </c>
      <c r="M685" s="80"/>
      <c r="O685" s="67"/>
      <c r="P685" s="35"/>
    </row>
    <row r="686" spans="1:16" x14ac:dyDescent="0.2">
      <c r="A686" s="81" t="s">
        <v>1326</v>
      </c>
      <c r="B686" s="20" t="s">
        <v>1367</v>
      </c>
      <c r="C686" s="21" t="s">
        <v>1328</v>
      </c>
      <c r="D686" s="159" t="s">
        <v>1368</v>
      </c>
      <c r="E686" s="164">
        <v>139533902.19999999</v>
      </c>
      <c r="F686" s="161">
        <v>0</v>
      </c>
      <c r="G686" s="165">
        <v>139533902.19999999</v>
      </c>
      <c r="H686" s="155">
        <v>0</v>
      </c>
      <c r="I686" s="87">
        <v>1.9519217694113196E-2</v>
      </c>
      <c r="J686" s="88">
        <v>684545663.13999999</v>
      </c>
      <c r="K686" s="89">
        <v>684545663.13999999</v>
      </c>
      <c r="M686" s="80"/>
      <c r="O686" s="67"/>
      <c r="P686" s="35"/>
    </row>
    <row r="687" spans="1:16" x14ac:dyDescent="0.2">
      <c r="A687" s="81" t="s">
        <v>1326</v>
      </c>
      <c r="B687" s="20" t="s">
        <v>1369</v>
      </c>
      <c r="C687" s="21" t="s">
        <v>1328</v>
      </c>
      <c r="D687" s="159" t="s">
        <v>694</v>
      </c>
      <c r="E687" s="164">
        <v>87202688.599999994</v>
      </c>
      <c r="F687" s="161">
        <v>0</v>
      </c>
      <c r="G687" s="165">
        <v>87202688.599999994</v>
      </c>
      <c r="H687" s="155">
        <v>0</v>
      </c>
      <c r="I687" s="87">
        <v>1.2646253717312775E-2</v>
      </c>
      <c r="J687" s="88">
        <v>443508457.81</v>
      </c>
      <c r="K687" s="89">
        <v>443508457.81</v>
      </c>
      <c r="M687" s="80"/>
      <c r="O687" s="67"/>
      <c r="P687" s="35"/>
    </row>
    <row r="688" spans="1:16" x14ac:dyDescent="0.2">
      <c r="A688" s="81" t="s">
        <v>1326</v>
      </c>
      <c r="B688" s="20" t="s">
        <v>1370</v>
      </c>
      <c r="C688" s="21" t="s">
        <v>1328</v>
      </c>
      <c r="D688" s="159" t="s">
        <v>1371</v>
      </c>
      <c r="E688" s="164">
        <v>206941207.80000001</v>
      </c>
      <c r="F688" s="161">
        <v>0</v>
      </c>
      <c r="G688" s="165">
        <v>206941207.80000001</v>
      </c>
      <c r="H688" s="155">
        <v>0</v>
      </c>
      <c r="I688" s="87">
        <v>2.8340260492725006E-2</v>
      </c>
      <c r="J688" s="88">
        <v>993902661.28999996</v>
      </c>
      <c r="K688" s="89">
        <v>993902661.28999996</v>
      </c>
      <c r="M688" s="80"/>
      <c r="O688" s="67"/>
      <c r="P688" s="35"/>
    </row>
    <row r="689" spans="1:16" x14ac:dyDescent="0.2">
      <c r="A689" s="81" t="s">
        <v>1326</v>
      </c>
      <c r="B689" s="20" t="s">
        <v>1372</v>
      </c>
      <c r="C689" s="21" t="s">
        <v>1328</v>
      </c>
      <c r="D689" s="159" t="s">
        <v>1373</v>
      </c>
      <c r="E689" s="164">
        <v>86734796.400000006</v>
      </c>
      <c r="F689" s="161">
        <v>0</v>
      </c>
      <c r="G689" s="165">
        <v>86734796.400000006</v>
      </c>
      <c r="H689" s="155">
        <v>0</v>
      </c>
      <c r="I689" s="87">
        <v>1.365428843391017E-2</v>
      </c>
      <c r="J689" s="88">
        <v>478860581.25999999</v>
      </c>
      <c r="K689" s="89">
        <v>478860581.25999999</v>
      </c>
      <c r="M689" s="80"/>
      <c r="O689" s="67"/>
      <c r="P689" s="35"/>
    </row>
    <row r="690" spans="1:16" x14ac:dyDescent="0.2">
      <c r="A690" s="81" t="s">
        <v>1326</v>
      </c>
      <c r="B690" s="20" t="s">
        <v>1374</v>
      </c>
      <c r="C690" s="21" t="s">
        <v>1328</v>
      </c>
      <c r="D690" s="159" t="s">
        <v>1375</v>
      </c>
      <c r="E690" s="164">
        <v>197662274.40000001</v>
      </c>
      <c r="F690" s="161">
        <v>0</v>
      </c>
      <c r="G690" s="165">
        <v>197662274.40000001</v>
      </c>
      <c r="H690" s="155">
        <v>0</v>
      </c>
      <c r="I690" s="87">
        <v>3.0103582218385844E-2</v>
      </c>
      <c r="J690" s="88">
        <v>1055742959.35</v>
      </c>
      <c r="K690" s="89">
        <v>1055742959.35</v>
      </c>
      <c r="M690" s="80"/>
      <c r="O690" s="67"/>
      <c r="P690" s="35"/>
    </row>
    <row r="691" spans="1:16" x14ac:dyDescent="0.2">
      <c r="A691" s="81" t="s">
        <v>1326</v>
      </c>
      <c r="B691" s="20" t="s">
        <v>1376</v>
      </c>
      <c r="C691" s="21" t="s">
        <v>1328</v>
      </c>
      <c r="D691" s="159" t="s">
        <v>1377</v>
      </c>
      <c r="E691" s="164">
        <v>102709500.40000001</v>
      </c>
      <c r="F691" s="161">
        <v>0</v>
      </c>
      <c r="G691" s="165">
        <v>102709500.40000001</v>
      </c>
      <c r="H691" s="155">
        <v>0</v>
      </c>
      <c r="I691" s="87">
        <v>1.4285418674360445E-2</v>
      </c>
      <c r="J691" s="88">
        <v>500994535.38</v>
      </c>
      <c r="K691" s="89">
        <v>500994535.38</v>
      </c>
      <c r="M691" s="80"/>
      <c r="O691" s="67"/>
      <c r="P691" s="35"/>
    </row>
    <row r="692" spans="1:16" x14ac:dyDescent="0.2">
      <c r="A692" s="81" t="s">
        <v>1326</v>
      </c>
      <c r="B692" s="20" t="s">
        <v>1378</v>
      </c>
      <c r="C692" s="21" t="s">
        <v>1328</v>
      </c>
      <c r="D692" s="159" t="s">
        <v>1379</v>
      </c>
      <c r="E692" s="164">
        <v>178288324.19999999</v>
      </c>
      <c r="F692" s="161">
        <v>0</v>
      </c>
      <c r="G692" s="165">
        <v>178288324.19999999</v>
      </c>
      <c r="H692" s="155">
        <v>0</v>
      </c>
      <c r="I692" s="87">
        <v>2.6501557871834742E-2</v>
      </c>
      <c r="J692" s="88">
        <v>929418729.37</v>
      </c>
      <c r="K692" s="89">
        <v>929418729.37</v>
      </c>
      <c r="M692" s="80"/>
      <c r="O692" s="67"/>
      <c r="P692" s="35"/>
    </row>
    <row r="693" spans="1:16" x14ac:dyDescent="0.2">
      <c r="A693" s="81" t="s">
        <v>1326</v>
      </c>
      <c r="B693" s="20" t="s">
        <v>1380</v>
      </c>
      <c r="C693" s="21" t="s">
        <v>1328</v>
      </c>
      <c r="D693" s="159" t="s">
        <v>1381</v>
      </c>
      <c r="E693" s="164">
        <v>105017472.40000001</v>
      </c>
      <c r="F693" s="161">
        <v>0</v>
      </c>
      <c r="G693" s="165">
        <v>105017472.40000001</v>
      </c>
      <c r="H693" s="155">
        <v>0</v>
      </c>
      <c r="I693" s="87">
        <v>1.6103428500481846E-2</v>
      </c>
      <c r="J693" s="88">
        <v>564752763.88999999</v>
      </c>
      <c r="K693" s="89">
        <v>564752763.88999999</v>
      </c>
      <c r="M693" s="80"/>
      <c r="O693" s="67"/>
      <c r="P693" s="35"/>
    </row>
    <row r="694" spans="1:16" x14ac:dyDescent="0.2">
      <c r="A694" s="81" t="s">
        <v>1326</v>
      </c>
      <c r="B694" s="20" t="s">
        <v>1382</v>
      </c>
      <c r="C694" s="21" t="s">
        <v>1328</v>
      </c>
      <c r="D694" s="159" t="s">
        <v>1383</v>
      </c>
      <c r="E694" s="164">
        <v>82096247</v>
      </c>
      <c r="F694" s="161">
        <v>0</v>
      </c>
      <c r="G694" s="165">
        <v>82096247</v>
      </c>
      <c r="H694" s="155">
        <v>0</v>
      </c>
      <c r="I694" s="87">
        <v>1.2535399459622445E-2</v>
      </c>
      <c r="J694" s="88">
        <v>439620760.94999999</v>
      </c>
      <c r="K694" s="89">
        <v>439620760.94999999</v>
      </c>
      <c r="M694" s="80"/>
      <c r="O694" s="67"/>
      <c r="P694" s="35"/>
    </row>
    <row r="695" spans="1:16" x14ac:dyDescent="0.2">
      <c r="A695" s="81" t="s">
        <v>1326</v>
      </c>
      <c r="B695" s="20" t="s">
        <v>1384</v>
      </c>
      <c r="C695" s="21" t="s">
        <v>1328</v>
      </c>
      <c r="D695" s="159" t="s">
        <v>1385</v>
      </c>
      <c r="E695" s="164">
        <v>404300821.19999999</v>
      </c>
      <c r="F695" s="161">
        <v>0</v>
      </c>
      <c r="G695" s="165">
        <v>404300821.19999999</v>
      </c>
      <c r="H695" s="155">
        <v>0</v>
      </c>
      <c r="I695" s="87">
        <v>5.7728463234815924E-2</v>
      </c>
      <c r="J695" s="88">
        <v>2024557016.9000001</v>
      </c>
      <c r="K695" s="89">
        <v>2024557016.9000001</v>
      </c>
      <c r="M695" s="80"/>
      <c r="O695" s="67"/>
      <c r="P695" s="35"/>
    </row>
    <row r="696" spans="1:16" x14ac:dyDescent="0.2">
      <c r="A696" s="81" t="s">
        <v>1386</v>
      </c>
      <c r="B696" s="20" t="s">
        <v>1387</v>
      </c>
      <c r="C696" s="21" t="s">
        <v>1388</v>
      </c>
      <c r="D696" s="159" t="s">
        <v>1389</v>
      </c>
      <c r="E696" s="164">
        <v>5340449309.3999996</v>
      </c>
      <c r="F696" s="161">
        <v>114505608.22</v>
      </c>
      <c r="G696" s="165">
        <v>5454954917.6199999</v>
      </c>
      <c r="H696" s="155">
        <v>1691640750</v>
      </c>
      <c r="I696" s="87">
        <v>0.42192295689687692</v>
      </c>
      <c r="J696" s="88">
        <v>26899644566.5</v>
      </c>
      <c r="K696" s="89">
        <v>28591285316.5</v>
      </c>
      <c r="M696" s="80"/>
      <c r="O696" s="67"/>
      <c r="P696" s="35"/>
    </row>
    <row r="697" spans="1:16" x14ac:dyDescent="0.2">
      <c r="A697" s="81" t="s">
        <v>1386</v>
      </c>
      <c r="B697" s="20" t="s">
        <v>1390</v>
      </c>
      <c r="C697" s="21" t="s">
        <v>1388</v>
      </c>
      <c r="D697" s="159" t="s">
        <v>1391</v>
      </c>
      <c r="E697" s="164">
        <v>964396050.60000002</v>
      </c>
      <c r="F697" s="161">
        <v>0</v>
      </c>
      <c r="G697" s="165">
        <v>964396050.60000002</v>
      </c>
      <c r="H697" s="155">
        <v>0</v>
      </c>
      <c r="I697" s="87">
        <v>7.0402224942816088E-2</v>
      </c>
      <c r="J697" s="88">
        <v>4488484915.7799997</v>
      </c>
      <c r="K697" s="89">
        <v>4488484915.7799997</v>
      </c>
      <c r="M697" s="80"/>
      <c r="O697" s="67"/>
      <c r="P697" s="35"/>
    </row>
    <row r="698" spans="1:16" x14ac:dyDescent="0.2">
      <c r="A698" s="81" t="s">
        <v>1386</v>
      </c>
      <c r="B698" s="20" t="s">
        <v>1392</v>
      </c>
      <c r="C698" s="21" t="s">
        <v>1388</v>
      </c>
      <c r="D698" s="159" t="s">
        <v>1393</v>
      </c>
      <c r="E698" s="164">
        <v>72134620.400000006</v>
      </c>
      <c r="F698" s="161">
        <v>0</v>
      </c>
      <c r="G698" s="165">
        <v>72134620.400000006</v>
      </c>
      <c r="H698" s="155">
        <v>0</v>
      </c>
      <c r="I698" s="87">
        <v>5.9995953402399837E-3</v>
      </c>
      <c r="J698" s="88">
        <v>382503439.44999999</v>
      </c>
      <c r="K698" s="89">
        <v>382503439.44999999</v>
      </c>
      <c r="M698" s="80"/>
      <c r="O698" s="67"/>
      <c r="P698" s="35"/>
    </row>
    <row r="699" spans="1:16" x14ac:dyDescent="0.2">
      <c r="A699" s="81" t="s">
        <v>1386</v>
      </c>
      <c r="B699" s="20" t="s">
        <v>1394</v>
      </c>
      <c r="C699" s="21" t="s">
        <v>1388</v>
      </c>
      <c r="D699" s="159" t="s">
        <v>1395</v>
      </c>
      <c r="E699" s="164">
        <v>40559783</v>
      </c>
      <c r="F699" s="161">
        <v>0</v>
      </c>
      <c r="G699" s="165">
        <v>40559783</v>
      </c>
      <c r="H699" s="155">
        <v>0</v>
      </c>
      <c r="I699" s="87">
        <v>6.3613886002544555E-3</v>
      </c>
      <c r="J699" s="88">
        <v>405569522.81999999</v>
      </c>
      <c r="K699" s="89">
        <v>405569522.81999999</v>
      </c>
      <c r="M699" s="80"/>
      <c r="O699" s="67"/>
      <c r="P699" s="35"/>
    </row>
    <row r="700" spans="1:16" x14ac:dyDescent="0.2">
      <c r="A700" s="81" t="s">
        <v>1386</v>
      </c>
      <c r="B700" s="20" t="s">
        <v>1396</v>
      </c>
      <c r="C700" s="21" t="s">
        <v>1388</v>
      </c>
      <c r="D700" s="159" t="s">
        <v>1397</v>
      </c>
      <c r="E700" s="164">
        <v>135642621.19999999</v>
      </c>
      <c r="F700" s="161">
        <v>0</v>
      </c>
      <c r="G700" s="165">
        <v>135642621.19999999</v>
      </c>
      <c r="H700" s="155">
        <v>0</v>
      </c>
      <c r="I700" s="87">
        <v>1.4284832460571393E-2</v>
      </c>
      <c r="J700" s="88">
        <v>910727680.49000001</v>
      </c>
      <c r="K700" s="89">
        <v>910727680.49000001</v>
      </c>
      <c r="M700" s="80"/>
      <c r="O700" s="67"/>
      <c r="P700" s="35"/>
    </row>
    <row r="701" spans="1:16" x14ac:dyDescent="0.2">
      <c r="A701" s="81" t="s">
        <v>1386</v>
      </c>
      <c r="B701" s="20" t="s">
        <v>1398</v>
      </c>
      <c r="C701" s="21" t="s">
        <v>1388</v>
      </c>
      <c r="D701" s="159" t="s">
        <v>1399</v>
      </c>
      <c r="E701" s="164">
        <v>44427015</v>
      </c>
      <c r="F701" s="161">
        <v>0</v>
      </c>
      <c r="G701" s="165">
        <v>44427015</v>
      </c>
      <c r="H701" s="155">
        <v>0</v>
      </c>
      <c r="I701" s="87">
        <v>7.1347002602853878E-3</v>
      </c>
      <c r="J701" s="88">
        <v>454871909.56</v>
      </c>
      <c r="K701" s="89">
        <v>454871909.56</v>
      </c>
      <c r="M701" s="80"/>
      <c r="O701" s="67"/>
      <c r="P701" s="35"/>
    </row>
    <row r="702" spans="1:16" x14ac:dyDescent="0.2">
      <c r="A702" s="81" t="s">
        <v>1386</v>
      </c>
      <c r="B702" s="20" t="s">
        <v>1400</v>
      </c>
      <c r="C702" s="21" t="s">
        <v>1388</v>
      </c>
      <c r="D702" s="159" t="s">
        <v>1401</v>
      </c>
      <c r="E702" s="164">
        <v>245048138.80000001</v>
      </c>
      <c r="F702" s="161">
        <v>0</v>
      </c>
      <c r="G702" s="165">
        <v>245048138.80000001</v>
      </c>
      <c r="H702" s="155">
        <v>0</v>
      </c>
      <c r="I702" s="87">
        <v>2.0519336220820774E-2</v>
      </c>
      <c r="J702" s="88">
        <v>1308207676.4400001</v>
      </c>
      <c r="K702" s="89">
        <v>1308207676.4400001</v>
      </c>
      <c r="M702" s="80"/>
      <c r="O702" s="67"/>
      <c r="P702" s="35"/>
    </row>
    <row r="703" spans="1:16" x14ac:dyDescent="0.2">
      <c r="A703" s="81" t="s">
        <v>1386</v>
      </c>
      <c r="B703" s="20" t="s">
        <v>1402</v>
      </c>
      <c r="C703" s="21" t="s">
        <v>1388</v>
      </c>
      <c r="D703" s="159" t="s">
        <v>1403</v>
      </c>
      <c r="E703" s="164">
        <v>12219410.6</v>
      </c>
      <c r="F703" s="161">
        <v>0</v>
      </c>
      <c r="G703" s="165">
        <v>12219410.6</v>
      </c>
      <c r="H703" s="155">
        <v>0</v>
      </c>
      <c r="I703" s="87">
        <v>1.9890056000795601E-3</v>
      </c>
      <c r="J703" s="88">
        <v>126808799.59</v>
      </c>
      <c r="K703" s="89">
        <v>126808799.59</v>
      </c>
      <c r="M703" s="80"/>
      <c r="O703" s="67"/>
      <c r="P703" s="35"/>
    </row>
    <row r="704" spans="1:16" x14ac:dyDescent="0.2">
      <c r="A704" s="81" t="s">
        <v>1386</v>
      </c>
      <c r="B704" s="20" t="s">
        <v>1404</v>
      </c>
      <c r="C704" s="21" t="s">
        <v>1388</v>
      </c>
      <c r="D704" s="159" t="s">
        <v>1405</v>
      </c>
      <c r="E704" s="164">
        <v>76396670</v>
      </c>
      <c r="F704" s="161">
        <v>0</v>
      </c>
      <c r="G704" s="165">
        <v>76396670</v>
      </c>
      <c r="H704" s="155">
        <v>0</v>
      </c>
      <c r="I704" s="87">
        <v>1.1488222000459529E-2</v>
      </c>
      <c r="J704" s="88">
        <v>732430135.54999995</v>
      </c>
      <c r="K704" s="89">
        <v>732430135.54999995</v>
      </c>
      <c r="M704" s="80"/>
      <c r="O704" s="67"/>
      <c r="P704" s="35"/>
    </row>
    <row r="705" spans="1:16" x14ac:dyDescent="0.2">
      <c r="A705" s="81" t="s">
        <v>1386</v>
      </c>
      <c r="B705" s="20" t="s">
        <v>1406</v>
      </c>
      <c r="C705" s="21" t="s">
        <v>1388</v>
      </c>
      <c r="D705" s="159" t="s">
        <v>1407</v>
      </c>
      <c r="E705" s="164">
        <v>36174381</v>
      </c>
      <c r="F705" s="161">
        <v>0</v>
      </c>
      <c r="G705" s="165">
        <v>36174381</v>
      </c>
      <c r="H705" s="155">
        <v>0</v>
      </c>
      <c r="I705" s="87">
        <v>6.0218859202408751E-3</v>
      </c>
      <c r="J705" s="88">
        <v>383924572.55000001</v>
      </c>
      <c r="K705" s="89">
        <v>383924572.55000001</v>
      </c>
      <c r="M705" s="80"/>
      <c r="O705" s="67"/>
      <c r="P705" s="35"/>
    </row>
    <row r="706" spans="1:16" x14ac:dyDescent="0.2">
      <c r="A706" s="81" t="s">
        <v>1386</v>
      </c>
      <c r="B706" s="20" t="s">
        <v>1408</v>
      </c>
      <c r="C706" s="21" t="s">
        <v>1388</v>
      </c>
      <c r="D706" s="159" t="s">
        <v>1409</v>
      </c>
      <c r="E706" s="164">
        <v>104651393</v>
      </c>
      <c r="F706" s="161">
        <v>0</v>
      </c>
      <c r="G706" s="165">
        <v>104651393</v>
      </c>
      <c r="H706" s="155">
        <v>0</v>
      </c>
      <c r="I706" s="87">
        <v>1.6424728140656989E-2</v>
      </c>
      <c r="J706" s="88">
        <v>1047156457.98</v>
      </c>
      <c r="K706" s="89">
        <v>1047156457.98</v>
      </c>
      <c r="M706" s="80"/>
      <c r="O706" s="67"/>
      <c r="P706" s="35"/>
    </row>
    <row r="707" spans="1:16" x14ac:dyDescent="0.2">
      <c r="A707" s="81" t="s">
        <v>1386</v>
      </c>
      <c r="B707" s="20" t="s">
        <v>1410</v>
      </c>
      <c r="C707" s="21" t="s">
        <v>1388</v>
      </c>
      <c r="D707" s="159" t="s">
        <v>119</v>
      </c>
      <c r="E707" s="164">
        <v>1100732338.2</v>
      </c>
      <c r="F707" s="161">
        <v>0</v>
      </c>
      <c r="G707" s="165">
        <v>1100732338.2</v>
      </c>
      <c r="H707" s="155">
        <v>0</v>
      </c>
      <c r="I707" s="87">
        <v>0.10040877494401636</v>
      </c>
      <c r="J707" s="88">
        <v>6401548702.6700001</v>
      </c>
      <c r="K707" s="89">
        <v>6401548702.6700001</v>
      </c>
      <c r="M707" s="80"/>
      <c r="O707" s="67"/>
      <c r="P707" s="35"/>
    </row>
    <row r="708" spans="1:16" x14ac:dyDescent="0.2">
      <c r="A708" s="81" t="s">
        <v>1386</v>
      </c>
      <c r="B708" s="20" t="s">
        <v>1411</v>
      </c>
      <c r="C708" s="21" t="s">
        <v>1388</v>
      </c>
      <c r="D708" s="159" t="s">
        <v>1352</v>
      </c>
      <c r="E708" s="164">
        <v>159124750.80000001</v>
      </c>
      <c r="F708" s="161">
        <v>0</v>
      </c>
      <c r="G708" s="165">
        <v>159124750.80000001</v>
      </c>
      <c r="H708" s="155">
        <v>0</v>
      </c>
      <c r="I708" s="87">
        <v>1.2134648820485386E-2</v>
      </c>
      <c r="J708" s="88">
        <v>773642995.41999996</v>
      </c>
      <c r="K708" s="89">
        <v>773642995.41999996</v>
      </c>
      <c r="M708" s="80"/>
      <c r="O708" s="67"/>
      <c r="P708" s="35"/>
    </row>
    <row r="709" spans="1:16" x14ac:dyDescent="0.2">
      <c r="A709" s="81" t="s">
        <v>1386</v>
      </c>
      <c r="B709" s="20" t="s">
        <v>1412</v>
      </c>
      <c r="C709" s="21" t="s">
        <v>1388</v>
      </c>
      <c r="D709" s="159" t="s">
        <v>1413</v>
      </c>
      <c r="E709" s="164">
        <v>72397249</v>
      </c>
      <c r="F709" s="161">
        <v>0</v>
      </c>
      <c r="G709" s="165">
        <v>72397249</v>
      </c>
      <c r="H709" s="155">
        <v>0</v>
      </c>
      <c r="I709" s="87">
        <v>1.0413130180416525E-2</v>
      </c>
      <c r="J709" s="88">
        <v>663887793.01999998</v>
      </c>
      <c r="K709" s="89">
        <v>663887793.01999998</v>
      </c>
      <c r="M709" s="80"/>
      <c r="O709" s="67"/>
      <c r="P709" s="35"/>
    </row>
    <row r="710" spans="1:16" x14ac:dyDescent="0.2">
      <c r="A710" s="81" t="s">
        <v>1386</v>
      </c>
      <c r="B710" s="20" t="s">
        <v>1414</v>
      </c>
      <c r="C710" s="21" t="s">
        <v>1388</v>
      </c>
      <c r="D710" s="159" t="s">
        <v>1415</v>
      </c>
      <c r="E710" s="164">
        <v>99973579.200000003</v>
      </c>
      <c r="F710" s="161">
        <v>0</v>
      </c>
      <c r="G710" s="165">
        <v>99973579.200000003</v>
      </c>
      <c r="H710" s="155">
        <v>0</v>
      </c>
      <c r="I710" s="87">
        <v>1.6587620840663505E-2</v>
      </c>
      <c r="J710" s="88">
        <v>1057541661.4</v>
      </c>
      <c r="K710" s="89">
        <v>1057541661.4</v>
      </c>
      <c r="M710" s="80"/>
      <c r="O710" s="67"/>
      <c r="P710" s="35"/>
    </row>
    <row r="711" spans="1:16" x14ac:dyDescent="0.2">
      <c r="A711" s="81" t="s">
        <v>1386</v>
      </c>
      <c r="B711" s="20" t="s">
        <v>1416</v>
      </c>
      <c r="C711" s="21" t="s">
        <v>1388</v>
      </c>
      <c r="D711" s="159" t="s">
        <v>1417</v>
      </c>
      <c r="E711" s="164">
        <v>124395440.8</v>
      </c>
      <c r="F711" s="161">
        <v>0</v>
      </c>
      <c r="G711" s="165">
        <v>124395440.8</v>
      </c>
      <c r="H711" s="155">
        <v>0</v>
      </c>
      <c r="I711" s="87">
        <v>1.7410657640696426E-2</v>
      </c>
      <c r="J711" s="88">
        <v>1110014268.1199999</v>
      </c>
      <c r="K711" s="89">
        <v>1110014268.1199999</v>
      </c>
      <c r="M711" s="80"/>
      <c r="O711" s="67"/>
      <c r="P711" s="35"/>
    </row>
    <row r="712" spans="1:16" x14ac:dyDescent="0.2">
      <c r="A712" s="81" t="s">
        <v>1386</v>
      </c>
      <c r="B712" s="20" t="s">
        <v>1418</v>
      </c>
      <c r="C712" s="21" t="s">
        <v>1388</v>
      </c>
      <c r="D712" s="159" t="s">
        <v>1419</v>
      </c>
      <c r="E712" s="164">
        <v>95260816.200000003</v>
      </c>
      <c r="F712" s="161">
        <v>0</v>
      </c>
      <c r="G712" s="165">
        <v>95260816.200000003</v>
      </c>
      <c r="H712" s="155">
        <v>0</v>
      </c>
      <c r="I712" s="87">
        <v>1.4924400640596976E-2</v>
      </c>
      <c r="J712" s="88">
        <v>951503268.63999999</v>
      </c>
      <c r="K712" s="89">
        <v>951503268.63999999</v>
      </c>
      <c r="M712" s="80"/>
      <c r="O712" s="67"/>
      <c r="P712" s="35"/>
    </row>
    <row r="713" spans="1:16" x14ac:dyDescent="0.2">
      <c r="A713" s="81" t="s">
        <v>1386</v>
      </c>
      <c r="B713" s="20" t="s">
        <v>1420</v>
      </c>
      <c r="C713" s="21" t="s">
        <v>1388</v>
      </c>
      <c r="D713" s="159" t="s">
        <v>1421</v>
      </c>
      <c r="E713" s="164">
        <v>110460369.8</v>
      </c>
      <c r="F713" s="161">
        <v>0</v>
      </c>
      <c r="G713" s="165">
        <v>110460369.8</v>
      </c>
      <c r="H713" s="155">
        <v>0</v>
      </c>
      <c r="I713" s="87">
        <v>1.6803668000672147E-2</v>
      </c>
      <c r="J713" s="88">
        <v>1071315720.66</v>
      </c>
      <c r="K713" s="89">
        <v>1071315720.66</v>
      </c>
      <c r="M713" s="80"/>
      <c r="O713" s="67"/>
      <c r="P713" s="35"/>
    </row>
    <row r="714" spans="1:16" x14ac:dyDescent="0.2">
      <c r="A714" s="81" t="s">
        <v>1386</v>
      </c>
      <c r="B714" s="20" t="s">
        <v>1422</v>
      </c>
      <c r="C714" s="21" t="s">
        <v>1388</v>
      </c>
      <c r="D714" s="159" t="s">
        <v>1423</v>
      </c>
      <c r="E714" s="164">
        <v>80322283.400000006</v>
      </c>
      <c r="F714" s="161">
        <v>0</v>
      </c>
      <c r="G714" s="165">
        <v>80322283.400000006</v>
      </c>
      <c r="H714" s="155">
        <v>0</v>
      </c>
      <c r="I714" s="87">
        <v>1.3518379440540735E-2</v>
      </c>
      <c r="J714" s="88">
        <v>861862565.48000002</v>
      </c>
      <c r="K714" s="89">
        <v>861862565.48000002</v>
      </c>
      <c r="M714" s="80"/>
      <c r="O714" s="67"/>
      <c r="P714" s="35"/>
    </row>
    <row r="715" spans="1:16" x14ac:dyDescent="0.2">
      <c r="A715" s="81" t="s">
        <v>1386</v>
      </c>
      <c r="B715" s="20" t="s">
        <v>1424</v>
      </c>
      <c r="C715" s="21" t="s">
        <v>1388</v>
      </c>
      <c r="D715" s="159" t="s">
        <v>1425</v>
      </c>
      <c r="E715" s="164">
        <v>616956988.60000002</v>
      </c>
      <c r="F715" s="161">
        <v>0</v>
      </c>
      <c r="G715" s="165">
        <v>616956988.60000002</v>
      </c>
      <c r="H715" s="155">
        <v>0</v>
      </c>
      <c r="I715" s="87">
        <v>6.1170495502446819E-2</v>
      </c>
      <c r="J715" s="88">
        <v>3899917177</v>
      </c>
      <c r="K715" s="89">
        <v>3899917177</v>
      </c>
      <c r="M715" s="80"/>
      <c r="O715" s="67"/>
      <c r="P715" s="35"/>
    </row>
    <row r="716" spans="1:16" x14ac:dyDescent="0.2">
      <c r="A716" s="81" t="s">
        <v>1386</v>
      </c>
      <c r="B716" s="20" t="s">
        <v>1426</v>
      </c>
      <c r="C716" s="21" t="s">
        <v>1388</v>
      </c>
      <c r="D716" s="159" t="s">
        <v>1427</v>
      </c>
      <c r="E716" s="164">
        <v>361149737.39999998</v>
      </c>
      <c r="F716" s="161">
        <v>0</v>
      </c>
      <c r="G716" s="165">
        <v>361149737.39999998</v>
      </c>
      <c r="H716" s="155">
        <v>0</v>
      </c>
      <c r="I716" s="87">
        <v>3.5901551081436063E-2</v>
      </c>
      <c r="J716" s="88">
        <v>2288898832.5700002</v>
      </c>
      <c r="K716" s="89">
        <v>2288898832.5700002</v>
      </c>
      <c r="M716" s="80"/>
      <c r="O716" s="67"/>
      <c r="P716" s="35"/>
    </row>
    <row r="717" spans="1:16" x14ac:dyDescent="0.2">
      <c r="A717" s="81" t="s">
        <v>1386</v>
      </c>
      <c r="B717" s="20" t="s">
        <v>1428</v>
      </c>
      <c r="C717" s="21" t="s">
        <v>1388</v>
      </c>
      <c r="D717" s="159" t="s">
        <v>1429</v>
      </c>
      <c r="E717" s="164">
        <v>93885892.799999997</v>
      </c>
      <c r="F717" s="161">
        <v>0</v>
      </c>
      <c r="G717" s="165">
        <v>93885892.799999997</v>
      </c>
      <c r="H717" s="155">
        <v>0</v>
      </c>
      <c r="I717" s="87">
        <v>1.2340408020493616E-2</v>
      </c>
      <c r="J717" s="88">
        <v>786761147.10000002</v>
      </c>
      <c r="K717" s="89">
        <v>786761147.10000002</v>
      </c>
      <c r="M717" s="80"/>
      <c r="O717" s="67"/>
      <c r="P717" s="35"/>
    </row>
    <row r="718" spans="1:16" x14ac:dyDescent="0.2">
      <c r="A718" s="81" t="s">
        <v>1386</v>
      </c>
      <c r="B718" s="20" t="s">
        <v>1430</v>
      </c>
      <c r="C718" s="21" t="s">
        <v>1388</v>
      </c>
      <c r="D718" s="159" t="s">
        <v>730</v>
      </c>
      <c r="E718" s="164">
        <v>148761090.80000001</v>
      </c>
      <c r="F718" s="161">
        <v>0</v>
      </c>
      <c r="G718" s="165">
        <v>148761090.80000001</v>
      </c>
      <c r="H718" s="155">
        <v>0</v>
      </c>
      <c r="I718" s="87">
        <v>1.6699073740667963E-2</v>
      </c>
      <c r="J718" s="88">
        <v>1064647326.89</v>
      </c>
      <c r="K718" s="89">
        <v>1064647326.89</v>
      </c>
      <c r="M718" s="80"/>
      <c r="O718" s="67"/>
      <c r="P718" s="35"/>
    </row>
    <row r="719" spans="1:16" x14ac:dyDescent="0.2">
      <c r="A719" s="81" t="s">
        <v>1386</v>
      </c>
      <c r="B719" s="20" t="s">
        <v>1431</v>
      </c>
      <c r="C719" s="21" t="s">
        <v>1388</v>
      </c>
      <c r="D719" s="159" t="s">
        <v>1432</v>
      </c>
      <c r="E719" s="164">
        <v>187877646.80000001</v>
      </c>
      <c r="F719" s="161">
        <v>0</v>
      </c>
      <c r="G719" s="165">
        <v>187877646.80000001</v>
      </c>
      <c r="H719" s="155">
        <v>0</v>
      </c>
      <c r="I719" s="87">
        <v>1.4530028840581201E-2</v>
      </c>
      <c r="J719" s="88">
        <v>926360144.58000004</v>
      </c>
      <c r="K719" s="89">
        <v>926360144.58000004</v>
      </c>
      <c r="M719" s="80"/>
      <c r="O719" s="67"/>
      <c r="P719" s="35"/>
    </row>
    <row r="720" spans="1:16" x14ac:dyDescent="0.2">
      <c r="A720" s="81" t="s">
        <v>1386</v>
      </c>
      <c r="B720" s="20" t="s">
        <v>1433</v>
      </c>
      <c r="C720" s="21" t="s">
        <v>1388</v>
      </c>
      <c r="D720" s="159" t="s">
        <v>1434</v>
      </c>
      <c r="E720" s="164">
        <v>75197305.599999994</v>
      </c>
      <c r="F720" s="161">
        <v>0</v>
      </c>
      <c r="G720" s="165">
        <v>75197305.599999994</v>
      </c>
      <c r="H720" s="155">
        <v>0</v>
      </c>
      <c r="I720" s="87">
        <v>1.0644609280425784E-2</v>
      </c>
      <c r="J720" s="88">
        <v>678645713.65999997</v>
      </c>
      <c r="K720" s="89">
        <v>678645713.65999997</v>
      </c>
      <c r="M720" s="80"/>
      <c r="O720" s="67"/>
      <c r="P720" s="35"/>
    </row>
    <row r="721" spans="1:16" x14ac:dyDescent="0.2">
      <c r="A721" s="81" t="s">
        <v>1386</v>
      </c>
      <c r="B721" s="20" t="s">
        <v>1435</v>
      </c>
      <c r="C721" s="21" t="s">
        <v>1388</v>
      </c>
      <c r="D721" s="159" t="s">
        <v>1436</v>
      </c>
      <c r="E721" s="164">
        <v>66861607.200000003</v>
      </c>
      <c r="F721" s="161">
        <v>0</v>
      </c>
      <c r="G721" s="165">
        <v>66861607.200000003</v>
      </c>
      <c r="H721" s="155">
        <v>0</v>
      </c>
      <c r="I721" s="87">
        <v>1.0255381460410216E-2</v>
      </c>
      <c r="J721" s="88">
        <v>653830543.39999998</v>
      </c>
      <c r="K721" s="89">
        <v>653830543.39999998</v>
      </c>
      <c r="M721" s="80"/>
      <c r="O721" s="67"/>
      <c r="P721" s="35"/>
    </row>
    <row r="722" spans="1:16" x14ac:dyDescent="0.2">
      <c r="A722" s="81" t="s">
        <v>1386</v>
      </c>
      <c r="B722" s="20" t="s">
        <v>1437</v>
      </c>
      <c r="C722" s="21" t="s">
        <v>1388</v>
      </c>
      <c r="D722" s="159" t="s">
        <v>1438</v>
      </c>
      <c r="E722" s="164">
        <v>17877780</v>
      </c>
      <c r="F722" s="161">
        <v>0</v>
      </c>
      <c r="G722" s="165">
        <v>17877780</v>
      </c>
      <c r="H722" s="155">
        <v>0</v>
      </c>
      <c r="I722" s="87">
        <v>2.4622517600984902E-3</v>
      </c>
      <c r="J722" s="88">
        <v>156980548.46000001</v>
      </c>
      <c r="K722" s="89">
        <v>156980548.46000001</v>
      </c>
      <c r="M722" s="80"/>
      <c r="O722" s="67"/>
      <c r="P722" s="35"/>
    </row>
    <row r="723" spans="1:16" x14ac:dyDescent="0.2">
      <c r="A723" s="81" t="s">
        <v>1386</v>
      </c>
      <c r="B723" s="20" t="s">
        <v>1439</v>
      </c>
      <c r="C723" s="21" t="s">
        <v>1388</v>
      </c>
      <c r="D723" s="159" t="s">
        <v>872</v>
      </c>
      <c r="E723" s="164">
        <v>267851662.58000001</v>
      </c>
      <c r="F723" s="161">
        <v>0</v>
      </c>
      <c r="G723" s="165">
        <v>267851662.58000001</v>
      </c>
      <c r="H723" s="155">
        <v>0</v>
      </c>
      <c r="I723" s="87">
        <v>2.4173276680966933E-2</v>
      </c>
      <c r="J723" s="88">
        <v>1541164186.72</v>
      </c>
      <c r="K723" s="89">
        <v>1541164186.72</v>
      </c>
      <c r="M723" s="80"/>
      <c r="O723" s="67"/>
      <c r="P723" s="35"/>
    </row>
    <row r="724" spans="1:16" x14ac:dyDescent="0.2">
      <c r="A724" s="81" t="s">
        <v>1386</v>
      </c>
      <c r="B724" s="20" t="s">
        <v>1440</v>
      </c>
      <c r="C724" s="21" t="s">
        <v>1388</v>
      </c>
      <c r="D724" s="159" t="s">
        <v>1441</v>
      </c>
      <c r="E724" s="164">
        <v>162677066.59999999</v>
      </c>
      <c r="F724" s="161">
        <v>0</v>
      </c>
      <c r="G724" s="165">
        <v>162677066.59999999</v>
      </c>
      <c r="H724" s="155">
        <v>0</v>
      </c>
      <c r="I724" s="87">
        <v>2.7072766741082912E-2</v>
      </c>
      <c r="J724" s="88">
        <v>1726020807.5</v>
      </c>
      <c r="K724" s="89">
        <v>1726020807.5</v>
      </c>
      <c r="M724" s="80"/>
      <c r="O724" s="67"/>
      <c r="P724" s="35"/>
    </row>
    <row r="725" spans="1:16" x14ac:dyDescent="0.2">
      <c r="A725" s="81" t="s">
        <v>1442</v>
      </c>
      <c r="B725" s="20" t="s">
        <v>1443</v>
      </c>
      <c r="C725" s="21" t="s">
        <v>1444</v>
      </c>
      <c r="D725" s="159" t="s">
        <v>1445</v>
      </c>
      <c r="E725" s="164">
        <v>4326878148.6000004</v>
      </c>
      <c r="F725" s="161">
        <v>0</v>
      </c>
      <c r="G725" s="165">
        <v>4326878148.6000004</v>
      </c>
      <c r="H725" s="155">
        <v>2018728348</v>
      </c>
      <c r="I725" s="87">
        <v>0.20398042806620048</v>
      </c>
      <c r="J725" s="88">
        <v>11836703917.9</v>
      </c>
      <c r="K725" s="89">
        <v>13855432265.9</v>
      </c>
      <c r="M725" s="80"/>
      <c r="O725" s="67"/>
      <c r="P725" s="35"/>
    </row>
    <row r="726" spans="1:16" x14ac:dyDescent="0.2">
      <c r="A726" s="81" t="s">
        <v>1442</v>
      </c>
      <c r="B726" s="20" t="s">
        <v>1446</v>
      </c>
      <c r="C726" s="21" t="s">
        <v>1444</v>
      </c>
      <c r="D726" s="159" t="s">
        <v>940</v>
      </c>
      <c r="E726" s="164">
        <v>97264351.400000006</v>
      </c>
      <c r="F726" s="161">
        <v>0</v>
      </c>
      <c r="G726" s="165">
        <v>97264351.400000006</v>
      </c>
      <c r="H726" s="155">
        <v>0</v>
      </c>
      <c r="I726" s="87">
        <v>5.9716581193976015E-3</v>
      </c>
      <c r="J726" s="88">
        <v>346527114.04000002</v>
      </c>
      <c r="K726" s="89">
        <v>346527114.04000002</v>
      </c>
      <c r="L726" s="35"/>
      <c r="M726" s="80"/>
      <c r="O726" s="67"/>
      <c r="P726" s="35"/>
    </row>
    <row r="727" spans="1:16" x14ac:dyDescent="0.2">
      <c r="A727" s="81" t="s">
        <v>1442</v>
      </c>
      <c r="B727" s="20" t="s">
        <v>1447</v>
      </c>
      <c r="C727" s="21" t="s">
        <v>1444</v>
      </c>
      <c r="D727" s="159" t="s">
        <v>1448</v>
      </c>
      <c r="E727" s="164">
        <v>70743323.400000006</v>
      </c>
      <c r="F727" s="161">
        <v>0</v>
      </c>
      <c r="G727" s="165">
        <v>70743323.400000006</v>
      </c>
      <c r="H727" s="155">
        <v>0</v>
      </c>
      <c r="I727" s="87">
        <v>5.897996662373982E-3</v>
      </c>
      <c r="J727" s="88">
        <v>342252640.92000002</v>
      </c>
      <c r="K727" s="89">
        <v>342252640.92000002</v>
      </c>
      <c r="M727" s="80"/>
      <c r="O727" s="67"/>
      <c r="P727" s="35"/>
    </row>
    <row r="728" spans="1:16" x14ac:dyDescent="0.2">
      <c r="A728" s="81" t="s">
        <v>1442</v>
      </c>
      <c r="B728" s="20" t="s">
        <v>1449</v>
      </c>
      <c r="C728" s="21" t="s">
        <v>1444</v>
      </c>
      <c r="D728" s="159" t="s">
        <v>1450</v>
      </c>
      <c r="E728" s="164">
        <v>73182063</v>
      </c>
      <c r="F728" s="161">
        <v>0</v>
      </c>
      <c r="G728" s="165">
        <v>73182063</v>
      </c>
      <c r="H728" s="155">
        <v>0</v>
      </c>
      <c r="I728" s="87">
        <v>5.3425723427476066E-3</v>
      </c>
      <c r="J728" s="88">
        <v>310022130.94999999</v>
      </c>
      <c r="K728" s="89">
        <v>310022130.94999999</v>
      </c>
      <c r="M728" s="80"/>
      <c r="O728" s="67"/>
      <c r="P728" s="35"/>
    </row>
    <row r="729" spans="1:16" x14ac:dyDescent="0.2">
      <c r="A729" s="81" t="s">
        <v>1442</v>
      </c>
      <c r="B729" s="20" t="s">
        <v>1451</v>
      </c>
      <c r="C729" s="21" t="s">
        <v>1444</v>
      </c>
      <c r="D729" s="159" t="s">
        <v>1452</v>
      </c>
      <c r="E729" s="164">
        <v>62207889.799999997</v>
      </c>
      <c r="F729" s="161">
        <v>0</v>
      </c>
      <c r="G729" s="165">
        <v>62207889.799999997</v>
      </c>
      <c r="H729" s="155">
        <v>0</v>
      </c>
      <c r="I729" s="87">
        <v>5.1309014892314568E-3</v>
      </c>
      <c r="J729" s="88">
        <v>297739162.20999998</v>
      </c>
      <c r="K729" s="89">
        <v>297739162.20999998</v>
      </c>
      <c r="M729" s="80"/>
      <c r="O729" s="67"/>
      <c r="P729" s="35"/>
    </row>
    <row r="730" spans="1:16" x14ac:dyDescent="0.2">
      <c r="A730" s="81" t="s">
        <v>1442</v>
      </c>
      <c r="B730" s="20" t="s">
        <v>1453</v>
      </c>
      <c r="C730" s="21" t="s">
        <v>1444</v>
      </c>
      <c r="D730" s="159" t="s">
        <v>1454</v>
      </c>
      <c r="E730" s="164">
        <v>420578419.19999999</v>
      </c>
      <c r="F730" s="161">
        <v>0</v>
      </c>
      <c r="G730" s="165">
        <v>420578419.19999999</v>
      </c>
      <c r="H730" s="155">
        <v>0</v>
      </c>
      <c r="I730" s="87">
        <v>2.9638152909331212E-2</v>
      </c>
      <c r="J730" s="88">
        <v>1719861282.71</v>
      </c>
      <c r="K730" s="89">
        <v>1719861282.71</v>
      </c>
      <c r="M730" s="80"/>
      <c r="O730" s="67"/>
      <c r="P730" s="35"/>
    </row>
    <row r="731" spans="1:16" x14ac:dyDescent="0.2">
      <c r="A731" s="81" t="s">
        <v>1442</v>
      </c>
      <c r="B731" s="20" t="s">
        <v>1455</v>
      </c>
      <c r="C731" s="21" t="s">
        <v>1444</v>
      </c>
      <c r="D731" s="159" t="s">
        <v>418</v>
      </c>
      <c r="E731" s="164">
        <v>61586331.399999999</v>
      </c>
      <c r="F731" s="161">
        <v>0</v>
      </c>
      <c r="G731" s="165">
        <v>61586331.399999999</v>
      </c>
      <c r="H731" s="155">
        <v>0</v>
      </c>
      <c r="I731" s="87">
        <v>3.9946523475567677E-3</v>
      </c>
      <c r="J731" s="88">
        <v>231804186.03</v>
      </c>
      <c r="K731" s="89">
        <v>231804186.03</v>
      </c>
      <c r="M731" s="80"/>
      <c r="O731" s="67"/>
      <c r="P731" s="35"/>
    </row>
    <row r="732" spans="1:16" x14ac:dyDescent="0.2">
      <c r="A732" s="81" t="s">
        <v>1442</v>
      </c>
      <c r="B732" s="20" t="s">
        <v>1456</v>
      </c>
      <c r="C732" s="21" t="s">
        <v>1444</v>
      </c>
      <c r="D732" s="159" t="s">
        <v>1457</v>
      </c>
      <c r="E732" s="164">
        <v>229600595.40000001</v>
      </c>
      <c r="F732" s="161">
        <v>0</v>
      </c>
      <c r="G732" s="165">
        <v>229600595.40000001</v>
      </c>
      <c r="H732" s="155">
        <v>0</v>
      </c>
      <c r="I732" s="87">
        <v>1.5436732005225729E-2</v>
      </c>
      <c r="J732" s="88">
        <v>895772344.13</v>
      </c>
      <c r="K732" s="89">
        <v>895772344.13</v>
      </c>
      <c r="M732" s="80"/>
      <c r="O732" s="67"/>
      <c r="P732" s="35"/>
    </row>
    <row r="733" spans="1:16" x14ac:dyDescent="0.2">
      <c r="A733" s="81" t="s">
        <v>1442</v>
      </c>
      <c r="B733" s="20" t="s">
        <v>1458</v>
      </c>
      <c r="C733" s="21" t="s">
        <v>1444</v>
      </c>
      <c r="D733" s="159" t="s">
        <v>1459</v>
      </c>
      <c r="E733" s="164">
        <v>75760296.400000006</v>
      </c>
      <c r="F733" s="161">
        <v>0</v>
      </c>
      <c r="G733" s="165">
        <v>75760296.400000006</v>
      </c>
      <c r="H733" s="155">
        <v>0</v>
      </c>
      <c r="I733" s="87">
        <v>6.2798508821171146E-3</v>
      </c>
      <c r="J733" s="88">
        <v>364411116.51999998</v>
      </c>
      <c r="K733" s="89">
        <v>364411116.51999998</v>
      </c>
      <c r="M733" s="80"/>
      <c r="O733" s="67"/>
      <c r="P733" s="35"/>
    </row>
    <row r="734" spans="1:16" x14ac:dyDescent="0.2">
      <c r="A734" s="81" t="s">
        <v>1442</v>
      </c>
      <c r="B734" s="20" t="s">
        <v>1460</v>
      </c>
      <c r="C734" s="21" t="s">
        <v>1444</v>
      </c>
      <c r="D734" s="159" t="s">
        <v>1461</v>
      </c>
      <c r="E734" s="164">
        <v>86394277.799999997</v>
      </c>
      <c r="F734" s="161">
        <v>0</v>
      </c>
      <c r="G734" s="165">
        <v>86394277.799999997</v>
      </c>
      <c r="H734" s="155">
        <v>0</v>
      </c>
      <c r="I734" s="87">
        <v>6.9114767090093041E-3</v>
      </c>
      <c r="J734" s="88">
        <v>401063495.24000001</v>
      </c>
      <c r="K734" s="89">
        <v>401063495.24000001</v>
      </c>
      <c r="M734" s="80"/>
      <c r="O734" s="67"/>
      <c r="P734" s="35"/>
    </row>
    <row r="735" spans="1:16" x14ac:dyDescent="0.2">
      <c r="A735" s="81" t="s">
        <v>1442</v>
      </c>
      <c r="B735" s="20" t="s">
        <v>1462</v>
      </c>
      <c r="C735" s="21" t="s">
        <v>1444</v>
      </c>
      <c r="D735" s="159" t="s">
        <v>1463</v>
      </c>
      <c r="E735" s="164">
        <v>60943386.399999999</v>
      </c>
      <c r="F735" s="161">
        <v>0</v>
      </c>
      <c r="G735" s="165">
        <v>60943386.399999999</v>
      </c>
      <c r="H735" s="155">
        <v>0</v>
      </c>
      <c r="I735" s="87">
        <v>4.9353176205825348E-3</v>
      </c>
      <c r="J735" s="88">
        <v>286389699.10000002</v>
      </c>
      <c r="K735" s="89">
        <v>286389699.10000002</v>
      </c>
      <c r="M735" s="80"/>
      <c r="O735" s="67"/>
      <c r="P735" s="35"/>
    </row>
    <row r="736" spans="1:16" x14ac:dyDescent="0.2">
      <c r="A736" s="81" t="s">
        <v>1442</v>
      </c>
      <c r="B736" s="20" t="s">
        <v>1464</v>
      </c>
      <c r="C736" s="21" t="s">
        <v>1444</v>
      </c>
      <c r="D736" s="159" t="s">
        <v>877</v>
      </c>
      <c r="E736" s="164">
        <v>179189902.59999999</v>
      </c>
      <c r="F736" s="161">
        <v>0</v>
      </c>
      <c r="G736" s="165">
        <v>179189902.59999999</v>
      </c>
      <c r="H736" s="155">
        <v>0</v>
      </c>
      <c r="I736" s="87">
        <v>1.1456473275708061E-2</v>
      </c>
      <c r="J736" s="88">
        <v>664803399.98000002</v>
      </c>
      <c r="K736" s="89">
        <v>664803399.98000002</v>
      </c>
      <c r="M736" s="80"/>
      <c r="O736" s="67"/>
      <c r="P736" s="35"/>
    </row>
    <row r="737" spans="1:16" x14ac:dyDescent="0.2">
      <c r="A737" s="81" t="s">
        <v>1442</v>
      </c>
      <c r="B737" s="20" t="s">
        <v>1465</v>
      </c>
      <c r="C737" s="21" t="s">
        <v>1444</v>
      </c>
      <c r="D737" s="159" t="s">
        <v>1466</v>
      </c>
      <c r="E737" s="164">
        <v>94405539.400000006</v>
      </c>
      <c r="F737" s="161">
        <v>0</v>
      </c>
      <c r="G737" s="165">
        <v>94405539.400000006</v>
      </c>
      <c r="H737" s="155">
        <v>0</v>
      </c>
      <c r="I737" s="87">
        <v>7.5312489681045895E-3</v>
      </c>
      <c r="J737" s="88">
        <v>437028027.69999999</v>
      </c>
      <c r="K737" s="89">
        <v>437028027.69999999</v>
      </c>
      <c r="M737" s="80"/>
      <c r="O737" s="67"/>
      <c r="P737" s="35"/>
    </row>
    <row r="738" spans="1:16" x14ac:dyDescent="0.2">
      <c r="A738" s="81" t="s">
        <v>1442</v>
      </c>
      <c r="B738" s="20" t="s">
        <v>1467</v>
      </c>
      <c r="C738" s="21" t="s">
        <v>1444</v>
      </c>
      <c r="D738" s="159" t="s">
        <v>1468</v>
      </c>
      <c r="E738" s="164">
        <v>297726328.39999998</v>
      </c>
      <c r="F738" s="161">
        <v>0</v>
      </c>
      <c r="G738" s="165">
        <v>297726328.39999998</v>
      </c>
      <c r="H738" s="155">
        <v>0</v>
      </c>
      <c r="I738" s="87">
        <v>2.6489337292424978E-2</v>
      </c>
      <c r="J738" s="88">
        <v>1537139839.76</v>
      </c>
      <c r="K738" s="89">
        <v>1537139839.76</v>
      </c>
      <c r="M738" s="80"/>
      <c r="O738" s="67"/>
      <c r="P738" s="35"/>
    </row>
    <row r="739" spans="1:16" x14ac:dyDescent="0.2">
      <c r="A739" s="81" t="s">
        <v>1442</v>
      </c>
      <c r="B739" s="20" t="s">
        <v>1469</v>
      </c>
      <c r="C739" s="21" t="s">
        <v>1444</v>
      </c>
      <c r="D739" s="159" t="s">
        <v>1470</v>
      </c>
      <c r="E739" s="164">
        <v>87206545.200000003</v>
      </c>
      <c r="F739" s="161">
        <v>0</v>
      </c>
      <c r="G739" s="165">
        <v>87206545.200000003</v>
      </c>
      <c r="H739" s="155">
        <v>0</v>
      </c>
      <c r="I739" s="87">
        <v>6.3001712840546654E-3</v>
      </c>
      <c r="J739" s="88">
        <v>365590281.51999998</v>
      </c>
      <c r="K739" s="89">
        <v>365590281.51999998</v>
      </c>
      <c r="M739" s="80"/>
      <c r="O739" s="67"/>
      <c r="P739" s="35"/>
    </row>
    <row r="740" spans="1:16" x14ac:dyDescent="0.2">
      <c r="A740" s="81" t="s">
        <v>1442</v>
      </c>
      <c r="B740" s="20" t="s">
        <v>1471</v>
      </c>
      <c r="C740" s="21" t="s">
        <v>1444</v>
      </c>
      <c r="D740" s="159" t="s">
        <v>1472</v>
      </c>
      <c r="E740" s="164">
        <v>111899765.40000001</v>
      </c>
      <c r="F740" s="161">
        <v>0</v>
      </c>
      <c r="G740" s="165">
        <v>111899765.40000001</v>
      </c>
      <c r="H740" s="155">
        <v>0</v>
      </c>
      <c r="I740" s="87">
        <v>8.0451858004417995E-3</v>
      </c>
      <c r="J740" s="88">
        <v>466851075.80000001</v>
      </c>
      <c r="K740" s="89">
        <v>466851075.80000001</v>
      </c>
      <c r="M740" s="80"/>
      <c r="O740" s="67"/>
      <c r="P740" s="35"/>
    </row>
    <row r="741" spans="1:16" x14ac:dyDescent="0.2">
      <c r="A741" s="81" t="s">
        <v>1442</v>
      </c>
      <c r="B741" s="20" t="s">
        <v>1473</v>
      </c>
      <c r="C741" s="21" t="s">
        <v>1444</v>
      </c>
      <c r="D741" s="159" t="s">
        <v>1474</v>
      </c>
      <c r="E741" s="164">
        <v>229724409.19999999</v>
      </c>
      <c r="F741" s="161">
        <v>0</v>
      </c>
      <c r="G741" s="165">
        <v>229724409.19999999</v>
      </c>
      <c r="H741" s="155">
        <v>0</v>
      </c>
      <c r="I741" s="87">
        <v>1.8113944960497987E-2</v>
      </c>
      <c r="J741" s="88">
        <v>1051127332.73</v>
      </c>
      <c r="K741" s="89">
        <v>1051127332.73</v>
      </c>
      <c r="M741" s="80"/>
      <c r="O741" s="67"/>
      <c r="P741" s="35"/>
    </row>
    <row r="742" spans="1:16" x14ac:dyDescent="0.2">
      <c r="A742" s="81" t="s">
        <v>1442</v>
      </c>
      <c r="B742" s="20" t="s">
        <v>1475</v>
      </c>
      <c r="C742" s="21" t="s">
        <v>1444</v>
      </c>
      <c r="D742" s="159" t="s">
        <v>1476</v>
      </c>
      <c r="E742" s="164">
        <v>63105018.399999999</v>
      </c>
      <c r="F742" s="161">
        <v>0</v>
      </c>
      <c r="G742" s="165">
        <v>63105018.399999999</v>
      </c>
      <c r="H742" s="155">
        <v>0</v>
      </c>
      <c r="I742" s="87">
        <v>4.7685209880118096E-3</v>
      </c>
      <c r="J742" s="88">
        <v>276710719.73000002</v>
      </c>
      <c r="K742" s="89">
        <v>276710719.73000002</v>
      </c>
      <c r="M742" s="80"/>
      <c r="O742" s="67"/>
      <c r="P742" s="35"/>
    </row>
    <row r="743" spans="1:16" x14ac:dyDescent="0.2">
      <c r="A743" s="81" t="s">
        <v>1442</v>
      </c>
      <c r="B743" s="20" t="s">
        <v>1477</v>
      </c>
      <c r="C743" s="21" t="s">
        <v>1444</v>
      </c>
      <c r="D743" s="159" t="s">
        <v>1478</v>
      </c>
      <c r="E743" s="164">
        <v>74727665.799999997</v>
      </c>
      <c r="F743" s="161">
        <v>0</v>
      </c>
      <c r="G743" s="165">
        <v>74727665.799999997</v>
      </c>
      <c r="H743" s="155">
        <v>0</v>
      </c>
      <c r="I743" s="87">
        <v>6.0343126920383815E-3</v>
      </c>
      <c r="J743" s="88">
        <v>350162872.79000002</v>
      </c>
      <c r="K743" s="89">
        <v>350162872.79000002</v>
      </c>
      <c r="M743" s="80"/>
      <c r="O743" s="67"/>
      <c r="P743" s="35"/>
    </row>
    <row r="744" spans="1:16" x14ac:dyDescent="0.2">
      <c r="A744" s="81" t="s">
        <v>1442</v>
      </c>
      <c r="B744" s="20" t="s">
        <v>1479</v>
      </c>
      <c r="C744" s="21" t="s">
        <v>1444</v>
      </c>
      <c r="D744" s="159" t="s">
        <v>1480</v>
      </c>
      <c r="E744" s="164">
        <v>133884683.2</v>
      </c>
      <c r="F744" s="161">
        <v>0</v>
      </c>
      <c r="G744" s="165">
        <v>133884683.2</v>
      </c>
      <c r="H744" s="155">
        <v>0</v>
      </c>
      <c r="I744" s="87">
        <v>1.0701231670362439E-2</v>
      </c>
      <c r="J744" s="88">
        <v>620977767.51999998</v>
      </c>
      <c r="K744" s="89">
        <v>620977767.51999998</v>
      </c>
      <c r="M744" s="80"/>
      <c r="O744" s="67"/>
      <c r="P744" s="35"/>
    </row>
    <row r="745" spans="1:16" x14ac:dyDescent="0.2">
      <c r="A745" s="81" t="s">
        <v>1442</v>
      </c>
      <c r="B745" s="20" t="s">
        <v>1481</v>
      </c>
      <c r="C745" s="21" t="s">
        <v>1444</v>
      </c>
      <c r="D745" s="159" t="s">
        <v>763</v>
      </c>
      <c r="E745" s="164">
        <v>146891247.80000001</v>
      </c>
      <c r="F745" s="161">
        <v>0</v>
      </c>
      <c r="G745" s="165">
        <v>146891247.80000001</v>
      </c>
      <c r="H745" s="155">
        <v>0</v>
      </c>
      <c r="I745" s="87">
        <v>9.8553949397119072E-3</v>
      </c>
      <c r="J745" s="88">
        <v>571895024.45000005</v>
      </c>
      <c r="K745" s="89">
        <v>571895024.45000005</v>
      </c>
      <c r="M745" s="80"/>
      <c r="O745" s="67"/>
      <c r="P745" s="35"/>
    </row>
    <row r="746" spans="1:16" x14ac:dyDescent="0.2">
      <c r="A746" s="81" t="s">
        <v>1442</v>
      </c>
      <c r="B746" s="20" t="s">
        <v>1482</v>
      </c>
      <c r="C746" s="21" t="s">
        <v>1444</v>
      </c>
      <c r="D746" s="159" t="s">
        <v>1483</v>
      </c>
      <c r="E746" s="164">
        <v>58455503.399999999</v>
      </c>
      <c r="F746" s="161">
        <v>0</v>
      </c>
      <c r="G746" s="165">
        <v>58455503.399999999</v>
      </c>
      <c r="H746" s="155">
        <v>0</v>
      </c>
      <c r="I746" s="87">
        <v>4.6186580237223759E-3</v>
      </c>
      <c r="J746" s="88">
        <v>268014377.87</v>
      </c>
      <c r="K746" s="89">
        <v>268014377.87</v>
      </c>
      <c r="M746" s="80"/>
      <c r="O746" s="67"/>
      <c r="P746" s="35"/>
    </row>
    <row r="747" spans="1:16" x14ac:dyDescent="0.2">
      <c r="A747" s="81" t="s">
        <v>1442</v>
      </c>
      <c r="B747" s="20" t="s">
        <v>1484</v>
      </c>
      <c r="C747" s="21" t="s">
        <v>1444</v>
      </c>
      <c r="D747" s="159" t="s">
        <v>1485</v>
      </c>
      <c r="E747" s="164">
        <v>168317417.19999999</v>
      </c>
      <c r="F747" s="161">
        <v>0</v>
      </c>
      <c r="G747" s="165">
        <v>168317417.19999999</v>
      </c>
      <c r="H747" s="155">
        <v>0</v>
      </c>
      <c r="I747" s="87">
        <v>1.3529154273338194E-2</v>
      </c>
      <c r="J747" s="88">
        <v>785078229.87</v>
      </c>
      <c r="K747" s="89">
        <v>785078229.87</v>
      </c>
      <c r="M747" s="80"/>
      <c r="O747" s="67"/>
      <c r="P747" s="35"/>
    </row>
    <row r="748" spans="1:16" x14ac:dyDescent="0.2">
      <c r="A748" s="81" t="s">
        <v>1442</v>
      </c>
      <c r="B748" s="20" t="s">
        <v>1486</v>
      </c>
      <c r="C748" s="21" t="s">
        <v>1444</v>
      </c>
      <c r="D748" s="159" t="s">
        <v>1487</v>
      </c>
      <c r="E748" s="164">
        <v>109849573</v>
      </c>
      <c r="F748" s="161">
        <v>0</v>
      </c>
      <c r="G748" s="165">
        <v>109849573</v>
      </c>
      <c r="H748" s="155">
        <v>0</v>
      </c>
      <c r="I748" s="87">
        <v>8.4566739396771933E-3</v>
      </c>
      <c r="J748" s="88">
        <v>490729167.02999997</v>
      </c>
      <c r="K748" s="89">
        <v>490729167.02999997</v>
      </c>
      <c r="M748" s="80"/>
      <c r="O748" s="67"/>
      <c r="P748" s="35"/>
    </row>
    <row r="749" spans="1:16" x14ac:dyDescent="0.2">
      <c r="A749" s="81" t="s">
        <v>1442</v>
      </c>
      <c r="B749" s="20" t="s">
        <v>1488</v>
      </c>
      <c r="C749" s="21" t="s">
        <v>1444</v>
      </c>
      <c r="D749" s="159" t="s">
        <v>1489</v>
      </c>
      <c r="E749" s="164">
        <v>52296105.399999999</v>
      </c>
      <c r="F749" s="161">
        <v>0</v>
      </c>
      <c r="G749" s="165">
        <v>52296105.399999999</v>
      </c>
      <c r="H749" s="155">
        <v>0</v>
      </c>
      <c r="I749" s="87">
        <v>4.4036004365499686E-3</v>
      </c>
      <c r="J749" s="88">
        <v>255534881.63</v>
      </c>
      <c r="K749" s="89">
        <v>255534881.63</v>
      </c>
      <c r="M749" s="80"/>
      <c r="O749" s="67"/>
      <c r="P749" s="35"/>
    </row>
    <row r="750" spans="1:16" x14ac:dyDescent="0.2">
      <c r="A750" s="81" t="s">
        <v>1442</v>
      </c>
      <c r="B750" s="20" t="s">
        <v>1490</v>
      </c>
      <c r="C750" s="21" t="s">
        <v>1444</v>
      </c>
      <c r="D750" s="159" t="s">
        <v>1491</v>
      </c>
      <c r="E750" s="164">
        <v>67232922.799999997</v>
      </c>
      <c r="F750" s="161">
        <v>0</v>
      </c>
      <c r="G750" s="165">
        <v>67232922.799999997</v>
      </c>
      <c r="H750" s="155">
        <v>0</v>
      </c>
      <c r="I750" s="87">
        <v>5.5059822416620736E-3</v>
      </c>
      <c r="J750" s="88">
        <v>319504582.81999999</v>
      </c>
      <c r="K750" s="89">
        <v>319504582.81999999</v>
      </c>
      <c r="M750" s="80"/>
      <c r="O750" s="67"/>
      <c r="P750" s="35"/>
    </row>
    <row r="751" spans="1:16" x14ac:dyDescent="0.2">
      <c r="A751" s="81" t="s">
        <v>1442</v>
      </c>
      <c r="B751" s="20" t="s">
        <v>1492</v>
      </c>
      <c r="C751" s="21" t="s">
        <v>1444</v>
      </c>
      <c r="D751" s="159" t="s">
        <v>1493</v>
      </c>
      <c r="E751" s="164">
        <v>56401821.600000001</v>
      </c>
      <c r="F751" s="161">
        <v>0</v>
      </c>
      <c r="G751" s="165">
        <v>56401821.600000001</v>
      </c>
      <c r="H751" s="155">
        <v>0</v>
      </c>
      <c r="I751" s="87">
        <v>4.2071698844869821E-3</v>
      </c>
      <c r="J751" s="88">
        <v>244136286.63999999</v>
      </c>
      <c r="K751" s="89">
        <v>244136286.63999999</v>
      </c>
      <c r="M751" s="80"/>
      <c r="O751" s="67"/>
      <c r="P751" s="35"/>
    </row>
    <row r="752" spans="1:16" x14ac:dyDescent="0.2">
      <c r="A752" s="81" t="s">
        <v>1442</v>
      </c>
      <c r="B752" s="20" t="s">
        <v>1494</v>
      </c>
      <c r="C752" s="21" t="s">
        <v>1444</v>
      </c>
      <c r="D752" s="159" t="s">
        <v>1495</v>
      </c>
      <c r="E752" s="164">
        <v>1721909913.2</v>
      </c>
      <c r="F752" s="161">
        <v>0</v>
      </c>
      <c r="G752" s="165">
        <v>1721909913.2</v>
      </c>
      <c r="H752" s="155">
        <v>0</v>
      </c>
      <c r="I752" s="87">
        <v>8.6312600596573127E-2</v>
      </c>
      <c r="J752" s="88">
        <v>5008601596.4099998</v>
      </c>
      <c r="K752" s="89">
        <v>5008601596.4099998</v>
      </c>
      <c r="M752" s="80"/>
      <c r="O752" s="67"/>
      <c r="P752" s="35"/>
    </row>
    <row r="753" spans="1:16" x14ac:dyDescent="0.2">
      <c r="A753" s="81" t="s">
        <v>1442</v>
      </c>
      <c r="B753" s="20" t="s">
        <v>1496</v>
      </c>
      <c r="C753" s="21" t="s">
        <v>1444</v>
      </c>
      <c r="D753" s="159" t="s">
        <v>1497</v>
      </c>
      <c r="E753" s="164">
        <v>163051974.19999999</v>
      </c>
      <c r="F753" s="161">
        <v>0</v>
      </c>
      <c r="G753" s="165">
        <v>163051974.19999999</v>
      </c>
      <c r="H753" s="155">
        <v>0</v>
      </c>
      <c r="I753" s="87">
        <v>1.2046611615311084E-2</v>
      </c>
      <c r="J753" s="88">
        <v>699048316.82000005</v>
      </c>
      <c r="K753" s="89">
        <v>699048316.82000005</v>
      </c>
      <c r="M753" s="80"/>
      <c r="O753" s="67"/>
      <c r="P753" s="35"/>
    </row>
    <row r="754" spans="1:16" x14ac:dyDescent="0.2">
      <c r="A754" s="81" t="s">
        <v>1442</v>
      </c>
      <c r="B754" s="20" t="s">
        <v>1498</v>
      </c>
      <c r="C754" s="21" t="s">
        <v>1444</v>
      </c>
      <c r="D754" s="159" t="s">
        <v>1499</v>
      </c>
      <c r="E754" s="164">
        <v>92760809.799999997</v>
      </c>
      <c r="F754" s="161">
        <v>0</v>
      </c>
      <c r="G754" s="165">
        <v>92760809.799999997</v>
      </c>
      <c r="H754" s="155">
        <v>0</v>
      </c>
      <c r="I754" s="87">
        <v>6.4957551527035874E-3</v>
      </c>
      <c r="J754" s="88">
        <v>376939744.63999999</v>
      </c>
      <c r="K754" s="89">
        <v>376939744.63999999</v>
      </c>
      <c r="M754" s="80"/>
      <c r="O754" s="67"/>
      <c r="P754" s="35"/>
    </row>
    <row r="755" spans="1:16" x14ac:dyDescent="0.2">
      <c r="A755" s="81" t="s">
        <v>1442</v>
      </c>
      <c r="B755" s="20" t="s">
        <v>1500</v>
      </c>
      <c r="C755" s="21" t="s">
        <v>1444</v>
      </c>
      <c r="D755" s="159" t="s">
        <v>1501</v>
      </c>
      <c r="E755" s="164">
        <v>50254831.600000001</v>
      </c>
      <c r="F755" s="161">
        <v>0</v>
      </c>
      <c r="G755" s="165">
        <v>50254831.600000001</v>
      </c>
      <c r="H755" s="155">
        <v>0</v>
      </c>
      <c r="I755" s="87">
        <v>3.574697374180728E-3</v>
      </c>
      <c r="J755" s="88">
        <v>207434776.05000001</v>
      </c>
      <c r="K755" s="89">
        <v>207434776.05000001</v>
      </c>
      <c r="M755" s="80"/>
      <c r="O755" s="67"/>
      <c r="P755" s="35"/>
    </row>
    <row r="756" spans="1:16" x14ac:dyDescent="0.2">
      <c r="A756" s="81" t="s">
        <v>1442</v>
      </c>
      <c r="B756" s="20" t="s">
        <v>1502</v>
      </c>
      <c r="C756" s="21" t="s">
        <v>1444</v>
      </c>
      <c r="D756" s="159" t="s">
        <v>1503</v>
      </c>
      <c r="E756" s="164">
        <v>75209757.799999997</v>
      </c>
      <c r="F756" s="161">
        <v>0</v>
      </c>
      <c r="G756" s="165">
        <v>75209757.799999997</v>
      </c>
      <c r="H756" s="155">
        <v>0</v>
      </c>
      <c r="I756" s="87">
        <v>4.9344709371684703E-3</v>
      </c>
      <c r="J756" s="88">
        <v>286340567.22000003</v>
      </c>
      <c r="K756" s="89">
        <v>286340567.22000003</v>
      </c>
      <c r="M756" s="80"/>
      <c r="O756" s="67"/>
      <c r="P756" s="35"/>
    </row>
    <row r="757" spans="1:16" x14ac:dyDescent="0.2">
      <c r="A757" s="81" t="s">
        <v>1442</v>
      </c>
      <c r="B757" s="20" t="s">
        <v>1504</v>
      </c>
      <c r="C757" s="21" t="s">
        <v>1444</v>
      </c>
      <c r="D757" s="159" t="s">
        <v>145</v>
      </c>
      <c r="E757" s="164">
        <v>394265114.19999999</v>
      </c>
      <c r="F757" s="161">
        <v>0</v>
      </c>
      <c r="G757" s="165">
        <v>394265114.19999999</v>
      </c>
      <c r="H757" s="155">
        <v>0</v>
      </c>
      <c r="I757" s="87">
        <v>2.2746149918845396E-2</v>
      </c>
      <c r="J757" s="88">
        <v>1319927820.5999999</v>
      </c>
      <c r="K757" s="89">
        <v>1319927820.5999999</v>
      </c>
      <c r="M757" s="80"/>
      <c r="O757" s="67"/>
      <c r="P757" s="35"/>
    </row>
    <row r="758" spans="1:16" x14ac:dyDescent="0.2">
      <c r="A758" s="81" t="s">
        <v>1442</v>
      </c>
      <c r="B758" s="20" t="s">
        <v>1505</v>
      </c>
      <c r="C758" s="21" t="s">
        <v>1444</v>
      </c>
      <c r="D758" s="159" t="s">
        <v>1506</v>
      </c>
      <c r="E758" s="164">
        <v>87388578.799999997</v>
      </c>
      <c r="F758" s="161">
        <v>0</v>
      </c>
      <c r="G758" s="165">
        <v>87388578.799999997</v>
      </c>
      <c r="H758" s="155">
        <v>0</v>
      </c>
      <c r="I758" s="87">
        <v>7.4271069081746433E-3</v>
      </c>
      <c r="J758" s="88">
        <v>430984807.07999998</v>
      </c>
      <c r="K758" s="89">
        <v>430984807.07999998</v>
      </c>
      <c r="M758" s="80"/>
      <c r="O758" s="67"/>
      <c r="P758" s="35"/>
    </row>
    <row r="759" spans="1:16" x14ac:dyDescent="0.2">
      <c r="A759" s="81" t="s">
        <v>1442</v>
      </c>
      <c r="B759" s="20" t="s">
        <v>1507</v>
      </c>
      <c r="C759" s="21" t="s">
        <v>1444</v>
      </c>
      <c r="D759" s="159" t="s">
        <v>1508</v>
      </c>
      <c r="E759" s="164">
        <v>96898193.599999994</v>
      </c>
      <c r="F759" s="161">
        <v>0</v>
      </c>
      <c r="G759" s="165">
        <v>96898193.599999994</v>
      </c>
      <c r="H759" s="155">
        <v>0</v>
      </c>
      <c r="I759" s="87">
        <v>7.1485480649473914E-3</v>
      </c>
      <c r="J759" s="88">
        <v>414820420.22000003</v>
      </c>
      <c r="K759" s="89">
        <v>414820420.22000003</v>
      </c>
      <c r="M759" s="80"/>
      <c r="O759" s="67"/>
      <c r="P759" s="35"/>
    </row>
    <row r="760" spans="1:16" x14ac:dyDescent="0.2">
      <c r="A760" s="81" t="s">
        <v>1442</v>
      </c>
      <c r="B760" s="20" t="s">
        <v>1509</v>
      </c>
      <c r="C760" s="21" t="s">
        <v>1444</v>
      </c>
      <c r="D760" s="159" t="s">
        <v>1510</v>
      </c>
      <c r="E760" s="164">
        <v>91911097.200000003</v>
      </c>
      <c r="F760" s="161">
        <v>0</v>
      </c>
      <c r="G760" s="165">
        <v>91911097.200000003</v>
      </c>
      <c r="H760" s="155">
        <v>0</v>
      </c>
      <c r="I760" s="87">
        <v>7.2696237931586284E-3</v>
      </c>
      <c r="J760" s="88">
        <v>421846278.33999997</v>
      </c>
      <c r="K760" s="89">
        <v>421846278.33999997</v>
      </c>
      <c r="M760" s="80"/>
      <c r="O760" s="67"/>
      <c r="P760" s="35"/>
    </row>
    <row r="761" spans="1:16" x14ac:dyDescent="0.2">
      <c r="A761" s="81" t="s">
        <v>1442</v>
      </c>
      <c r="B761" s="20" t="s">
        <v>1511</v>
      </c>
      <c r="C761" s="21" t="s">
        <v>1444</v>
      </c>
      <c r="D761" s="159" t="s">
        <v>1512</v>
      </c>
      <c r="E761" s="164">
        <v>110531320.2</v>
      </c>
      <c r="F761" s="161">
        <v>0</v>
      </c>
      <c r="G761" s="165">
        <v>110531320.2</v>
      </c>
      <c r="H761" s="155">
        <v>0</v>
      </c>
      <c r="I761" s="87">
        <v>6.6413846999226981E-3</v>
      </c>
      <c r="J761" s="88">
        <v>385390427.13</v>
      </c>
      <c r="K761" s="89">
        <v>385390427.13</v>
      </c>
      <c r="M761" s="80"/>
      <c r="O761" s="67"/>
      <c r="P761" s="35"/>
    </row>
    <row r="762" spans="1:16" x14ac:dyDescent="0.2">
      <c r="A762" s="81" t="s">
        <v>1442</v>
      </c>
      <c r="B762" s="20" t="s">
        <v>1513</v>
      </c>
      <c r="C762" s="21" t="s">
        <v>1444</v>
      </c>
      <c r="D762" s="159" t="s">
        <v>1514</v>
      </c>
      <c r="E762" s="164">
        <v>69822613.400000006</v>
      </c>
      <c r="F762" s="161">
        <v>0</v>
      </c>
      <c r="G762" s="165">
        <v>69822613.400000006</v>
      </c>
      <c r="H762" s="155">
        <v>0</v>
      </c>
      <c r="I762" s="87">
        <v>5.7041061605531893E-3</v>
      </c>
      <c r="J762" s="88">
        <v>331001441.55000001</v>
      </c>
      <c r="K762" s="89">
        <v>331001441.55000001</v>
      </c>
      <c r="M762" s="80"/>
      <c r="O762" s="67"/>
      <c r="P762" s="35"/>
    </row>
    <row r="763" spans="1:16" x14ac:dyDescent="0.2">
      <c r="A763" s="81" t="s">
        <v>1442</v>
      </c>
      <c r="B763" s="20" t="s">
        <v>1515</v>
      </c>
      <c r="C763" s="21" t="s">
        <v>1444</v>
      </c>
      <c r="D763" s="159" t="s">
        <v>1049</v>
      </c>
      <c r="E763" s="164">
        <v>80827059.400000006</v>
      </c>
      <c r="F763" s="161">
        <v>0</v>
      </c>
      <c r="G763" s="165">
        <v>80827059.400000006</v>
      </c>
      <c r="H763" s="155">
        <v>0</v>
      </c>
      <c r="I763" s="87">
        <v>5.833648722905072E-3</v>
      </c>
      <c r="J763" s="88">
        <v>338518618.42000002</v>
      </c>
      <c r="K763" s="89">
        <v>338518618.42000002</v>
      </c>
      <c r="M763" s="80"/>
      <c r="O763" s="67"/>
      <c r="P763" s="35"/>
    </row>
    <row r="764" spans="1:16" x14ac:dyDescent="0.2">
      <c r="A764" s="81" t="s">
        <v>1442</v>
      </c>
      <c r="B764" s="20" t="s">
        <v>1516</v>
      </c>
      <c r="C764" s="21" t="s">
        <v>1444</v>
      </c>
      <c r="D764" s="159" t="s">
        <v>159</v>
      </c>
      <c r="E764" s="164">
        <v>71850268.200000003</v>
      </c>
      <c r="F764" s="161">
        <v>0</v>
      </c>
      <c r="G764" s="165">
        <v>71850268.200000003</v>
      </c>
      <c r="H764" s="155">
        <v>0</v>
      </c>
      <c r="I764" s="87">
        <v>2.9142843112103423E-3</v>
      </c>
      <c r="J764" s="88">
        <v>169111913.59</v>
      </c>
      <c r="K764" s="89">
        <v>169111913.59</v>
      </c>
      <c r="M764" s="80"/>
      <c r="O764" s="67"/>
      <c r="P764" s="35"/>
    </row>
    <row r="765" spans="1:16" x14ac:dyDescent="0.2">
      <c r="A765" s="81" t="s">
        <v>1442</v>
      </c>
      <c r="B765" s="20" t="s">
        <v>1517</v>
      </c>
      <c r="C765" s="21" t="s">
        <v>1444</v>
      </c>
      <c r="D765" s="159" t="s">
        <v>1518</v>
      </c>
      <c r="E765" s="164">
        <v>231814566.19999999</v>
      </c>
      <c r="F765" s="161">
        <v>0</v>
      </c>
      <c r="G765" s="165">
        <v>231814566.19999999</v>
      </c>
      <c r="H765" s="155">
        <v>0</v>
      </c>
      <c r="I765" s="87">
        <v>1.749755943505896E-2</v>
      </c>
      <c r="J765" s="88">
        <v>1015359327.77</v>
      </c>
      <c r="K765" s="89">
        <v>1015359327.77</v>
      </c>
      <c r="M765" s="80"/>
      <c r="O765" s="67"/>
      <c r="P765" s="35"/>
    </row>
    <row r="766" spans="1:16" x14ac:dyDescent="0.2">
      <c r="A766" s="81" t="s">
        <v>1442</v>
      </c>
      <c r="B766" s="20" t="s">
        <v>1519</v>
      </c>
      <c r="C766" s="21" t="s">
        <v>1444</v>
      </c>
      <c r="D766" s="159" t="s">
        <v>1520</v>
      </c>
      <c r="E766" s="164">
        <v>57242012.200000003</v>
      </c>
      <c r="F766" s="161">
        <v>0</v>
      </c>
      <c r="G766" s="165">
        <v>57242012.200000003</v>
      </c>
      <c r="H766" s="155">
        <v>0</v>
      </c>
      <c r="I766" s="87">
        <v>4.7117931992694817E-3</v>
      </c>
      <c r="J766" s="88">
        <v>273418884.11000001</v>
      </c>
      <c r="K766" s="89">
        <v>273418884.11000001</v>
      </c>
      <c r="M766" s="80"/>
      <c r="O766" s="67"/>
      <c r="P766" s="35"/>
    </row>
    <row r="767" spans="1:16" x14ac:dyDescent="0.2">
      <c r="A767" s="81" t="s">
        <v>1442</v>
      </c>
      <c r="B767" s="20" t="s">
        <v>1521</v>
      </c>
      <c r="C767" s="21" t="s">
        <v>1444</v>
      </c>
      <c r="D767" s="159" t="s">
        <v>1522</v>
      </c>
      <c r="E767" s="164">
        <v>78192204.599999994</v>
      </c>
      <c r="F767" s="161">
        <v>0</v>
      </c>
      <c r="G767" s="165">
        <v>78192204.599999994</v>
      </c>
      <c r="H767" s="155">
        <v>0</v>
      </c>
      <c r="I767" s="87">
        <v>5.4018401817321282E-3</v>
      </c>
      <c r="J767" s="88">
        <v>313461362.19999999</v>
      </c>
      <c r="K767" s="89">
        <v>313461362.19999999</v>
      </c>
      <c r="M767" s="80"/>
      <c r="O767" s="67"/>
      <c r="P767" s="35"/>
    </row>
    <row r="768" spans="1:16" x14ac:dyDescent="0.2">
      <c r="A768" s="81" t="s">
        <v>1442</v>
      </c>
      <c r="B768" s="20" t="s">
        <v>1523</v>
      </c>
      <c r="C768" s="21" t="s">
        <v>1444</v>
      </c>
      <c r="D768" s="159" t="s">
        <v>1524</v>
      </c>
      <c r="E768" s="164">
        <v>120088807.8</v>
      </c>
      <c r="F768" s="161">
        <v>0</v>
      </c>
      <c r="G768" s="165">
        <v>120088807.8</v>
      </c>
      <c r="H768" s="155">
        <v>0</v>
      </c>
      <c r="I768" s="87">
        <v>1.0983177247245951E-2</v>
      </c>
      <c r="J768" s="88">
        <v>637338681.88</v>
      </c>
      <c r="K768" s="89">
        <v>637338681.88</v>
      </c>
      <c r="M768" s="80"/>
      <c r="O768" s="67"/>
      <c r="P768" s="35"/>
    </row>
    <row r="769" spans="1:16" x14ac:dyDescent="0.2">
      <c r="A769" s="81" t="s">
        <v>1442</v>
      </c>
      <c r="B769" s="20" t="s">
        <v>1525</v>
      </c>
      <c r="C769" s="21" t="s">
        <v>1444</v>
      </c>
      <c r="D769" s="159" t="s">
        <v>1526</v>
      </c>
      <c r="E769" s="164">
        <v>117141868.8</v>
      </c>
      <c r="F769" s="161">
        <v>0</v>
      </c>
      <c r="G769" s="165">
        <v>117141868.8</v>
      </c>
      <c r="H769" s="155">
        <v>0</v>
      </c>
      <c r="I769" s="87">
        <v>9.5438154433361358E-3</v>
      </c>
      <c r="J769" s="88">
        <v>553814494.46000004</v>
      </c>
      <c r="K769" s="89">
        <v>553814494.46000004</v>
      </c>
      <c r="M769" s="80"/>
      <c r="O769" s="67"/>
      <c r="P769" s="35"/>
    </row>
    <row r="770" spans="1:16" x14ac:dyDescent="0.2">
      <c r="A770" s="81" t="s">
        <v>1442</v>
      </c>
      <c r="B770" s="20" t="s">
        <v>1527</v>
      </c>
      <c r="C770" s="21" t="s">
        <v>1444</v>
      </c>
      <c r="D770" s="159" t="s">
        <v>1528</v>
      </c>
      <c r="E770" s="164">
        <v>64372421.270000003</v>
      </c>
      <c r="F770" s="161">
        <v>0</v>
      </c>
      <c r="G770" s="165">
        <v>64372421.270000003</v>
      </c>
      <c r="H770" s="155">
        <v>0</v>
      </c>
      <c r="I770" s="87">
        <v>4.0903275733460672E-3</v>
      </c>
      <c r="J770" s="88">
        <v>237356087.90000001</v>
      </c>
      <c r="K770" s="89">
        <v>237356087.90000001</v>
      </c>
      <c r="M770" s="80"/>
      <c r="O770" s="67"/>
      <c r="P770" s="35"/>
    </row>
    <row r="771" spans="1:16" x14ac:dyDescent="0.2">
      <c r="A771" s="81" t="s">
        <v>1442</v>
      </c>
      <c r="B771" s="20" t="s">
        <v>1529</v>
      </c>
      <c r="C771" s="21" t="s">
        <v>1444</v>
      </c>
      <c r="D771" s="159" t="s">
        <v>1530</v>
      </c>
      <c r="E771" s="164">
        <v>90764361.599999994</v>
      </c>
      <c r="F771" s="161">
        <v>0</v>
      </c>
      <c r="G771" s="165">
        <v>90764361.599999994</v>
      </c>
      <c r="H771" s="155">
        <v>0</v>
      </c>
      <c r="I771" s="87">
        <v>6.2256631436169805E-3</v>
      </c>
      <c r="J771" s="88">
        <v>361266676.52999997</v>
      </c>
      <c r="K771" s="89">
        <v>361266676.52999997</v>
      </c>
      <c r="M771" s="80"/>
      <c r="O771" s="67"/>
      <c r="P771" s="35"/>
    </row>
    <row r="772" spans="1:16" x14ac:dyDescent="0.2">
      <c r="A772" s="81" t="s">
        <v>1442</v>
      </c>
      <c r="B772" s="20" t="s">
        <v>1531</v>
      </c>
      <c r="C772" s="21" t="s">
        <v>1444</v>
      </c>
      <c r="D772" s="159" t="s">
        <v>1532</v>
      </c>
      <c r="E772" s="164">
        <v>243092053.59999999</v>
      </c>
      <c r="F772" s="161">
        <v>0</v>
      </c>
      <c r="G772" s="165">
        <v>243092053.59999999</v>
      </c>
      <c r="H772" s="155">
        <v>0</v>
      </c>
      <c r="I772" s="87">
        <v>1.343263236413483E-2</v>
      </c>
      <c r="J772" s="88">
        <v>779477196.12</v>
      </c>
      <c r="K772" s="89">
        <v>779477196.12</v>
      </c>
      <c r="M772" s="80"/>
      <c r="O772" s="67"/>
      <c r="P772" s="35"/>
    </row>
    <row r="773" spans="1:16" x14ac:dyDescent="0.2">
      <c r="A773" s="81" t="s">
        <v>1442</v>
      </c>
      <c r="B773" s="20" t="s">
        <v>1533</v>
      </c>
      <c r="C773" s="21" t="s">
        <v>1444</v>
      </c>
      <c r="D773" s="159" t="s">
        <v>1083</v>
      </c>
      <c r="E773" s="164">
        <v>201405435.19999999</v>
      </c>
      <c r="F773" s="161">
        <v>0</v>
      </c>
      <c r="G773" s="165">
        <v>201405435.19999999</v>
      </c>
      <c r="H773" s="155">
        <v>0</v>
      </c>
      <c r="I773" s="87">
        <v>1.6139479238899346E-2</v>
      </c>
      <c r="J773" s="88">
        <v>936551800.34000003</v>
      </c>
      <c r="K773" s="89">
        <v>936551800.34000003</v>
      </c>
      <c r="M773" s="80"/>
      <c r="O773" s="67"/>
      <c r="P773" s="35"/>
    </row>
    <row r="774" spans="1:16" x14ac:dyDescent="0.2">
      <c r="A774" s="81" t="s">
        <v>1442</v>
      </c>
      <c r="B774" s="20" t="s">
        <v>1534</v>
      </c>
      <c r="C774" s="21" t="s">
        <v>1444</v>
      </c>
      <c r="D774" s="159" t="s">
        <v>1535</v>
      </c>
      <c r="E774" s="164">
        <v>118268910</v>
      </c>
      <c r="F774" s="161">
        <v>0</v>
      </c>
      <c r="G774" s="165">
        <v>118268910</v>
      </c>
      <c r="H774" s="155">
        <v>0</v>
      </c>
      <c r="I774" s="87">
        <v>8.6683447931933423E-3</v>
      </c>
      <c r="J774" s="88">
        <v>503012135.75999999</v>
      </c>
      <c r="K774" s="89">
        <v>503012135.75999999</v>
      </c>
      <c r="M774" s="80"/>
      <c r="O774" s="67"/>
      <c r="P774" s="35"/>
    </row>
    <row r="775" spans="1:16" x14ac:dyDescent="0.2">
      <c r="A775" s="81" t="s">
        <v>1442</v>
      </c>
      <c r="B775" s="20" t="s">
        <v>1536</v>
      </c>
      <c r="C775" s="21" t="s">
        <v>1444</v>
      </c>
      <c r="D775" s="159" t="s">
        <v>1537</v>
      </c>
      <c r="E775" s="164">
        <v>274207024.39999998</v>
      </c>
      <c r="F775" s="161">
        <v>0</v>
      </c>
      <c r="G775" s="165">
        <v>274207024.39999998</v>
      </c>
      <c r="H775" s="155">
        <v>0</v>
      </c>
      <c r="I775" s="87">
        <v>2.2166171780211148E-2</v>
      </c>
      <c r="J775" s="88">
        <v>1286272486.26</v>
      </c>
      <c r="K775" s="89">
        <v>1286272486.26</v>
      </c>
      <c r="M775" s="80"/>
      <c r="O775" s="67"/>
      <c r="P775" s="35"/>
    </row>
    <row r="776" spans="1:16" x14ac:dyDescent="0.2">
      <c r="A776" s="81" t="s">
        <v>1442</v>
      </c>
      <c r="B776" s="20" t="s">
        <v>1538</v>
      </c>
      <c r="C776" s="21" t="s">
        <v>1444</v>
      </c>
      <c r="D776" s="159" t="s">
        <v>1539</v>
      </c>
      <c r="E776" s="164">
        <v>272216892.11000001</v>
      </c>
      <c r="F776" s="161">
        <v>0</v>
      </c>
      <c r="G776" s="165">
        <v>272216892.11000001</v>
      </c>
      <c r="H776" s="155">
        <v>0</v>
      </c>
      <c r="I776" s="87">
        <v>1.4266615526988458E-2</v>
      </c>
      <c r="J776" s="88">
        <v>827872092.95000005</v>
      </c>
      <c r="K776" s="89">
        <v>827872092.95000005</v>
      </c>
      <c r="M776" s="80"/>
      <c r="O776" s="67"/>
      <c r="P776" s="35"/>
    </row>
    <row r="777" spans="1:16" x14ac:dyDescent="0.2">
      <c r="A777" s="81" t="s">
        <v>1442</v>
      </c>
      <c r="B777" s="20" t="s">
        <v>1540</v>
      </c>
      <c r="C777" s="21" t="s">
        <v>1444</v>
      </c>
      <c r="D777" s="159" t="s">
        <v>1087</v>
      </c>
      <c r="E777" s="164">
        <v>105678311.40000001</v>
      </c>
      <c r="F777" s="161">
        <v>0</v>
      </c>
      <c r="G777" s="165">
        <v>105678311.40000001</v>
      </c>
      <c r="H777" s="155">
        <v>0</v>
      </c>
      <c r="I777" s="87">
        <v>5.6025041508654377E-3</v>
      </c>
      <c r="J777" s="88">
        <v>325105616.56</v>
      </c>
      <c r="K777" s="89">
        <v>325105616.56</v>
      </c>
      <c r="M777" s="80"/>
      <c r="O777" s="67"/>
      <c r="P777" s="35"/>
    </row>
    <row r="778" spans="1:16" x14ac:dyDescent="0.2">
      <c r="A778" s="81" t="s">
        <v>1442</v>
      </c>
      <c r="B778" s="20" t="s">
        <v>1541</v>
      </c>
      <c r="C778" s="21" t="s">
        <v>1444</v>
      </c>
      <c r="D778" s="159" t="s">
        <v>1542</v>
      </c>
      <c r="E778" s="164">
        <v>137983613</v>
      </c>
      <c r="F778" s="161">
        <v>0</v>
      </c>
      <c r="G778" s="165">
        <v>137983613</v>
      </c>
      <c r="H778" s="155">
        <v>0</v>
      </c>
      <c r="I778" s="87">
        <v>1.2329403875608659E-2</v>
      </c>
      <c r="J778" s="88">
        <v>715458363.05999994</v>
      </c>
      <c r="K778" s="89">
        <v>715458363.05999994</v>
      </c>
      <c r="M778" s="80"/>
      <c r="O778" s="67"/>
      <c r="P778" s="35"/>
    </row>
    <row r="779" spans="1:16" x14ac:dyDescent="0.2">
      <c r="A779" s="81" t="s">
        <v>1442</v>
      </c>
      <c r="B779" s="20" t="s">
        <v>1543</v>
      </c>
      <c r="C779" s="21" t="s">
        <v>1444</v>
      </c>
      <c r="D779" s="159" t="s">
        <v>384</v>
      </c>
      <c r="E779" s="164">
        <v>141689909.59999999</v>
      </c>
      <c r="F779" s="161">
        <v>0</v>
      </c>
      <c r="G779" s="165">
        <v>141689909.59999999</v>
      </c>
      <c r="H779" s="155">
        <v>0</v>
      </c>
      <c r="I779" s="87">
        <v>1.0025578305938891E-2</v>
      </c>
      <c r="J779" s="88">
        <v>581770531.30999994</v>
      </c>
      <c r="K779" s="89">
        <v>581770531.30999994</v>
      </c>
      <c r="M779" s="80"/>
      <c r="O779" s="67"/>
      <c r="P779" s="35"/>
    </row>
    <row r="780" spans="1:16" x14ac:dyDescent="0.2">
      <c r="A780" s="81" t="s">
        <v>1442</v>
      </c>
      <c r="B780" s="20" t="s">
        <v>1544</v>
      </c>
      <c r="C780" s="21" t="s">
        <v>1444</v>
      </c>
      <c r="D780" s="159" t="s">
        <v>1545</v>
      </c>
      <c r="E780" s="164">
        <v>62847717.799999997</v>
      </c>
      <c r="F780" s="161">
        <v>0</v>
      </c>
      <c r="G780" s="165">
        <v>62847717.799999997</v>
      </c>
      <c r="H780" s="155">
        <v>0</v>
      </c>
      <c r="I780" s="87">
        <v>5.1351349063017797E-3</v>
      </c>
      <c r="J780" s="88">
        <v>297984821.58999997</v>
      </c>
      <c r="K780" s="89">
        <v>297984821.58999997</v>
      </c>
      <c r="M780" s="80"/>
      <c r="O780" s="67"/>
      <c r="P780" s="35"/>
    </row>
    <row r="781" spans="1:16" x14ac:dyDescent="0.2">
      <c r="A781" s="81" t="s">
        <v>1442</v>
      </c>
      <c r="B781" s="20" t="s">
        <v>1546</v>
      </c>
      <c r="C781" s="21" t="s">
        <v>1444</v>
      </c>
      <c r="D781" s="159" t="s">
        <v>1547</v>
      </c>
      <c r="E781" s="164">
        <v>86588897.599999994</v>
      </c>
      <c r="F781" s="161">
        <v>0</v>
      </c>
      <c r="G781" s="165">
        <v>86588897.599999994</v>
      </c>
      <c r="H781" s="155">
        <v>0</v>
      </c>
      <c r="I781" s="87">
        <v>6.6151375140866952E-3</v>
      </c>
      <c r="J781" s="88">
        <v>383867339</v>
      </c>
      <c r="K781" s="89">
        <v>383867339</v>
      </c>
      <c r="M781" s="80"/>
      <c r="O781" s="67"/>
      <c r="P781" s="35"/>
    </row>
    <row r="782" spans="1:16" x14ac:dyDescent="0.2">
      <c r="A782" s="81" t="s">
        <v>1442</v>
      </c>
      <c r="B782" s="20" t="s">
        <v>1548</v>
      </c>
      <c r="C782" s="21" t="s">
        <v>1444</v>
      </c>
      <c r="D782" s="159" t="s">
        <v>1549</v>
      </c>
      <c r="E782" s="164">
        <v>102573584.84999999</v>
      </c>
      <c r="F782" s="161">
        <v>0</v>
      </c>
      <c r="G782" s="165">
        <v>102573584.84999999</v>
      </c>
      <c r="H782" s="155">
        <v>0</v>
      </c>
      <c r="I782" s="87">
        <v>6.8445887192982013E-3</v>
      </c>
      <c r="J782" s="88">
        <v>397182077.12</v>
      </c>
      <c r="K782" s="89">
        <v>397182077.12</v>
      </c>
      <c r="M782" s="80"/>
      <c r="O782" s="67"/>
      <c r="P782" s="35"/>
    </row>
    <row r="783" spans="1:16" x14ac:dyDescent="0.2">
      <c r="A783" s="81" t="s">
        <v>1442</v>
      </c>
      <c r="B783" s="20" t="s">
        <v>1550</v>
      </c>
      <c r="C783" s="21" t="s">
        <v>1444</v>
      </c>
      <c r="D783" s="159" t="s">
        <v>1551</v>
      </c>
      <c r="E783" s="164">
        <v>58772390.200000003</v>
      </c>
      <c r="F783" s="161">
        <v>0</v>
      </c>
      <c r="G783" s="165">
        <v>58772390.200000003</v>
      </c>
      <c r="H783" s="155">
        <v>0</v>
      </c>
      <c r="I783" s="87">
        <v>4.6186580237223759E-3</v>
      </c>
      <c r="J783" s="88">
        <v>268014377.87</v>
      </c>
      <c r="K783" s="89">
        <v>268014377.87</v>
      </c>
      <c r="M783" s="80"/>
      <c r="O783" s="67"/>
      <c r="P783" s="35"/>
    </row>
    <row r="784" spans="1:16" x14ac:dyDescent="0.2">
      <c r="A784" s="81" t="s">
        <v>1442</v>
      </c>
      <c r="B784" s="20" t="s">
        <v>1552</v>
      </c>
      <c r="C784" s="21" t="s">
        <v>1444</v>
      </c>
      <c r="D784" s="159" t="s">
        <v>1553</v>
      </c>
      <c r="E784" s="164">
        <v>182378621</v>
      </c>
      <c r="F784" s="161">
        <v>0</v>
      </c>
      <c r="G784" s="165">
        <v>182378621</v>
      </c>
      <c r="H784" s="155">
        <v>0</v>
      </c>
      <c r="I784" s="87">
        <v>1.2312470207327368E-2</v>
      </c>
      <c r="J784" s="88">
        <v>714475725.55999994</v>
      </c>
      <c r="K784" s="89">
        <v>714475725.55999994</v>
      </c>
      <c r="M784" s="80"/>
      <c r="O784" s="67"/>
      <c r="P784" s="35"/>
    </row>
    <row r="785" spans="1:16" x14ac:dyDescent="0.2">
      <c r="A785" s="81" t="s">
        <v>1442</v>
      </c>
      <c r="B785" s="20" t="s">
        <v>1554</v>
      </c>
      <c r="C785" s="21" t="s">
        <v>1444</v>
      </c>
      <c r="D785" s="159" t="s">
        <v>1555</v>
      </c>
      <c r="E785" s="164">
        <v>86645705.400000006</v>
      </c>
      <c r="F785" s="161">
        <v>0</v>
      </c>
      <c r="G785" s="165">
        <v>86645705.400000006</v>
      </c>
      <c r="H785" s="155">
        <v>0</v>
      </c>
      <c r="I785" s="87">
        <v>6.7523002271651601E-3</v>
      </c>
      <c r="J785" s="88">
        <v>391826702.75</v>
      </c>
      <c r="K785" s="89">
        <v>391826702.75</v>
      </c>
      <c r="M785" s="80"/>
      <c r="O785" s="67"/>
      <c r="P785" s="35"/>
    </row>
    <row r="786" spans="1:16" x14ac:dyDescent="0.2">
      <c r="A786" s="81" t="s">
        <v>1442</v>
      </c>
      <c r="B786" s="20" t="s">
        <v>1556</v>
      </c>
      <c r="C786" s="21" t="s">
        <v>1444</v>
      </c>
      <c r="D786" s="159" t="s">
        <v>1557</v>
      </c>
      <c r="E786" s="164">
        <v>1995780226.8</v>
      </c>
      <c r="F786" s="161">
        <v>482840133.29000002</v>
      </c>
      <c r="G786" s="165">
        <v>2478620360.0900002</v>
      </c>
      <c r="H786" s="155">
        <v>0</v>
      </c>
      <c r="I786" s="87">
        <v>0.13486566097610744</v>
      </c>
      <c r="J786" s="88">
        <v>7826068965.5600004</v>
      </c>
      <c r="K786" s="89">
        <v>7826068965.5600004</v>
      </c>
      <c r="M786" s="80"/>
      <c r="O786" s="67"/>
      <c r="P786" s="35"/>
    </row>
    <row r="787" spans="1:16" x14ac:dyDescent="0.2">
      <c r="A787" s="81" t="s">
        <v>1442</v>
      </c>
      <c r="B787" s="20" t="s">
        <v>1558</v>
      </c>
      <c r="C787" s="21" t="s">
        <v>1444</v>
      </c>
      <c r="D787" s="159" t="s">
        <v>1559</v>
      </c>
      <c r="E787" s="164">
        <v>544360558.20000005</v>
      </c>
      <c r="F787" s="161">
        <v>0</v>
      </c>
      <c r="G787" s="165">
        <v>544360558.20000005</v>
      </c>
      <c r="H787" s="155">
        <v>0</v>
      </c>
      <c r="I787" s="87">
        <v>3.1986852699946403E-2</v>
      </c>
      <c r="J787" s="88">
        <v>1856153103.8299999</v>
      </c>
      <c r="K787" s="89">
        <v>1856153103.8299999</v>
      </c>
      <c r="M787" s="80"/>
      <c r="O787" s="67"/>
      <c r="P787" s="35"/>
    </row>
    <row r="788" spans="1:16" x14ac:dyDescent="0.2">
      <c r="A788" s="81" t="s">
        <v>1442</v>
      </c>
      <c r="B788" s="20" t="s">
        <v>1560</v>
      </c>
      <c r="C788" s="21" t="s">
        <v>1444</v>
      </c>
      <c r="D788" s="159" t="s">
        <v>1561</v>
      </c>
      <c r="E788" s="164">
        <v>88868322.200000003</v>
      </c>
      <c r="F788" s="161">
        <v>0</v>
      </c>
      <c r="G788" s="165">
        <v>88868322.200000003</v>
      </c>
      <c r="H788" s="155">
        <v>0</v>
      </c>
      <c r="I788" s="87">
        <v>7.1985023863772027E-3</v>
      </c>
      <c r="J788" s="88">
        <v>417719200.85000002</v>
      </c>
      <c r="K788" s="89">
        <v>417719200.85000002</v>
      </c>
      <c r="M788" s="80"/>
      <c r="O788" s="67"/>
      <c r="P788" s="35"/>
    </row>
    <row r="789" spans="1:16" x14ac:dyDescent="0.2">
      <c r="A789" s="81" t="s">
        <v>1562</v>
      </c>
      <c r="B789" s="20" t="s">
        <v>1563</v>
      </c>
      <c r="C789" s="21" t="s">
        <v>1564</v>
      </c>
      <c r="D789" s="159" t="s">
        <v>1565</v>
      </c>
      <c r="E789" s="164">
        <v>10264908667.200001</v>
      </c>
      <c r="F789" s="161">
        <v>5977800663.1499996</v>
      </c>
      <c r="G789" s="165">
        <v>16242709330.35</v>
      </c>
      <c r="H789" s="155">
        <v>2415814531</v>
      </c>
      <c r="I789" s="87">
        <v>0.45620597852725725</v>
      </c>
      <c r="J789" s="88">
        <v>23082546552.150002</v>
      </c>
      <c r="K789" s="89">
        <v>25498361083.150002</v>
      </c>
      <c r="M789" s="80"/>
      <c r="O789" s="67"/>
      <c r="P789" s="35"/>
    </row>
    <row r="790" spans="1:16" x14ac:dyDescent="0.2">
      <c r="A790" s="81" t="s">
        <v>1562</v>
      </c>
      <c r="B790" s="20" t="s">
        <v>1566</v>
      </c>
      <c r="C790" s="21" t="s">
        <v>1564</v>
      </c>
      <c r="D790" s="159" t="s">
        <v>1567</v>
      </c>
      <c r="E790" s="164">
        <v>304097137.80000001</v>
      </c>
      <c r="F790" s="161">
        <v>0</v>
      </c>
      <c r="G790" s="165">
        <v>304097137.80000001</v>
      </c>
      <c r="H790" s="155">
        <v>0</v>
      </c>
      <c r="I790" s="87">
        <v>2.4731758576003977E-2</v>
      </c>
      <c r="J790" s="88">
        <v>1251346969.3900001</v>
      </c>
      <c r="K790" s="89">
        <v>1251346969.3900001</v>
      </c>
      <c r="M790" s="80"/>
      <c r="O790" s="67"/>
      <c r="P790" s="35"/>
    </row>
    <row r="791" spans="1:16" x14ac:dyDescent="0.2">
      <c r="A791" s="81" t="s">
        <v>1562</v>
      </c>
      <c r="B791" s="20" t="s">
        <v>1568</v>
      </c>
      <c r="C791" s="21" t="s">
        <v>1564</v>
      </c>
      <c r="D791" s="159" t="s">
        <v>1569</v>
      </c>
      <c r="E791" s="164">
        <v>79040018.400000006</v>
      </c>
      <c r="F791" s="161">
        <v>0</v>
      </c>
      <c r="G791" s="165">
        <v>79040018.400000006</v>
      </c>
      <c r="H791" s="155">
        <v>0</v>
      </c>
      <c r="I791" s="87">
        <v>6.1747564341012402E-3</v>
      </c>
      <c r="J791" s="88">
        <v>312422698.39999998</v>
      </c>
      <c r="K791" s="89">
        <v>312422698.39999998</v>
      </c>
      <c r="M791" s="80"/>
      <c r="O791" s="67"/>
      <c r="P791" s="35"/>
    </row>
    <row r="792" spans="1:16" x14ac:dyDescent="0.2">
      <c r="A792" s="81" t="s">
        <v>1562</v>
      </c>
      <c r="B792" s="20" t="s">
        <v>1570</v>
      </c>
      <c r="C792" s="21" t="s">
        <v>1564</v>
      </c>
      <c r="D792" s="159" t="s">
        <v>1571</v>
      </c>
      <c r="E792" s="164">
        <v>86141666.799999997</v>
      </c>
      <c r="F792" s="161">
        <v>0</v>
      </c>
      <c r="G792" s="165">
        <v>86141666.799999997</v>
      </c>
      <c r="H792" s="155">
        <v>0</v>
      </c>
      <c r="I792" s="87">
        <v>4.1772139149819044E-3</v>
      </c>
      <c r="J792" s="88">
        <v>211353509.56999999</v>
      </c>
      <c r="K792" s="89">
        <v>211353509.56999999</v>
      </c>
      <c r="M792" s="80"/>
      <c r="O792" s="67"/>
      <c r="P792" s="35"/>
    </row>
    <row r="793" spans="1:16" x14ac:dyDescent="0.2">
      <c r="A793" s="81" t="s">
        <v>1562</v>
      </c>
      <c r="B793" s="20" t="s">
        <v>1572</v>
      </c>
      <c r="C793" s="21" t="s">
        <v>1564</v>
      </c>
      <c r="D793" s="159" t="s">
        <v>1573</v>
      </c>
      <c r="E793" s="164">
        <v>51072650</v>
      </c>
      <c r="F793" s="161">
        <v>0</v>
      </c>
      <c r="G793" s="165">
        <v>51072650</v>
      </c>
      <c r="H793" s="155">
        <v>0</v>
      </c>
      <c r="I793" s="87">
        <v>3.4293944256813466E-3</v>
      </c>
      <c r="J793" s="88">
        <v>173516262.83000001</v>
      </c>
      <c r="K793" s="89">
        <v>173516262.83000001</v>
      </c>
      <c r="M793" s="80"/>
      <c r="O793" s="67"/>
      <c r="P793" s="35"/>
    </row>
    <row r="794" spans="1:16" x14ac:dyDescent="0.2">
      <c r="A794" s="81" t="s">
        <v>1562</v>
      </c>
      <c r="B794" s="20" t="s">
        <v>1574</v>
      </c>
      <c r="C794" s="21" t="s">
        <v>1564</v>
      </c>
      <c r="D794" s="159" t="s">
        <v>1575</v>
      </c>
      <c r="E794" s="164">
        <v>26152695.600000001</v>
      </c>
      <c r="F794" s="161">
        <v>0</v>
      </c>
      <c r="G794" s="165">
        <v>26152695.600000001</v>
      </c>
      <c r="H794" s="155">
        <v>0</v>
      </c>
      <c r="I794" s="87">
        <v>2.1729569672268739E-3</v>
      </c>
      <c r="J794" s="88">
        <v>109944592.38</v>
      </c>
      <c r="K794" s="89">
        <v>109944592.38</v>
      </c>
      <c r="M794" s="80"/>
      <c r="O794" s="67"/>
      <c r="P794" s="35"/>
    </row>
    <row r="795" spans="1:16" x14ac:dyDescent="0.2">
      <c r="A795" s="81" t="s">
        <v>1562</v>
      </c>
      <c r="B795" s="20" t="s">
        <v>1576</v>
      </c>
      <c r="C795" s="21" t="s">
        <v>1564</v>
      </c>
      <c r="D795" s="159" t="s">
        <v>1577</v>
      </c>
      <c r="E795" s="164">
        <v>65218429.200000003</v>
      </c>
      <c r="F795" s="161">
        <v>0</v>
      </c>
      <c r="G795" s="165">
        <v>65218429.200000003</v>
      </c>
      <c r="H795" s="155">
        <v>0</v>
      </c>
      <c r="I795" s="87">
        <v>5.7710514123800634E-3</v>
      </c>
      <c r="J795" s="88">
        <v>291996530.41000003</v>
      </c>
      <c r="K795" s="89">
        <v>291996530.41000003</v>
      </c>
      <c r="M795" s="80"/>
      <c r="O795" s="67"/>
      <c r="P795" s="35"/>
    </row>
    <row r="796" spans="1:16" x14ac:dyDescent="0.2">
      <c r="A796" s="81" t="s">
        <v>1562</v>
      </c>
      <c r="B796" s="20" t="s">
        <v>1578</v>
      </c>
      <c r="C796" s="21" t="s">
        <v>1564</v>
      </c>
      <c r="D796" s="159" t="s">
        <v>1579</v>
      </c>
      <c r="E796" s="164">
        <v>218669130.19999999</v>
      </c>
      <c r="F796" s="161">
        <v>0</v>
      </c>
      <c r="G796" s="165">
        <v>218669130.19999999</v>
      </c>
      <c r="H796" s="155">
        <v>0</v>
      </c>
      <c r="I796" s="87">
        <v>9.3649493396359435E-3</v>
      </c>
      <c r="J796" s="88">
        <v>473836138.19999999</v>
      </c>
      <c r="K796" s="89">
        <v>473836138.19999999</v>
      </c>
      <c r="M796" s="80"/>
      <c r="O796" s="67"/>
      <c r="P796" s="35"/>
    </row>
    <row r="797" spans="1:16" x14ac:dyDescent="0.2">
      <c r="A797" s="81" t="s">
        <v>1562</v>
      </c>
      <c r="B797" s="20" t="s">
        <v>1580</v>
      </c>
      <c r="C797" s="21" t="s">
        <v>1564</v>
      </c>
      <c r="D797" s="159" t="s">
        <v>1581</v>
      </c>
      <c r="E797" s="164">
        <v>120758578</v>
      </c>
      <c r="F797" s="161">
        <v>0</v>
      </c>
      <c r="G797" s="165">
        <v>120758578</v>
      </c>
      <c r="H797" s="155">
        <v>0</v>
      </c>
      <c r="I797" s="87">
        <v>8.6548985114111715E-3</v>
      </c>
      <c r="J797" s="88">
        <v>437909863.51999998</v>
      </c>
      <c r="K797" s="89">
        <v>437909863.51999998</v>
      </c>
      <c r="M797" s="80"/>
      <c r="O797" s="67"/>
      <c r="P797" s="35"/>
    </row>
    <row r="798" spans="1:16" x14ac:dyDescent="0.2">
      <c r="A798" s="81" t="s">
        <v>1562</v>
      </c>
      <c r="B798" s="20" t="s">
        <v>1582</v>
      </c>
      <c r="C798" s="21" t="s">
        <v>1564</v>
      </c>
      <c r="D798" s="159" t="s">
        <v>1583</v>
      </c>
      <c r="E798" s="164">
        <v>176168675.40000001</v>
      </c>
      <c r="F798" s="161">
        <v>0</v>
      </c>
      <c r="G798" s="165">
        <v>176168675.40000001</v>
      </c>
      <c r="H798" s="155">
        <v>0</v>
      </c>
      <c r="I798" s="87">
        <v>1.5290432610636997E-2</v>
      </c>
      <c r="J798" s="88">
        <v>773646421.01999998</v>
      </c>
      <c r="K798" s="89">
        <v>773646421.01999998</v>
      </c>
      <c r="M798" s="80"/>
      <c r="O798" s="67"/>
      <c r="P798" s="35"/>
    </row>
    <row r="799" spans="1:16" x14ac:dyDescent="0.2">
      <c r="A799" s="81" t="s">
        <v>1562</v>
      </c>
      <c r="B799" s="20" t="s">
        <v>1584</v>
      </c>
      <c r="C799" s="21" t="s">
        <v>1564</v>
      </c>
      <c r="D799" s="159" t="s">
        <v>1585</v>
      </c>
      <c r="E799" s="164">
        <v>79946119.799999997</v>
      </c>
      <c r="F799" s="161">
        <v>0</v>
      </c>
      <c r="G799" s="165">
        <v>79946119.799999997</v>
      </c>
      <c r="H799" s="155">
        <v>0</v>
      </c>
      <c r="I799" s="87">
        <v>5.5805294998422109E-3</v>
      </c>
      <c r="J799" s="88">
        <v>282356738.02999997</v>
      </c>
      <c r="K799" s="89">
        <v>282356738.02999997</v>
      </c>
      <c r="M799" s="80"/>
      <c r="O799" s="67"/>
      <c r="P799" s="35"/>
    </row>
    <row r="800" spans="1:16" x14ac:dyDescent="0.2">
      <c r="A800" s="81" t="s">
        <v>1562</v>
      </c>
      <c r="B800" s="20" t="s">
        <v>1586</v>
      </c>
      <c r="C800" s="21" t="s">
        <v>1564</v>
      </c>
      <c r="D800" s="159" t="s">
        <v>1587</v>
      </c>
      <c r="E800" s="164">
        <v>49320484.399999999</v>
      </c>
      <c r="F800" s="161">
        <v>0</v>
      </c>
      <c r="G800" s="165">
        <v>49320484.399999999</v>
      </c>
      <c r="H800" s="155">
        <v>0</v>
      </c>
      <c r="I800" s="87">
        <v>3.1910322091141655E-3</v>
      </c>
      <c r="J800" s="88">
        <v>161455905.84999999</v>
      </c>
      <c r="K800" s="89">
        <v>161455905.84999999</v>
      </c>
      <c r="M800" s="80"/>
      <c r="O800" s="67"/>
      <c r="P800" s="35"/>
    </row>
    <row r="801" spans="1:16" x14ac:dyDescent="0.2">
      <c r="A801" s="81" t="s">
        <v>1562</v>
      </c>
      <c r="B801" s="20" t="s">
        <v>1588</v>
      </c>
      <c r="C801" s="21" t="s">
        <v>1564</v>
      </c>
      <c r="D801" s="159" t="s">
        <v>1589</v>
      </c>
      <c r="E801" s="164">
        <v>120449562.8</v>
      </c>
      <c r="F801" s="161">
        <v>0</v>
      </c>
      <c r="G801" s="165">
        <v>120449562.8</v>
      </c>
      <c r="H801" s="155">
        <v>0</v>
      </c>
      <c r="I801" s="87">
        <v>1.0424150456916869E-2</v>
      </c>
      <c r="J801" s="88">
        <v>527428287.91000003</v>
      </c>
      <c r="K801" s="89">
        <v>527428287.91000003</v>
      </c>
      <c r="M801" s="80"/>
      <c r="O801" s="67"/>
      <c r="P801" s="35"/>
    </row>
    <row r="802" spans="1:16" x14ac:dyDescent="0.2">
      <c r="A802" s="81" t="s">
        <v>1562</v>
      </c>
      <c r="B802" s="20" t="s">
        <v>1590</v>
      </c>
      <c r="C802" s="21" t="s">
        <v>1564</v>
      </c>
      <c r="D802" s="159" t="s">
        <v>1591</v>
      </c>
      <c r="E802" s="164">
        <v>208915423.80000001</v>
      </c>
      <c r="F802" s="161">
        <v>0</v>
      </c>
      <c r="G802" s="165">
        <v>208915423.80000001</v>
      </c>
      <c r="H802" s="155">
        <v>0</v>
      </c>
      <c r="I802" s="87">
        <v>1.8989243485325616E-2</v>
      </c>
      <c r="J802" s="88">
        <v>960794284.52999997</v>
      </c>
      <c r="K802" s="89">
        <v>960794284.52999997</v>
      </c>
      <c r="M802" s="80"/>
      <c r="O802" s="67"/>
      <c r="P802" s="35"/>
    </row>
    <row r="803" spans="1:16" x14ac:dyDescent="0.2">
      <c r="A803" s="81" t="s">
        <v>1562</v>
      </c>
      <c r="B803" s="20" t="s">
        <v>1592</v>
      </c>
      <c r="C803" s="21" t="s">
        <v>1564</v>
      </c>
      <c r="D803" s="159" t="s">
        <v>1593</v>
      </c>
      <c r="E803" s="164">
        <v>368980695</v>
      </c>
      <c r="F803" s="161">
        <v>0</v>
      </c>
      <c r="G803" s="165">
        <v>368980695</v>
      </c>
      <c r="H803" s="155">
        <v>0</v>
      </c>
      <c r="I803" s="87">
        <v>2.0805496431281181E-2</v>
      </c>
      <c r="J803" s="88">
        <v>1052690807.48</v>
      </c>
      <c r="K803" s="89">
        <v>1052690807.48</v>
      </c>
      <c r="M803" s="80"/>
      <c r="O803" s="67"/>
      <c r="P803" s="35"/>
    </row>
    <row r="804" spans="1:16" x14ac:dyDescent="0.2">
      <c r="A804" s="81" t="s">
        <v>1562</v>
      </c>
      <c r="B804" s="20" t="s">
        <v>1594</v>
      </c>
      <c r="C804" s="21" t="s">
        <v>1564</v>
      </c>
      <c r="D804" s="159" t="s">
        <v>1595</v>
      </c>
      <c r="E804" s="164">
        <v>53560781.600000001</v>
      </c>
      <c r="F804" s="161">
        <v>0</v>
      </c>
      <c r="G804" s="165">
        <v>53560781.600000001</v>
      </c>
      <c r="H804" s="155">
        <v>0</v>
      </c>
      <c r="I804" s="87">
        <v>3.8054024292802804E-3</v>
      </c>
      <c r="J804" s="88">
        <v>192541051.31999999</v>
      </c>
      <c r="K804" s="89">
        <v>192541051.31999999</v>
      </c>
      <c r="M804" s="80"/>
      <c r="O804" s="67"/>
      <c r="P804" s="35"/>
    </row>
    <row r="805" spans="1:16" x14ac:dyDescent="0.2">
      <c r="A805" s="81" t="s">
        <v>1562</v>
      </c>
      <c r="B805" s="20" t="s">
        <v>1596</v>
      </c>
      <c r="C805" s="21" t="s">
        <v>1564</v>
      </c>
      <c r="D805" s="159" t="s">
        <v>1597</v>
      </c>
      <c r="E805" s="164">
        <v>97690809</v>
      </c>
      <c r="F805" s="161">
        <v>0</v>
      </c>
      <c r="G805" s="165">
        <v>97690809</v>
      </c>
      <c r="H805" s="155">
        <v>0</v>
      </c>
      <c r="I805" s="87">
        <v>8.7018995118610387E-3</v>
      </c>
      <c r="J805" s="88">
        <v>440287962.07999998</v>
      </c>
      <c r="K805" s="89">
        <v>440287962.07999998</v>
      </c>
      <c r="M805" s="80"/>
      <c r="O805" s="67"/>
      <c r="P805" s="35"/>
    </row>
    <row r="806" spans="1:16" x14ac:dyDescent="0.2">
      <c r="A806" s="81" t="s">
        <v>1562</v>
      </c>
      <c r="B806" s="20" t="s">
        <v>1598</v>
      </c>
      <c r="C806" s="21" t="s">
        <v>1564</v>
      </c>
      <c r="D806" s="159" t="s">
        <v>1599</v>
      </c>
      <c r="E806" s="164">
        <v>43646946.799999997</v>
      </c>
      <c r="F806" s="161">
        <v>0</v>
      </c>
      <c r="G806" s="165">
        <v>43646946.799999997</v>
      </c>
      <c r="H806" s="155">
        <v>0</v>
      </c>
      <c r="I806" s="87">
        <v>3.1213700120188274E-3</v>
      </c>
      <c r="J806" s="88">
        <v>157931224.05000001</v>
      </c>
      <c r="K806" s="89">
        <v>157931224.05000001</v>
      </c>
      <c r="M806" s="80"/>
      <c r="O806" s="67"/>
      <c r="P806" s="35"/>
    </row>
    <row r="807" spans="1:16" x14ac:dyDescent="0.2">
      <c r="A807" s="81" t="s">
        <v>1562</v>
      </c>
      <c r="B807" s="20" t="s">
        <v>1600</v>
      </c>
      <c r="C807" s="21" t="s">
        <v>1564</v>
      </c>
      <c r="D807" s="159" t="s">
        <v>1601</v>
      </c>
      <c r="E807" s="164">
        <v>46156566</v>
      </c>
      <c r="F807" s="161">
        <v>0</v>
      </c>
      <c r="G807" s="165">
        <v>46156566</v>
      </c>
      <c r="H807" s="155">
        <v>0</v>
      </c>
      <c r="I807" s="87">
        <v>3.7466511787179468E-3</v>
      </c>
      <c r="J807" s="88">
        <v>189568428.12</v>
      </c>
      <c r="K807" s="89">
        <v>189568428.12</v>
      </c>
      <c r="M807" s="80"/>
      <c r="O807" s="67"/>
      <c r="P807" s="35"/>
    </row>
    <row r="808" spans="1:16" x14ac:dyDescent="0.2">
      <c r="A808" s="81" t="s">
        <v>1562</v>
      </c>
      <c r="B808" s="20" t="s">
        <v>1602</v>
      </c>
      <c r="C808" s="21" t="s">
        <v>1564</v>
      </c>
      <c r="D808" s="159" t="s">
        <v>1603</v>
      </c>
      <c r="E808" s="164">
        <v>90386597</v>
      </c>
      <c r="F808" s="161">
        <v>0</v>
      </c>
      <c r="G808" s="165">
        <v>90386597</v>
      </c>
      <c r="H808" s="155">
        <v>0</v>
      </c>
      <c r="I808" s="87">
        <v>7.1600988363895177E-3</v>
      </c>
      <c r="J808" s="88">
        <v>362277836.07999998</v>
      </c>
      <c r="K808" s="89">
        <v>362277836.07999998</v>
      </c>
      <c r="M808" s="80"/>
      <c r="O808" s="67"/>
      <c r="P808" s="35"/>
    </row>
    <row r="809" spans="1:16" x14ac:dyDescent="0.2">
      <c r="A809" s="81" t="s">
        <v>1562</v>
      </c>
      <c r="B809" s="20" t="s">
        <v>1604</v>
      </c>
      <c r="C809" s="21" t="s">
        <v>1564</v>
      </c>
      <c r="D809" s="159" t="s">
        <v>1605</v>
      </c>
      <c r="E809" s="164">
        <v>79027572.799999997</v>
      </c>
      <c r="F809" s="161">
        <v>0</v>
      </c>
      <c r="G809" s="165">
        <v>79027572.799999997</v>
      </c>
      <c r="H809" s="155">
        <v>0</v>
      </c>
      <c r="I809" s="87">
        <v>6.3627604359007073E-3</v>
      </c>
      <c r="J809" s="88">
        <v>321935092.63999999</v>
      </c>
      <c r="K809" s="89">
        <v>321935092.63999999</v>
      </c>
      <c r="M809" s="80"/>
      <c r="O809" s="67"/>
      <c r="P809" s="35"/>
    </row>
    <row r="810" spans="1:16" x14ac:dyDescent="0.2">
      <c r="A810" s="81" t="s">
        <v>1562</v>
      </c>
      <c r="B810" s="20" t="s">
        <v>1606</v>
      </c>
      <c r="C810" s="21" t="s">
        <v>1564</v>
      </c>
      <c r="D810" s="159" t="s">
        <v>1607</v>
      </c>
      <c r="E810" s="164">
        <v>815442717.79999995</v>
      </c>
      <c r="F810" s="161">
        <v>0</v>
      </c>
      <c r="G810" s="165">
        <v>815442717.79999995</v>
      </c>
      <c r="H810" s="155">
        <v>0</v>
      </c>
      <c r="I810" s="87">
        <v>4.2053305848938786E-2</v>
      </c>
      <c r="J810" s="88">
        <v>2127761221.0599999</v>
      </c>
      <c r="K810" s="89">
        <v>2127761221.0599999</v>
      </c>
      <c r="M810" s="80"/>
      <c r="O810" s="67"/>
      <c r="P810" s="35"/>
    </row>
    <row r="811" spans="1:16" x14ac:dyDescent="0.2">
      <c r="A811" s="81" t="s">
        <v>1562</v>
      </c>
      <c r="B811" s="20" t="s">
        <v>1608</v>
      </c>
      <c r="C811" s="21" t="s">
        <v>1564</v>
      </c>
      <c r="D811" s="159" t="s">
        <v>1609</v>
      </c>
      <c r="E811" s="164">
        <v>33474138.199999999</v>
      </c>
      <c r="F811" s="161">
        <v>0</v>
      </c>
      <c r="G811" s="165">
        <v>33474138.199999999</v>
      </c>
      <c r="H811" s="155">
        <v>0</v>
      </c>
      <c r="I811" s="87">
        <v>2.6555565254174694E-3</v>
      </c>
      <c r="J811" s="88">
        <v>134362568.66999999</v>
      </c>
      <c r="K811" s="89">
        <v>134362568.66999999</v>
      </c>
      <c r="M811" s="80"/>
      <c r="O811" s="67"/>
      <c r="P811" s="35"/>
    </row>
    <row r="812" spans="1:16" x14ac:dyDescent="0.2">
      <c r="A812" s="81" t="s">
        <v>1562</v>
      </c>
      <c r="B812" s="20" t="s">
        <v>1610</v>
      </c>
      <c r="C812" s="21" t="s">
        <v>1564</v>
      </c>
      <c r="D812" s="159" t="s">
        <v>1611</v>
      </c>
      <c r="E812" s="164">
        <v>32946109.600000001</v>
      </c>
      <c r="F812" s="161">
        <v>0</v>
      </c>
      <c r="G812" s="165">
        <v>32946109.600000001</v>
      </c>
      <c r="H812" s="155">
        <v>0</v>
      </c>
      <c r="I812" s="87">
        <v>2.5858943283221312E-3</v>
      </c>
      <c r="J812" s="88">
        <v>130837886.88</v>
      </c>
      <c r="K812" s="89">
        <v>130837886.88</v>
      </c>
      <c r="M812" s="80"/>
      <c r="O812" s="67"/>
      <c r="P812" s="35"/>
    </row>
    <row r="813" spans="1:16" x14ac:dyDescent="0.2">
      <c r="A813" s="81" t="s">
        <v>1562</v>
      </c>
      <c r="B813" s="20" t="s">
        <v>1612</v>
      </c>
      <c r="C813" s="21" t="s">
        <v>1564</v>
      </c>
      <c r="D813" s="159" t="s">
        <v>1613</v>
      </c>
      <c r="E813" s="164">
        <v>1432248179.4000001</v>
      </c>
      <c r="F813" s="161">
        <v>0</v>
      </c>
      <c r="G813" s="165">
        <v>1432248179.4000001</v>
      </c>
      <c r="H813" s="155">
        <v>0</v>
      </c>
      <c r="I813" s="87">
        <v>7.7126123827492898E-2</v>
      </c>
      <c r="J813" s="88">
        <v>3902332339.8299999</v>
      </c>
      <c r="K813" s="89">
        <v>3902332339.8299999</v>
      </c>
      <c r="M813" s="80"/>
      <c r="O813" s="67"/>
      <c r="P813" s="35"/>
    </row>
    <row r="814" spans="1:16" x14ac:dyDescent="0.2">
      <c r="A814" s="81" t="s">
        <v>1562</v>
      </c>
      <c r="B814" s="20" t="s">
        <v>1614</v>
      </c>
      <c r="C814" s="21" t="s">
        <v>1564</v>
      </c>
      <c r="D814" s="159" t="s">
        <v>1615</v>
      </c>
      <c r="E814" s="164">
        <v>891048001.60000002</v>
      </c>
      <c r="F814" s="161">
        <v>0</v>
      </c>
      <c r="G814" s="165">
        <v>891048001.60000002</v>
      </c>
      <c r="H814" s="155">
        <v>0</v>
      </c>
      <c r="I814" s="87">
        <v>2.5009568060805867E-2</v>
      </c>
      <c r="J814" s="88">
        <v>1265403230.52</v>
      </c>
      <c r="K814" s="89">
        <v>1265403230.52</v>
      </c>
      <c r="M814" s="80"/>
      <c r="O814" s="67"/>
      <c r="P814" s="35"/>
    </row>
    <row r="815" spans="1:16" x14ac:dyDescent="0.2">
      <c r="A815" s="81" t="s">
        <v>1562</v>
      </c>
      <c r="B815" s="20" t="s">
        <v>1616</v>
      </c>
      <c r="C815" s="21" t="s">
        <v>1564</v>
      </c>
      <c r="D815" s="159" t="s">
        <v>1617</v>
      </c>
      <c r="E815" s="164">
        <v>42246642</v>
      </c>
      <c r="F815" s="161">
        <v>0</v>
      </c>
      <c r="G815" s="165">
        <v>42246642</v>
      </c>
      <c r="H815" s="155">
        <v>0</v>
      </c>
      <c r="I815" s="87">
        <v>3.1255665299161368E-3</v>
      </c>
      <c r="J815" s="88">
        <v>158143554.28</v>
      </c>
      <c r="K815" s="89">
        <v>158143554.28</v>
      </c>
      <c r="M815" s="80"/>
      <c r="O815" s="67"/>
      <c r="P815" s="35"/>
    </row>
    <row r="816" spans="1:16" x14ac:dyDescent="0.2">
      <c r="A816" s="81" t="s">
        <v>1562</v>
      </c>
      <c r="B816" s="20" t="s">
        <v>1618</v>
      </c>
      <c r="C816" s="21" t="s">
        <v>1564</v>
      </c>
      <c r="D816" s="159" t="s">
        <v>1619</v>
      </c>
      <c r="E816" s="164">
        <v>141582660.40000001</v>
      </c>
      <c r="F816" s="161">
        <v>0</v>
      </c>
      <c r="G816" s="165">
        <v>141582660.40000001</v>
      </c>
      <c r="H816" s="155">
        <v>0</v>
      </c>
      <c r="I816" s="87">
        <v>1.1553853074872594E-2</v>
      </c>
      <c r="J816" s="88">
        <v>584587585.45000005</v>
      </c>
      <c r="K816" s="89">
        <v>584587585.45000005</v>
      </c>
      <c r="M816" s="80"/>
      <c r="O816" s="67"/>
      <c r="P816" s="35"/>
    </row>
    <row r="817" spans="1:16" x14ac:dyDescent="0.2">
      <c r="A817" s="81" t="s">
        <v>1562</v>
      </c>
      <c r="B817" s="20" t="s">
        <v>1620</v>
      </c>
      <c r="C817" s="21" t="s">
        <v>1564</v>
      </c>
      <c r="D817" s="159" t="s">
        <v>1621</v>
      </c>
      <c r="E817" s="164">
        <v>74081950.200000003</v>
      </c>
      <c r="F817" s="161">
        <v>0</v>
      </c>
      <c r="G817" s="165">
        <v>74081950.200000003</v>
      </c>
      <c r="H817" s="155">
        <v>0</v>
      </c>
      <c r="I817" s="87">
        <v>5.750068822893516E-3</v>
      </c>
      <c r="J817" s="88">
        <v>290934879.25999999</v>
      </c>
      <c r="K817" s="89">
        <v>290934879.25999999</v>
      </c>
      <c r="M817" s="80"/>
      <c r="O817" s="67"/>
      <c r="P817" s="35"/>
    </row>
    <row r="818" spans="1:16" x14ac:dyDescent="0.2">
      <c r="A818" s="81" t="s">
        <v>1562</v>
      </c>
      <c r="B818" s="20" t="s">
        <v>1622</v>
      </c>
      <c r="C818" s="21" t="s">
        <v>1564</v>
      </c>
      <c r="D818" s="159" t="s">
        <v>1623</v>
      </c>
      <c r="E818" s="164">
        <v>82349755.799999997</v>
      </c>
      <c r="F818" s="161">
        <v>0</v>
      </c>
      <c r="G818" s="165">
        <v>82349755.799999997</v>
      </c>
      <c r="H818" s="155">
        <v>0</v>
      </c>
      <c r="I818" s="87">
        <v>6.8587888513626932E-3</v>
      </c>
      <c r="J818" s="88">
        <v>347032525.67000002</v>
      </c>
      <c r="K818" s="89">
        <v>347032525.67000002</v>
      </c>
      <c r="M818" s="80"/>
      <c r="O818" s="67"/>
      <c r="P818" s="35"/>
    </row>
    <row r="819" spans="1:16" x14ac:dyDescent="0.2">
      <c r="A819" s="81" t="s">
        <v>1562</v>
      </c>
      <c r="B819" s="20" t="s">
        <v>1624</v>
      </c>
      <c r="C819" s="21" t="s">
        <v>1564</v>
      </c>
      <c r="D819" s="159" t="s">
        <v>1625</v>
      </c>
      <c r="E819" s="164">
        <v>96953596.200000003</v>
      </c>
      <c r="F819" s="161">
        <v>0</v>
      </c>
      <c r="G819" s="165">
        <v>96953596.200000003</v>
      </c>
      <c r="H819" s="155">
        <v>0</v>
      </c>
      <c r="I819" s="87">
        <v>8.638112439821934E-3</v>
      </c>
      <c r="J819" s="88">
        <v>437060542.60000002</v>
      </c>
      <c r="K819" s="89">
        <v>437060542.60000002</v>
      </c>
      <c r="M819" s="80"/>
      <c r="O819" s="67"/>
      <c r="P819" s="35"/>
    </row>
    <row r="820" spans="1:16" x14ac:dyDescent="0.2">
      <c r="A820" s="81" t="s">
        <v>1562</v>
      </c>
      <c r="B820" s="20" t="s">
        <v>1626</v>
      </c>
      <c r="C820" s="21" t="s">
        <v>1564</v>
      </c>
      <c r="D820" s="159" t="s">
        <v>1089</v>
      </c>
      <c r="E820" s="164">
        <v>48105587</v>
      </c>
      <c r="F820" s="161">
        <v>0</v>
      </c>
      <c r="G820" s="165">
        <v>48105587</v>
      </c>
      <c r="H820" s="155">
        <v>0</v>
      </c>
      <c r="I820" s="87">
        <v>3.0391182612315606E-3</v>
      </c>
      <c r="J820" s="88">
        <v>153769551.56999999</v>
      </c>
      <c r="K820" s="89">
        <v>153769551.56999999</v>
      </c>
      <c r="M820" s="80"/>
      <c r="O820" s="67"/>
      <c r="P820" s="35"/>
    </row>
    <row r="821" spans="1:16" x14ac:dyDescent="0.2">
      <c r="A821" s="81" t="s">
        <v>1562</v>
      </c>
      <c r="B821" s="20" t="s">
        <v>1627</v>
      </c>
      <c r="C821" s="21" t="s">
        <v>1564</v>
      </c>
      <c r="D821" s="159" t="s">
        <v>1628</v>
      </c>
      <c r="E821" s="164">
        <v>31617825.199999999</v>
      </c>
      <c r="F821" s="161">
        <v>0</v>
      </c>
      <c r="G821" s="165">
        <v>31617825.199999999</v>
      </c>
      <c r="H821" s="155">
        <v>0</v>
      </c>
      <c r="I821" s="87">
        <v>2.0151678942880356E-3</v>
      </c>
      <c r="J821" s="88">
        <v>101960975.79000001</v>
      </c>
      <c r="K821" s="89">
        <v>101960975.79000001</v>
      </c>
      <c r="M821" s="80"/>
      <c r="O821" s="67"/>
      <c r="P821" s="35"/>
    </row>
    <row r="822" spans="1:16" x14ac:dyDescent="0.2">
      <c r="A822" s="81" t="s">
        <v>1562</v>
      </c>
      <c r="B822" s="20" t="s">
        <v>1629</v>
      </c>
      <c r="C822" s="21" t="s">
        <v>1564</v>
      </c>
      <c r="D822" s="159" t="s">
        <v>1630</v>
      </c>
      <c r="E822" s="164">
        <v>263048185.80000001</v>
      </c>
      <c r="F822" s="161">
        <v>0</v>
      </c>
      <c r="G822" s="165">
        <v>263048185.80000001</v>
      </c>
      <c r="H822" s="155">
        <v>0</v>
      </c>
      <c r="I822" s="87">
        <v>1.7653072186822261E-2</v>
      </c>
      <c r="J822" s="88">
        <v>893188339.74000001</v>
      </c>
      <c r="K822" s="89">
        <v>893188339.74000001</v>
      </c>
      <c r="M822" s="80"/>
      <c r="O822" s="67"/>
      <c r="P822" s="35"/>
    </row>
    <row r="823" spans="1:16" x14ac:dyDescent="0.2">
      <c r="A823" s="81" t="s">
        <v>1562</v>
      </c>
      <c r="B823" s="20" t="s">
        <v>1631</v>
      </c>
      <c r="C823" s="21" t="s">
        <v>1564</v>
      </c>
      <c r="D823" s="159" t="s">
        <v>1632</v>
      </c>
      <c r="E823" s="164">
        <v>43645500.799999997</v>
      </c>
      <c r="F823" s="161">
        <v>0</v>
      </c>
      <c r="G823" s="165">
        <v>43645500.799999997</v>
      </c>
      <c r="H823" s="155">
        <v>0</v>
      </c>
      <c r="I823" s="87">
        <v>3.7592407324098754E-3</v>
      </c>
      <c r="J823" s="88">
        <v>190205418.80000001</v>
      </c>
      <c r="K823" s="89">
        <v>190205418.80000001</v>
      </c>
      <c r="M823" s="80"/>
      <c r="O823" s="67"/>
      <c r="P823" s="35"/>
    </row>
    <row r="824" spans="1:16" x14ac:dyDescent="0.2">
      <c r="A824" s="81" t="s">
        <v>1562</v>
      </c>
      <c r="B824" s="20" t="s">
        <v>1633</v>
      </c>
      <c r="C824" s="21" t="s">
        <v>1564</v>
      </c>
      <c r="D824" s="159" t="s">
        <v>1634</v>
      </c>
      <c r="E824" s="164">
        <v>164862023</v>
      </c>
      <c r="F824" s="161">
        <v>0</v>
      </c>
      <c r="G824" s="165">
        <v>164862023</v>
      </c>
      <c r="H824" s="155">
        <v>0</v>
      </c>
      <c r="I824" s="87">
        <v>1.3955100615713105E-2</v>
      </c>
      <c r="J824" s="88">
        <v>706082942.26999998</v>
      </c>
      <c r="K824" s="89">
        <v>706082942.26999998</v>
      </c>
      <c r="M824" s="80"/>
      <c r="O824" s="67"/>
      <c r="P824" s="35"/>
    </row>
    <row r="825" spans="1:16" x14ac:dyDescent="0.2">
      <c r="A825" s="81" t="s">
        <v>1562</v>
      </c>
      <c r="B825" s="20" t="s">
        <v>1635</v>
      </c>
      <c r="C825" s="21" t="s">
        <v>1564</v>
      </c>
      <c r="D825" s="159" t="s">
        <v>1636</v>
      </c>
      <c r="E825" s="164">
        <v>593166842.39999998</v>
      </c>
      <c r="F825" s="161">
        <v>0</v>
      </c>
      <c r="G825" s="165">
        <v>593166842.39999998</v>
      </c>
      <c r="H825" s="155">
        <v>0</v>
      </c>
      <c r="I825" s="87">
        <v>4.4083581207657131E-2</v>
      </c>
      <c r="J825" s="88">
        <v>2230486585.6700001</v>
      </c>
      <c r="K825" s="89">
        <v>2230486585.6700001</v>
      </c>
      <c r="M825" s="80"/>
      <c r="O825" s="67"/>
      <c r="P825" s="35"/>
    </row>
    <row r="826" spans="1:16" x14ac:dyDescent="0.2">
      <c r="A826" s="81" t="s">
        <v>1562</v>
      </c>
      <c r="B826" s="20" t="s">
        <v>1637</v>
      </c>
      <c r="C826" s="21" t="s">
        <v>1564</v>
      </c>
      <c r="D826" s="159" t="s">
        <v>237</v>
      </c>
      <c r="E826" s="164">
        <v>130642993.40000001</v>
      </c>
      <c r="F826" s="161">
        <v>0</v>
      </c>
      <c r="G826" s="165">
        <v>130642993.40000001</v>
      </c>
      <c r="H826" s="155">
        <v>0</v>
      </c>
      <c r="I826" s="87">
        <v>1.0379667367205388E-2</v>
      </c>
      <c r="J826" s="88">
        <v>525177587.48000002</v>
      </c>
      <c r="K826" s="89">
        <v>525177587.48000002</v>
      </c>
      <c r="M826" s="80"/>
      <c r="O826" s="67"/>
      <c r="P826" s="35"/>
    </row>
    <row r="827" spans="1:16" x14ac:dyDescent="0.2">
      <c r="A827" s="81" t="s">
        <v>1562</v>
      </c>
      <c r="B827" s="20" t="s">
        <v>1638</v>
      </c>
      <c r="C827" s="21" t="s">
        <v>1564</v>
      </c>
      <c r="D827" s="159" t="s">
        <v>1639</v>
      </c>
      <c r="E827" s="164">
        <v>46033813.799999997</v>
      </c>
      <c r="F827" s="161">
        <v>0</v>
      </c>
      <c r="G827" s="165">
        <v>46033813.799999997</v>
      </c>
      <c r="H827" s="155">
        <v>0</v>
      </c>
      <c r="I827" s="87">
        <v>3.5754332485077181E-3</v>
      </c>
      <c r="J827" s="88">
        <v>180905354.78999999</v>
      </c>
      <c r="K827" s="89">
        <v>180905354.78999999</v>
      </c>
      <c r="M827" s="80"/>
      <c r="O827" s="67"/>
      <c r="P827" s="35"/>
    </row>
    <row r="828" spans="1:16" x14ac:dyDescent="0.2">
      <c r="A828" s="81" t="s">
        <v>1562</v>
      </c>
      <c r="B828" s="20" t="s">
        <v>1640</v>
      </c>
      <c r="C828" s="21" t="s">
        <v>1564</v>
      </c>
      <c r="D828" s="159" t="s">
        <v>1641</v>
      </c>
      <c r="E828" s="164">
        <v>1447817545.4000001</v>
      </c>
      <c r="F828" s="161">
        <v>0</v>
      </c>
      <c r="G828" s="165">
        <v>1447817545.4000001</v>
      </c>
      <c r="H828" s="155">
        <v>0</v>
      </c>
      <c r="I828" s="87">
        <v>8.8320754970355797E-2</v>
      </c>
      <c r="J828" s="88">
        <v>4468744457.7200003</v>
      </c>
      <c r="K828" s="89">
        <v>4468744457.7200003</v>
      </c>
      <c r="M828" s="80"/>
      <c r="O828" s="67"/>
      <c r="P828" s="35"/>
    </row>
    <row r="829" spans="1:16" x14ac:dyDescent="0.2">
      <c r="A829" s="81" t="s">
        <v>1642</v>
      </c>
      <c r="B829" s="20" t="s">
        <v>1643</v>
      </c>
      <c r="C829" s="21" t="s">
        <v>1644</v>
      </c>
      <c r="D829" s="159" t="s">
        <v>44</v>
      </c>
      <c r="E829" s="164">
        <v>4612003753.1999998</v>
      </c>
      <c r="F829" s="161">
        <v>0</v>
      </c>
      <c r="G829" s="165">
        <v>4612003753.1999998</v>
      </c>
      <c r="H829" s="155">
        <v>711445908</v>
      </c>
      <c r="I829" s="87">
        <v>0.46705600205041831</v>
      </c>
      <c r="J829" s="88">
        <v>21308493384.259998</v>
      </c>
      <c r="K829" s="89">
        <v>22019939292.259998</v>
      </c>
      <c r="M829" s="80"/>
      <c r="O829" s="67"/>
      <c r="P829" s="35"/>
    </row>
    <row r="830" spans="1:16" x14ac:dyDescent="0.2">
      <c r="A830" s="81" t="s">
        <v>1642</v>
      </c>
      <c r="B830" s="20" t="s">
        <v>1645</v>
      </c>
      <c r="C830" s="21" t="s">
        <v>1644</v>
      </c>
      <c r="D830" s="159" t="s">
        <v>429</v>
      </c>
      <c r="E830" s="164">
        <v>22386003.600000001</v>
      </c>
      <c r="F830" s="161">
        <v>0</v>
      </c>
      <c r="G830" s="165">
        <v>22386003.600000001</v>
      </c>
      <c r="H830" s="155">
        <v>0</v>
      </c>
      <c r="I830" s="87">
        <v>6.7663804624425606E-3</v>
      </c>
      <c r="J830" s="88">
        <v>308702538.20999998</v>
      </c>
      <c r="K830" s="89">
        <v>308702538.20999998</v>
      </c>
      <c r="M830" s="80"/>
      <c r="O830" s="67"/>
      <c r="P830" s="35"/>
    </row>
    <row r="831" spans="1:16" x14ac:dyDescent="0.2">
      <c r="A831" s="81" t="s">
        <v>1642</v>
      </c>
      <c r="B831" s="20" t="s">
        <v>1646</v>
      </c>
      <c r="C831" s="21" t="s">
        <v>1644</v>
      </c>
      <c r="D831" s="159" t="s">
        <v>1647</v>
      </c>
      <c r="E831" s="164">
        <v>779753432</v>
      </c>
      <c r="F831" s="161">
        <v>0</v>
      </c>
      <c r="G831" s="165">
        <v>779753432</v>
      </c>
      <c r="H831" s="155">
        <v>0</v>
      </c>
      <c r="I831" s="87">
        <v>0.12327041722351391</v>
      </c>
      <c r="J831" s="88">
        <v>5623965559.4799995</v>
      </c>
      <c r="K831" s="89">
        <v>5623965559.4799995</v>
      </c>
      <c r="M831" s="80"/>
      <c r="O831" s="67"/>
      <c r="P831" s="35"/>
    </row>
    <row r="832" spans="1:16" x14ac:dyDescent="0.2">
      <c r="A832" s="81" t="s">
        <v>1642</v>
      </c>
      <c r="B832" s="20" t="s">
        <v>1648</v>
      </c>
      <c r="C832" s="21" t="s">
        <v>1644</v>
      </c>
      <c r="D832" s="159" t="s">
        <v>1649</v>
      </c>
      <c r="E832" s="164">
        <v>409802251</v>
      </c>
      <c r="F832" s="161">
        <v>0</v>
      </c>
      <c r="G832" s="165">
        <v>409802251</v>
      </c>
      <c r="H832" s="155">
        <v>0</v>
      </c>
      <c r="I832" s="87">
        <v>5.2322281822675433E-2</v>
      </c>
      <c r="J832" s="88">
        <v>2387099172.6300001</v>
      </c>
      <c r="K832" s="89">
        <v>2387099172.6300001</v>
      </c>
      <c r="M832" s="80"/>
      <c r="O832" s="67"/>
      <c r="P832" s="35"/>
    </row>
    <row r="833" spans="1:16" x14ac:dyDescent="0.2">
      <c r="A833" s="81" t="s">
        <v>1642</v>
      </c>
      <c r="B833" s="20" t="s">
        <v>1650</v>
      </c>
      <c r="C833" s="21" t="s">
        <v>1644</v>
      </c>
      <c r="D833" s="159" t="s">
        <v>336</v>
      </c>
      <c r="E833" s="164">
        <v>47509356</v>
      </c>
      <c r="F833" s="161">
        <v>0</v>
      </c>
      <c r="G833" s="165">
        <v>47509356</v>
      </c>
      <c r="H833" s="155">
        <v>0</v>
      </c>
      <c r="I833" s="87">
        <v>1.4627537850356077E-2</v>
      </c>
      <c r="J833" s="88">
        <v>667352078</v>
      </c>
      <c r="K833" s="89">
        <v>667352078</v>
      </c>
      <c r="M833" s="80"/>
      <c r="O833" s="67"/>
      <c r="P833" s="35"/>
    </row>
    <row r="834" spans="1:16" x14ac:dyDescent="0.2">
      <c r="A834" s="81" t="s">
        <v>1642</v>
      </c>
      <c r="B834" s="20" t="s">
        <v>1651</v>
      </c>
      <c r="C834" s="21" t="s">
        <v>1644</v>
      </c>
      <c r="D834" s="159" t="s">
        <v>1652</v>
      </c>
      <c r="E834" s="164">
        <v>154488797.33000001</v>
      </c>
      <c r="F834" s="161">
        <v>0</v>
      </c>
      <c r="G834" s="165">
        <v>154488797.33000001</v>
      </c>
      <c r="H834" s="155">
        <v>0</v>
      </c>
      <c r="I834" s="87">
        <v>2.7153396920711056E-2</v>
      </c>
      <c r="J834" s="88">
        <v>1238819276.71</v>
      </c>
      <c r="K834" s="89">
        <v>1238819276.71</v>
      </c>
      <c r="M834" s="80"/>
      <c r="O834" s="67"/>
      <c r="P834" s="35"/>
    </row>
    <row r="835" spans="1:16" x14ac:dyDescent="0.2">
      <c r="A835" s="81" t="s">
        <v>1642</v>
      </c>
      <c r="B835" s="20" t="s">
        <v>1653</v>
      </c>
      <c r="C835" s="21" t="s">
        <v>1644</v>
      </c>
      <c r="D835" s="159" t="s">
        <v>1654</v>
      </c>
      <c r="E835" s="164">
        <v>87315307.400000006</v>
      </c>
      <c r="F835" s="161">
        <v>0</v>
      </c>
      <c r="G835" s="165">
        <v>87315307.400000006</v>
      </c>
      <c r="H835" s="155">
        <v>0</v>
      </c>
      <c r="I835" s="87">
        <v>2.1716126906248284E-2</v>
      </c>
      <c r="J835" s="88">
        <v>990754737.08000004</v>
      </c>
      <c r="K835" s="89">
        <v>990754737.08000004</v>
      </c>
      <c r="M835" s="80"/>
      <c r="O835" s="67"/>
      <c r="P835" s="35"/>
    </row>
    <row r="836" spans="1:16" x14ac:dyDescent="0.2">
      <c r="A836" s="81" t="s">
        <v>1642</v>
      </c>
      <c r="B836" s="20" t="s">
        <v>1655</v>
      </c>
      <c r="C836" s="21" t="s">
        <v>1644</v>
      </c>
      <c r="D836" s="159" t="s">
        <v>1656</v>
      </c>
      <c r="E836" s="164">
        <v>441861851.19999999</v>
      </c>
      <c r="F836" s="161">
        <v>0</v>
      </c>
      <c r="G836" s="165">
        <v>441861851.19999999</v>
      </c>
      <c r="H836" s="155">
        <v>0</v>
      </c>
      <c r="I836" s="87">
        <v>8.1192904088021531E-2</v>
      </c>
      <c r="J836" s="88">
        <v>3704263411.6900001</v>
      </c>
      <c r="K836" s="89">
        <v>3704263411.6900001</v>
      </c>
      <c r="M836" s="80"/>
      <c r="O836" s="67"/>
      <c r="P836" s="35"/>
    </row>
    <row r="837" spans="1:16" x14ac:dyDescent="0.2">
      <c r="A837" s="81" t="s">
        <v>1642</v>
      </c>
      <c r="B837" s="20" t="s">
        <v>1657</v>
      </c>
      <c r="C837" s="21" t="s">
        <v>1644</v>
      </c>
      <c r="D837" s="159" t="s">
        <v>1658</v>
      </c>
      <c r="E837" s="164">
        <v>506066814.19999999</v>
      </c>
      <c r="F837" s="161">
        <v>0</v>
      </c>
      <c r="G837" s="165">
        <v>506066814.19999999</v>
      </c>
      <c r="H837" s="155">
        <v>0</v>
      </c>
      <c r="I837" s="87">
        <v>0.10009336726287461</v>
      </c>
      <c r="J837" s="88">
        <v>4566559138.0100002</v>
      </c>
      <c r="K837" s="89">
        <v>4566559138.0100002</v>
      </c>
      <c r="M837" s="80"/>
      <c r="O837" s="67"/>
      <c r="P837" s="35"/>
    </row>
    <row r="838" spans="1:16" x14ac:dyDescent="0.2">
      <c r="A838" s="81" t="s">
        <v>1642</v>
      </c>
      <c r="B838" s="20" t="s">
        <v>1659</v>
      </c>
      <c r="C838" s="21" t="s">
        <v>1644</v>
      </c>
      <c r="D838" s="159" t="s">
        <v>1660</v>
      </c>
      <c r="E838" s="164">
        <v>74944733.599999994</v>
      </c>
      <c r="F838" s="161">
        <v>0</v>
      </c>
      <c r="G838" s="165">
        <v>74944733.599999994</v>
      </c>
      <c r="H838" s="155">
        <v>0</v>
      </c>
      <c r="I838" s="87">
        <v>1.4957069366384124E-2</v>
      </c>
      <c r="J838" s="88">
        <v>682386292.52999997</v>
      </c>
      <c r="K838" s="89">
        <v>682386292.52999997</v>
      </c>
      <c r="M838" s="80"/>
      <c r="O838" s="67"/>
      <c r="P838" s="35"/>
    </row>
    <row r="839" spans="1:16" x14ac:dyDescent="0.2">
      <c r="A839" s="81" t="s">
        <v>1642</v>
      </c>
      <c r="B839" s="20" t="s">
        <v>1661</v>
      </c>
      <c r="C839" s="21" t="s">
        <v>1644</v>
      </c>
      <c r="D839" s="159" t="s">
        <v>1662</v>
      </c>
      <c r="E839" s="164">
        <v>555486668.79999995</v>
      </c>
      <c r="F839" s="161">
        <v>0</v>
      </c>
      <c r="G839" s="165">
        <v>555486668.79999995</v>
      </c>
      <c r="H839" s="155">
        <v>0</v>
      </c>
      <c r="I839" s="87">
        <v>7.7959833769657469E-2</v>
      </c>
      <c r="J839" s="88">
        <v>3556761062.54</v>
      </c>
      <c r="K839" s="89">
        <v>3556761062.54</v>
      </c>
      <c r="M839" s="80"/>
      <c r="O839" s="67"/>
      <c r="P839" s="35"/>
    </row>
    <row r="840" spans="1:16" x14ac:dyDescent="0.2">
      <c r="A840" s="81" t="s">
        <v>1642</v>
      </c>
      <c r="B840" s="20" t="s">
        <v>1663</v>
      </c>
      <c r="C840" s="21" t="s">
        <v>1644</v>
      </c>
      <c r="D840" s="159" t="s">
        <v>1664</v>
      </c>
      <c r="E840" s="164">
        <v>66521540.799999997</v>
      </c>
      <c r="F840" s="161">
        <v>0</v>
      </c>
      <c r="G840" s="165">
        <v>66521540.799999997</v>
      </c>
      <c r="H840" s="155">
        <v>0</v>
      </c>
      <c r="I840" s="87">
        <v>1.2884682276696629E-2</v>
      </c>
      <c r="J840" s="88">
        <v>587837787.86000001</v>
      </c>
      <c r="K840" s="89">
        <v>587837787.86000001</v>
      </c>
      <c r="M840" s="80"/>
      <c r="O840" s="67"/>
      <c r="P840" s="35"/>
    </row>
    <row r="841" spans="1:16" x14ac:dyDescent="0.2">
      <c r="A841" s="81" t="s">
        <v>1665</v>
      </c>
      <c r="B841" s="20" t="s">
        <v>1666</v>
      </c>
      <c r="C841" s="21" t="s">
        <v>692</v>
      </c>
      <c r="D841" s="159" t="s">
        <v>1667</v>
      </c>
      <c r="E841" s="164">
        <v>6665938872.8000002</v>
      </c>
      <c r="F841" s="161">
        <v>881940467.19000006</v>
      </c>
      <c r="G841" s="165">
        <v>7547879339.9899998</v>
      </c>
      <c r="H841" s="155">
        <v>1058941854</v>
      </c>
      <c r="I841" s="87">
        <v>0.41826247576193959</v>
      </c>
      <c r="J841" s="88">
        <v>33057303757.140003</v>
      </c>
      <c r="K841" s="89">
        <v>34116245611.140003</v>
      </c>
      <c r="M841" s="80"/>
      <c r="O841" s="67"/>
      <c r="P841" s="35"/>
    </row>
    <row r="842" spans="1:16" x14ac:dyDescent="0.2">
      <c r="A842" s="81" t="s">
        <v>1665</v>
      </c>
      <c r="B842" s="20" t="s">
        <v>1668</v>
      </c>
      <c r="C842" s="21" t="s">
        <v>692</v>
      </c>
      <c r="D842" s="159" t="s">
        <v>1669</v>
      </c>
      <c r="E842" s="164">
        <v>196748290.59999999</v>
      </c>
      <c r="F842" s="161">
        <v>0</v>
      </c>
      <c r="G842" s="165">
        <v>196748290.59999999</v>
      </c>
      <c r="H842" s="155">
        <v>0</v>
      </c>
      <c r="I842" s="87">
        <v>1.9981353654639919E-2</v>
      </c>
      <c r="J842" s="88">
        <v>1579222893.5599999</v>
      </c>
      <c r="K842" s="89">
        <v>1579222893.5599999</v>
      </c>
      <c r="M842" s="80"/>
      <c r="O842" s="67"/>
      <c r="P842" s="35"/>
    </row>
    <row r="843" spans="1:16" x14ac:dyDescent="0.2">
      <c r="A843" s="81" t="s">
        <v>1665</v>
      </c>
      <c r="B843" s="20" t="s">
        <v>1670</v>
      </c>
      <c r="C843" s="21" t="s">
        <v>692</v>
      </c>
      <c r="D843" s="159" t="s">
        <v>749</v>
      </c>
      <c r="E843" s="164">
        <v>67508719.640000001</v>
      </c>
      <c r="F843" s="161">
        <v>0</v>
      </c>
      <c r="G843" s="165">
        <v>67508719.640000001</v>
      </c>
      <c r="H843" s="155">
        <v>0</v>
      </c>
      <c r="I843" s="87">
        <v>9.6996012483421823E-3</v>
      </c>
      <c r="J843" s="88">
        <v>766606337.82000005</v>
      </c>
      <c r="K843" s="89">
        <v>766606337.82000005</v>
      </c>
      <c r="M843" s="80"/>
      <c r="O843" s="67"/>
      <c r="P843" s="35"/>
    </row>
    <row r="844" spans="1:16" x14ac:dyDescent="0.2">
      <c r="A844" s="81" t="s">
        <v>1665</v>
      </c>
      <c r="B844" s="20" t="s">
        <v>1671</v>
      </c>
      <c r="C844" s="21" t="s">
        <v>692</v>
      </c>
      <c r="D844" s="159" t="s">
        <v>1672</v>
      </c>
      <c r="E844" s="164">
        <v>411911116.80000001</v>
      </c>
      <c r="F844" s="161">
        <v>0</v>
      </c>
      <c r="G844" s="165">
        <v>411911116.80000001</v>
      </c>
      <c r="H844" s="155">
        <v>0</v>
      </c>
      <c r="I844" s="87">
        <v>4.3825477210751848E-2</v>
      </c>
      <c r="J844" s="88">
        <v>3463739150.4400001</v>
      </c>
      <c r="K844" s="89">
        <v>3463739150.4400001</v>
      </c>
      <c r="M844" s="80"/>
      <c r="O844" s="67"/>
      <c r="P844" s="35"/>
    </row>
    <row r="845" spans="1:16" x14ac:dyDescent="0.2">
      <c r="A845" s="81" t="s">
        <v>1665</v>
      </c>
      <c r="B845" s="20" t="s">
        <v>1673</v>
      </c>
      <c r="C845" s="21" t="s">
        <v>692</v>
      </c>
      <c r="D845" s="159" t="s">
        <v>1674</v>
      </c>
      <c r="E845" s="164">
        <v>1857075101.5999999</v>
      </c>
      <c r="F845" s="161">
        <v>464174786.06999999</v>
      </c>
      <c r="G845" s="165">
        <v>2321249887.6700001</v>
      </c>
      <c r="H845" s="155">
        <v>0</v>
      </c>
      <c r="I845" s="87">
        <v>0.18766714960409345</v>
      </c>
      <c r="J845" s="88">
        <v>14832241305.889999</v>
      </c>
      <c r="K845" s="89">
        <v>14832241305.889999</v>
      </c>
      <c r="M845" s="80"/>
      <c r="O845" s="67"/>
      <c r="P845" s="35"/>
    </row>
    <row r="846" spans="1:16" x14ac:dyDescent="0.2">
      <c r="A846" s="81" t="s">
        <v>1665</v>
      </c>
      <c r="B846" s="20" t="s">
        <v>1675</v>
      </c>
      <c r="C846" s="21" t="s">
        <v>692</v>
      </c>
      <c r="D846" s="159" t="s">
        <v>1676</v>
      </c>
      <c r="E846" s="164">
        <v>159800327.59999999</v>
      </c>
      <c r="F846" s="161">
        <v>0</v>
      </c>
      <c r="G846" s="165">
        <v>159800327.59999999</v>
      </c>
      <c r="H846" s="155">
        <v>0</v>
      </c>
      <c r="I846" s="87">
        <v>2.1180672581555874E-2</v>
      </c>
      <c r="J846" s="88">
        <v>1674010861.3199999</v>
      </c>
      <c r="K846" s="89">
        <v>1674010861.3199999</v>
      </c>
      <c r="M846" s="80"/>
      <c r="O846" s="67"/>
      <c r="P846" s="35"/>
    </row>
    <row r="847" spans="1:16" x14ac:dyDescent="0.2">
      <c r="A847" s="81" t="s">
        <v>1665</v>
      </c>
      <c r="B847" s="20" t="s">
        <v>1677</v>
      </c>
      <c r="C847" s="21" t="s">
        <v>692</v>
      </c>
      <c r="D847" s="159" t="s">
        <v>1678</v>
      </c>
      <c r="E847" s="164">
        <v>120641508</v>
      </c>
      <c r="F847" s="161">
        <v>0</v>
      </c>
      <c r="G847" s="165">
        <v>120641508</v>
      </c>
      <c r="H847" s="155">
        <v>0</v>
      </c>
      <c r="I847" s="87">
        <v>1.3437624473109431E-2</v>
      </c>
      <c r="J847" s="88">
        <v>1062040368.73</v>
      </c>
      <c r="K847" s="89">
        <v>1062040368.73</v>
      </c>
      <c r="M847" s="80"/>
      <c r="O847" s="67"/>
      <c r="P847" s="35"/>
    </row>
    <row r="848" spans="1:16" x14ac:dyDescent="0.2">
      <c r="A848" s="81" t="s">
        <v>1665</v>
      </c>
      <c r="B848" s="20" t="s">
        <v>1679</v>
      </c>
      <c r="C848" s="21" t="s">
        <v>692</v>
      </c>
      <c r="D848" s="159" t="s">
        <v>1680</v>
      </c>
      <c r="E848" s="164">
        <v>540070613.79999995</v>
      </c>
      <c r="F848" s="161">
        <v>0</v>
      </c>
      <c r="G848" s="165">
        <v>540070613.79999995</v>
      </c>
      <c r="H848" s="155">
        <v>0</v>
      </c>
      <c r="I848" s="87">
        <v>4.4180020397175911E-2</v>
      </c>
      <c r="J848" s="88">
        <v>3491760410.9899998</v>
      </c>
      <c r="K848" s="89">
        <v>3491760410.9899998</v>
      </c>
      <c r="M848" s="80"/>
      <c r="O848" s="67"/>
      <c r="P848" s="35"/>
    </row>
    <row r="849" spans="1:16" x14ac:dyDescent="0.2">
      <c r="A849" s="81" t="s">
        <v>1665</v>
      </c>
      <c r="B849" s="20" t="s">
        <v>1681</v>
      </c>
      <c r="C849" s="21" t="s">
        <v>692</v>
      </c>
      <c r="D849" s="159" t="s">
        <v>1682</v>
      </c>
      <c r="E849" s="164">
        <v>194279102.80000001</v>
      </c>
      <c r="F849" s="161">
        <v>0</v>
      </c>
      <c r="G849" s="165">
        <v>194279102.80000001</v>
      </c>
      <c r="H849" s="155">
        <v>0</v>
      </c>
      <c r="I849" s="87">
        <v>2.4319036342865148E-2</v>
      </c>
      <c r="J849" s="88">
        <v>1922050908.3499999</v>
      </c>
      <c r="K849" s="89">
        <v>1922050908.3499999</v>
      </c>
      <c r="M849" s="80"/>
      <c r="O849" s="67"/>
      <c r="P849" s="35"/>
    </row>
    <row r="850" spans="1:16" x14ac:dyDescent="0.2">
      <c r="A850" s="81" t="s">
        <v>1665</v>
      </c>
      <c r="B850" s="20" t="s">
        <v>1683</v>
      </c>
      <c r="C850" s="21" t="s">
        <v>692</v>
      </c>
      <c r="D850" s="159" t="s">
        <v>1684</v>
      </c>
      <c r="E850" s="164">
        <v>166306903.40000001</v>
      </c>
      <c r="F850" s="161">
        <v>0</v>
      </c>
      <c r="G850" s="165">
        <v>166306903.40000001</v>
      </c>
      <c r="H850" s="155">
        <v>0</v>
      </c>
      <c r="I850" s="87">
        <v>3.3843554536183103E-2</v>
      </c>
      <c r="J850" s="88">
        <v>2674819586.6399999</v>
      </c>
      <c r="K850" s="89">
        <v>2674819586.6399999</v>
      </c>
      <c r="M850" s="80"/>
      <c r="O850" s="67"/>
      <c r="P850" s="35"/>
    </row>
    <row r="851" spans="1:16" x14ac:dyDescent="0.2">
      <c r="A851" s="81" t="s">
        <v>1665</v>
      </c>
      <c r="B851" s="20" t="s">
        <v>1685</v>
      </c>
      <c r="C851" s="21" t="s">
        <v>692</v>
      </c>
      <c r="D851" s="159" t="s">
        <v>1686</v>
      </c>
      <c r="E851" s="164">
        <v>171268019.80000001</v>
      </c>
      <c r="F851" s="161">
        <v>0</v>
      </c>
      <c r="G851" s="165">
        <v>171268019.80000001</v>
      </c>
      <c r="H851" s="155">
        <v>0</v>
      </c>
      <c r="I851" s="87">
        <v>3.5655664155683851E-2</v>
      </c>
      <c r="J851" s="88">
        <v>2818039362.75</v>
      </c>
      <c r="K851" s="89">
        <v>2818039362.75</v>
      </c>
      <c r="M851" s="80"/>
      <c r="O851" s="67"/>
      <c r="P851" s="35"/>
    </row>
    <row r="852" spans="1:16" x14ac:dyDescent="0.2">
      <c r="A852" s="81" t="s">
        <v>1665</v>
      </c>
      <c r="B852" s="20" t="s">
        <v>1687</v>
      </c>
      <c r="C852" s="21" t="s">
        <v>692</v>
      </c>
      <c r="D852" s="159" t="s">
        <v>1688</v>
      </c>
      <c r="E852" s="164">
        <v>372203268.80000001</v>
      </c>
      <c r="F852" s="161">
        <v>0</v>
      </c>
      <c r="G852" s="165">
        <v>372203268.80000001</v>
      </c>
      <c r="H852" s="155">
        <v>0</v>
      </c>
      <c r="I852" s="87">
        <v>4.6256943137400808E-2</v>
      </c>
      <c r="J852" s="88">
        <v>3655909647.1300001</v>
      </c>
      <c r="K852" s="89">
        <v>3655909647.1300001</v>
      </c>
      <c r="M852" s="80"/>
      <c r="O852" s="67"/>
      <c r="P852" s="35"/>
    </row>
    <row r="853" spans="1:16" x14ac:dyDescent="0.2">
      <c r="A853" s="81" t="s">
        <v>1665</v>
      </c>
      <c r="B853" s="20" t="s">
        <v>1689</v>
      </c>
      <c r="C853" s="21" t="s">
        <v>692</v>
      </c>
      <c r="D853" s="159" t="s">
        <v>1690</v>
      </c>
      <c r="E853" s="164">
        <v>1016626488</v>
      </c>
      <c r="F853" s="161">
        <v>0</v>
      </c>
      <c r="G853" s="165">
        <v>1016626488</v>
      </c>
      <c r="H853" s="155">
        <v>0</v>
      </c>
      <c r="I853" s="87">
        <v>8.2459741840035364E-2</v>
      </c>
      <c r="J853" s="88">
        <v>6517191695.8999996</v>
      </c>
      <c r="K853" s="89">
        <v>6517191695.8999996</v>
      </c>
      <c r="M853" s="80"/>
      <c r="O853" s="67"/>
      <c r="P853" s="35"/>
    </row>
    <row r="854" spans="1:16" x14ac:dyDescent="0.2">
      <c r="A854" s="81" t="s">
        <v>1665</v>
      </c>
      <c r="B854" s="20" t="s">
        <v>1691</v>
      </c>
      <c r="C854" s="21" t="s">
        <v>692</v>
      </c>
      <c r="D854" s="159" t="s">
        <v>1692</v>
      </c>
      <c r="E854" s="164">
        <v>198965476.19999999</v>
      </c>
      <c r="F854" s="161">
        <v>0</v>
      </c>
      <c r="G854" s="165">
        <v>198965476.19999999</v>
      </c>
      <c r="H854" s="155">
        <v>0</v>
      </c>
      <c r="I854" s="87">
        <v>1.9230685056223547E-2</v>
      </c>
      <c r="J854" s="88">
        <v>1519893928.3399999</v>
      </c>
      <c r="K854" s="89">
        <v>1519893928.3399999</v>
      </c>
      <c r="M854" s="80"/>
      <c r="O854" s="67"/>
      <c r="P854" s="35"/>
    </row>
    <row r="855" spans="1:16" x14ac:dyDescent="0.2">
      <c r="A855" s="81" t="s">
        <v>1693</v>
      </c>
      <c r="B855" s="20" t="s">
        <v>1694</v>
      </c>
      <c r="C855" s="21" t="s">
        <v>1695</v>
      </c>
      <c r="D855" s="159" t="s">
        <v>1696</v>
      </c>
      <c r="E855" s="164">
        <v>8691055689.3999996</v>
      </c>
      <c r="F855" s="161">
        <v>0</v>
      </c>
      <c r="G855" s="165">
        <v>8691055689.3999996</v>
      </c>
      <c r="H855" s="155">
        <v>2775692335</v>
      </c>
      <c r="I855" s="87">
        <v>0.22278049042426532</v>
      </c>
      <c r="J855" s="88">
        <v>27760999848.110001</v>
      </c>
      <c r="K855" s="89">
        <v>30536692183.110001</v>
      </c>
      <c r="M855" s="80"/>
      <c r="O855" s="67"/>
      <c r="P855" s="35"/>
    </row>
    <row r="856" spans="1:16" x14ac:dyDescent="0.2">
      <c r="A856" s="81" t="s">
        <v>1693</v>
      </c>
      <c r="B856" s="20" t="s">
        <v>1697</v>
      </c>
      <c r="C856" s="21" t="s">
        <v>1695</v>
      </c>
      <c r="D856" s="159" t="s">
        <v>1698</v>
      </c>
      <c r="E856" s="164">
        <v>52525267.200000003</v>
      </c>
      <c r="F856" s="161">
        <v>0</v>
      </c>
      <c r="G856" s="165">
        <v>52525267.200000003</v>
      </c>
      <c r="H856" s="155">
        <v>0</v>
      </c>
      <c r="I856" s="87">
        <v>1.0943167741541266E-3</v>
      </c>
      <c r="J856" s="88">
        <v>136364399.52000001</v>
      </c>
      <c r="K856" s="89">
        <v>136364399.52000001</v>
      </c>
      <c r="M856" s="80"/>
      <c r="O856" s="67"/>
      <c r="P856" s="35"/>
    </row>
    <row r="857" spans="1:16" x14ac:dyDescent="0.2">
      <c r="A857" s="81" t="s">
        <v>1693</v>
      </c>
      <c r="B857" s="20" t="s">
        <v>1699</v>
      </c>
      <c r="C857" s="21" t="s">
        <v>1695</v>
      </c>
      <c r="D857" s="159" t="s">
        <v>712</v>
      </c>
      <c r="E857" s="164">
        <v>36720797.600000001</v>
      </c>
      <c r="F857" s="161">
        <v>0</v>
      </c>
      <c r="G857" s="165">
        <v>36720797.600000001</v>
      </c>
      <c r="H857" s="155">
        <v>0</v>
      </c>
      <c r="I857" s="87">
        <v>2.264550617242803E-3</v>
      </c>
      <c r="J857" s="88">
        <v>282188935.04000002</v>
      </c>
      <c r="K857" s="89">
        <v>282188935.04000002</v>
      </c>
      <c r="M857" s="80"/>
      <c r="O857" s="67"/>
      <c r="P857" s="35"/>
    </row>
    <row r="858" spans="1:16" x14ac:dyDescent="0.2">
      <c r="A858" s="81" t="s">
        <v>1693</v>
      </c>
      <c r="B858" s="20" t="s">
        <v>1700</v>
      </c>
      <c r="C858" s="21" t="s">
        <v>1695</v>
      </c>
      <c r="D858" s="159" t="s">
        <v>1701</v>
      </c>
      <c r="E858" s="164">
        <v>102864685.59999999</v>
      </c>
      <c r="F858" s="161">
        <v>0</v>
      </c>
      <c r="G858" s="165">
        <v>102864685.59999999</v>
      </c>
      <c r="H858" s="155">
        <v>0</v>
      </c>
      <c r="I858" s="87">
        <v>5.2771621088650768E-3</v>
      </c>
      <c r="J858" s="88">
        <v>657594820.00999999</v>
      </c>
      <c r="K858" s="89">
        <v>657594820.00999999</v>
      </c>
      <c r="M858" s="80"/>
      <c r="O858" s="67"/>
      <c r="P858" s="35"/>
    </row>
    <row r="859" spans="1:16" x14ac:dyDescent="0.2">
      <c r="A859" s="81" t="s">
        <v>1693</v>
      </c>
      <c r="B859" s="20" t="s">
        <v>1702</v>
      </c>
      <c r="C859" s="21" t="s">
        <v>1695</v>
      </c>
      <c r="D859" s="159" t="s">
        <v>46</v>
      </c>
      <c r="E859" s="164">
        <v>522575898.80000001</v>
      </c>
      <c r="F859" s="161">
        <v>5142738</v>
      </c>
      <c r="G859" s="165">
        <v>527718636.80000001</v>
      </c>
      <c r="H859" s="155">
        <v>0</v>
      </c>
      <c r="I859" s="87">
        <v>1.6182371315939068E-2</v>
      </c>
      <c r="J859" s="88">
        <v>2016508747.1900001</v>
      </c>
      <c r="K859" s="89">
        <v>2016508747.1900001</v>
      </c>
      <c r="M859" s="80"/>
      <c r="O859" s="67"/>
      <c r="P859" s="35"/>
    </row>
    <row r="860" spans="1:16" x14ac:dyDescent="0.2">
      <c r="A860" s="81" t="s">
        <v>1693</v>
      </c>
      <c r="B860" s="20" t="s">
        <v>1703</v>
      </c>
      <c r="C860" s="21" t="s">
        <v>1695</v>
      </c>
      <c r="D860" s="159" t="s">
        <v>1704</v>
      </c>
      <c r="E860" s="164">
        <v>60679507.799999997</v>
      </c>
      <c r="F860" s="161">
        <v>0</v>
      </c>
      <c r="G860" s="165">
        <v>60679507.799999997</v>
      </c>
      <c r="H860" s="155">
        <v>0</v>
      </c>
      <c r="I860" s="87">
        <v>4.3189405680448389E-3</v>
      </c>
      <c r="J860" s="88">
        <v>538189444.79999995</v>
      </c>
      <c r="K860" s="89">
        <v>538189444.79999995</v>
      </c>
      <c r="M860" s="80"/>
      <c r="O860" s="67"/>
      <c r="P860" s="35"/>
    </row>
    <row r="861" spans="1:16" x14ac:dyDescent="0.2">
      <c r="A861" s="81" t="s">
        <v>1693</v>
      </c>
      <c r="B861" s="20" t="s">
        <v>1705</v>
      </c>
      <c r="C861" s="21" t="s">
        <v>1695</v>
      </c>
      <c r="D861" s="159" t="s">
        <v>1706</v>
      </c>
      <c r="E861" s="164">
        <v>2248984948.4000001</v>
      </c>
      <c r="F861" s="161">
        <v>1628615327.49</v>
      </c>
      <c r="G861" s="165">
        <v>3877600275.8900003</v>
      </c>
      <c r="H861" s="155">
        <v>0</v>
      </c>
      <c r="I861" s="87">
        <v>0.10650516698977712</v>
      </c>
      <c r="J861" s="88">
        <v>13271763245.5</v>
      </c>
      <c r="K861" s="89">
        <v>13271763245.5</v>
      </c>
      <c r="M861" s="80"/>
      <c r="O861" s="67"/>
      <c r="P861" s="35"/>
    </row>
    <row r="862" spans="1:16" x14ac:dyDescent="0.2">
      <c r="A862" s="81" t="s">
        <v>1693</v>
      </c>
      <c r="B862" s="20" t="s">
        <v>1707</v>
      </c>
      <c r="C862" s="21" t="s">
        <v>1695</v>
      </c>
      <c r="D862" s="159" t="s">
        <v>55</v>
      </c>
      <c r="E862" s="164">
        <v>44386536.899999999</v>
      </c>
      <c r="F862" s="161">
        <v>0</v>
      </c>
      <c r="G862" s="165">
        <v>44386536.899999999</v>
      </c>
      <c r="H862" s="155">
        <v>0</v>
      </c>
      <c r="I862" s="87">
        <v>2.7117206696255806E-3</v>
      </c>
      <c r="J862" s="88">
        <v>337911443.48000002</v>
      </c>
      <c r="K862" s="89">
        <v>337911443.48000002</v>
      </c>
      <c r="M862" s="80"/>
      <c r="O862" s="67"/>
      <c r="P862" s="35"/>
    </row>
    <row r="863" spans="1:16" x14ac:dyDescent="0.2">
      <c r="A863" s="81" t="s">
        <v>1693</v>
      </c>
      <c r="B863" s="20" t="s">
        <v>1708</v>
      </c>
      <c r="C863" s="21" t="s">
        <v>1695</v>
      </c>
      <c r="D863" s="159" t="s">
        <v>751</v>
      </c>
      <c r="E863" s="164">
        <v>67710235.200000003</v>
      </c>
      <c r="F863" s="161">
        <v>0</v>
      </c>
      <c r="G863" s="165">
        <v>67710235.200000003</v>
      </c>
      <c r="H863" s="155">
        <v>0</v>
      </c>
      <c r="I863" s="87">
        <v>6.3187072619305526E-3</v>
      </c>
      <c r="J863" s="88">
        <v>787383271.33000004</v>
      </c>
      <c r="K863" s="89">
        <v>787383271.33000004</v>
      </c>
      <c r="M863" s="80"/>
      <c r="O863" s="67"/>
      <c r="P863" s="35"/>
    </row>
    <row r="864" spans="1:16" x14ac:dyDescent="0.2">
      <c r="A864" s="81" t="s">
        <v>1693</v>
      </c>
      <c r="B864" s="20" t="s">
        <v>1709</v>
      </c>
      <c r="C864" s="21" t="s">
        <v>1695</v>
      </c>
      <c r="D864" s="159" t="s">
        <v>954</v>
      </c>
      <c r="E864" s="164">
        <v>20272887.800000001</v>
      </c>
      <c r="F864" s="161">
        <v>0</v>
      </c>
      <c r="G864" s="165">
        <v>20272887.800000001</v>
      </c>
      <c r="H864" s="155">
        <v>0</v>
      </c>
      <c r="I864" s="87">
        <v>1.1961567446760841E-3</v>
      </c>
      <c r="J864" s="88">
        <v>149054825.87</v>
      </c>
      <c r="K864" s="89">
        <v>149054825.87</v>
      </c>
      <c r="M864" s="80"/>
      <c r="O864" s="67"/>
      <c r="P864" s="35"/>
    </row>
    <row r="865" spans="1:16" x14ac:dyDescent="0.2">
      <c r="A865" s="81" t="s">
        <v>1693</v>
      </c>
      <c r="B865" s="20" t="s">
        <v>1710</v>
      </c>
      <c r="C865" s="21" t="s">
        <v>1695</v>
      </c>
      <c r="D865" s="159" t="s">
        <v>1711</v>
      </c>
      <c r="E865" s="164">
        <v>12797177</v>
      </c>
      <c r="F865" s="161">
        <v>0</v>
      </c>
      <c r="G865" s="165">
        <v>12797177</v>
      </c>
      <c r="H865" s="155">
        <v>0</v>
      </c>
      <c r="I865" s="87">
        <v>9.7303462744161332E-4</v>
      </c>
      <c r="J865" s="88">
        <v>121251255.41</v>
      </c>
      <c r="K865" s="89">
        <v>121251255.41</v>
      </c>
      <c r="M865" s="80"/>
      <c r="O865" s="67"/>
      <c r="P865" s="35"/>
    </row>
    <row r="866" spans="1:16" x14ac:dyDescent="0.2">
      <c r="A866" s="81" t="s">
        <v>1693</v>
      </c>
      <c r="B866" s="20" t="s">
        <v>1712</v>
      </c>
      <c r="C866" s="21" t="s">
        <v>1695</v>
      </c>
      <c r="D866" s="159" t="s">
        <v>1713</v>
      </c>
      <c r="E866" s="164">
        <v>58172442.600000001</v>
      </c>
      <c r="F866" s="161">
        <v>0</v>
      </c>
      <c r="G866" s="165">
        <v>58172442.600000001</v>
      </c>
      <c r="H866" s="155">
        <v>0</v>
      </c>
      <c r="I866" s="87">
        <v>3.6227254968401834E-3</v>
      </c>
      <c r="J866" s="88">
        <v>451433075.56</v>
      </c>
      <c r="K866" s="89">
        <v>451433075.56</v>
      </c>
      <c r="M866" s="80"/>
      <c r="O866" s="67"/>
      <c r="P866" s="35"/>
    </row>
    <row r="867" spans="1:16" x14ac:dyDescent="0.2">
      <c r="A867" s="81" t="s">
        <v>1693</v>
      </c>
      <c r="B867" s="20" t="s">
        <v>1714</v>
      </c>
      <c r="C867" s="21" t="s">
        <v>1695</v>
      </c>
      <c r="D867" s="159" t="s">
        <v>1715</v>
      </c>
      <c r="E867" s="164">
        <v>37361904.200000003</v>
      </c>
      <c r="F867" s="161">
        <v>0</v>
      </c>
      <c r="G867" s="165">
        <v>37361904.200000003</v>
      </c>
      <c r="H867" s="155">
        <v>0</v>
      </c>
      <c r="I867" s="87">
        <v>3.4523750006943636E-3</v>
      </c>
      <c r="J867" s="88">
        <v>430205453.30000001</v>
      </c>
      <c r="K867" s="89">
        <v>430205453.30000001</v>
      </c>
      <c r="M867" s="80"/>
      <c r="O867" s="67"/>
      <c r="P867" s="35"/>
    </row>
    <row r="868" spans="1:16" x14ac:dyDescent="0.2">
      <c r="A868" s="81" t="s">
        <v>1693</v>
      </c>
      <c r="B868" s="20" t="s">
        <v>1716</v>
      </c>
      <c r="C868" s="21" t="s">
        <v>1695</v>
      </c>
      <c r="D868" s="159" t="s">
        <v>1717</v>
      </c>
      <c r="E868" s="164">
        <v>15039642.4</v>
      </c>
      <c r="F868" s="161">
        <v>0</v>
      </c>
      <c r="G868" s="165">
        <v>15039642.4</v>
      </c>
      <c r="H868" s="155">
        <v>0</v>
      </c>
      <c r="I868" s="87">
        <v>1.3433617929760047E-3</v>
      </c>
      <c r="J868" s="88">
        <v>167398260.31999999</v>
      </c>
      <c r="K868" s="89">
        <v>167398260.31999999</v>
      </c>
      <c r="M868" s="80"/>
      <c r="O868" s="67"/>
      <c r="P868" s="35"/>
    </row>
    <row r="869" spans="1:16" x14ac:dyDescent="0.2">
      <c r="A869" s="81" t="s">
        <v>1693</v>
      </c>
      <c r="B869" s="20" t="s">
        <v>1718</v>
      </c>
      <c r="C869" s="21" t="s">
        <v>1695</v>
      </c>
      <c r="D869" s="159" t="s">
        <v>1719</v>
      </c>
      <c r="E869" s="164">
        <v>65364326.43</v>
      </c>
      <c r="F869" s="161">
        <v>0</v>
      </c>
      <c r="G869" s="165">
        <v>65364326.43</v>
      </c>
      <c r="H869" s="155">
        <v>0</v>
      </c>
      <c r="I869" s="87">
        <v>5.2660522938990451E-3</v>
      </c>
      <c r="J869" s="88">
        <v>656210409.86000001</v>
      </c>
      <c r="K869" s="89">
        <v>656210409.86000001</v>
      </c>
      <c r="M869" s="80"/>
      <c r="O869" s="67"/>
      <c r="P869" s="35"/>
    </row>
    <row r="870" spans="1:16" x14ac:dyDescent="0.2">
      <c r="A870" s="81" t="s">
        <v>1693</v>
      </c>
      <c r="B870" s="20" t="s">
        <v>1720</v>
      </c>
      <c r="C870" s="21" t="s">
        <v>1695</v>
      </c>
      <c r="D870" s="159" t="s">
        <v>1721</v>
      </c>
      <c r="E870" s="164">
        <v>108139657.2</v>
      </c>
      <c r="F870" s="161">
        <v>0</v>
      </c>
      <c r="G870" s="165">
        <v>108139657.2</v>
      </c>
      <c r="H870" s="155">
        <v>0</v>
      </c>
      <c r="I870" s="87">
        <v>7.3556233254268482E-3</v>
      </c>
      <c r="J870" s="88">
        <v>916594885.09000003</v>
      </c>
      <c r="K870" s="89">
        <v>916594885.09000003</v>
      </c>
      <c r="M870" s="80"/>
      <c r="O870" s="67"/>
      <c r="P870" s="35"/>
    </row>
    <row r="871" spans="1:16" x14ac:dyDescent="0.2">
      <c r="A871" s="81" t="s">
        <v>1693</v>
      </c>
      <c r="B871" s="20" t="s">
        <v>1722</v>
      </c>
      <c r="C871" s="21" t="s">
        <v>1695</v>
      </c>
      <c r="D871" s="159" t="s">
        <v>1723</v>
      </c>
      <c r="E871" s="164">
        <v>22035371.600000001</v>
      </c>
      <c r="F871" s="161">
        <v>0</v>
      </c>
      <c r="G871" s="165">
        <v>22035371.600000001</v>
      </c>
      <c r="H871" s="155">
        <v>0</v>
      </c>
      <c r="I871" s="87">
        <v>1.6979500539751843E-3</v>
      </c>
      <c r="J871" s="88">
        <v>211584017.53</v>
      </c>
      <c r="K871" s="89">
        <v>211584017.53</v>
      </c>
      <c r="M871" s="80"/>
      <c r="O871" s="67"/>
      <c r="P871" s="35"/>
    </row>
    <row r="872" spans="1:16" x14ac:dyDescent="0.2">
      <c r="A872" s="81" t="s">
        <v>1693</v>
      </c>
      <c r="B872" s="20" t="s">
        <v>1724</v>
      </c>
      <c r="C872" s="21" t="s">
        <v>1695</v>
      </c>
      <c r="D872" s="159" t="s">
        <v>1725</v>
      </c>
      <c r="E872" s="164">
        <v>29489047.399999999</v>
      </c>
      <c r="F872" s="161">
        <v>0</v>
      </c>
      <c r="G872" s="165">
        <v>29489047.399999999</v>
      </c>
      <c r="H872" s="155">
        <v>0</v>
      </c>
      <c r="I872" s="87">
        <v>1.8173805648600257E-3</v>
      </c>
      <c r="J872" s="88">
        <v>226466426.61000001</v>
      </c>
      <c r="K872" s="89">
        <v>226466426.61000001</v>
      </c>
      <c r="M872" s="80"/>
      <c r="O872" s="67"/>
      <c r="P872" s="35"/>
    </row>
    <row r="873" spans="1:16" x14ac:dyDescent="0.2">
      <c r="A873" s="81" t="s">
        <v>1693</v>
      </c>
      <c r="B873" s="20" t="s">
        <v>1726</v>
      </c>
      <c r="C873" s="21" t="s">
        <v>1695</v>
      </c>
      <c r="D873" s="159" t="s">
        <v>1727</v>
      </c>
      <c r="E873" s="164">
        <v>35689519.600000001</v>
      </c>
      <c r="F873" s="161">
        <v>0</v>
      </c>
      <c r="G873" s="165">
        <v>35689519.600000001</v>
      </c>
      <c r="H873" s="155">
        <v>0</v>
      </c>
      <c r="I873" s="87">
        <v>3.0755671097631204E-3</v>
      </c>
      <c r="J873" s="88">
        <v>383250875.80000001</v>
      </c>
      <c r="K873" s="89">
        <v>383250875.80000001</v>
      </c>
      <c r="M873" s="80"/>
      <c r="O873" s="67"/>
      <c r="P873" s="35"/>
    </row>
    <row r="874" spans="1:16" x14ac:dyDescent="0.2">
      <c r="A874" s="81" t="s">
        <v>1693</v>
      </c>
      <c r="B874" s="20" t="s">
        <v>1728</v>
      </c>
      <c r="C874" s="21" t="s">
        <v>1695</v>
      </c>
      <c r="D874" s="159" t="s">
        <v>1729</v>
      </c>
      <c r="E874" s="164">
        <v>345335850.19</v>
      </c>
      <c r="F874" s="161">
        <v>0</v>
      </c>
      <c r="G874" s="165">
        <v>345335850.19</v>
      </c>
      <c r="H874" s="155">
        <v>0</v>
      </c>
      <c r="I874" s="87">
        <v>2.1291960382399833E-2</v>
      </c>
      <c r="J874" s="88">
        <v>2653222047.48</v>
      </c>
      <c r="K874" s="89">
        <v>2653222047.48</v>
      </c>
      <c r="M874" s="80"/>
      <c r="O874" s="67"/>
      <c r="P874" s="35"/>
    </row>
    <row r="875" spans="1:16" x14ac:dyDescent="0.2">
      <c r="A875" s="81" t="s">
        <v>1693</v>
      </c>
      <c r="B875" s="20" t="s">
        <v>1730</v>
      </c>
      <c r="C875" s="21" t="s">
        <v>1695</v>
      </c>
      <c r="D875" s="159" t="s">
        <v>91</v>
      </c>
      <c r="E875" s="164">
        <v>53942295.399999999</v>
      </c>
      <c r="F875" s="161">
        <v>0</v>
      </c>
      <c r="G875" s="165">
        <v>53942295.399999999</v>
      </c>
      <c r="H875" s="155">
        <v>0</v>
      </c>
      <c r="I875" s="87">
        <v>4.8596182297250502E-3</v>
      </c>
      <c r="J875" s="88">
        <v>605564071.97000003</v>
      </c>
      <c r="K875" s="89">
        <v>605564071.97000003</v>
      </c>
      <c r="M875" s="80"/>
      <c r="O875" s="67"/>
      <c r="P875" s="35"/>
    </row>
    <row r="876" spans="1:16" x14ac:dyDescent="0.2">
      <c r="A876" s="81" t="s">
        <v>1693</v>
      </c>
      <c r="B876" s="20" t="s">
        <v>1731</v>
      </c>
      <c r="C876" s="21" t="s">
        <v>1695</v>
      </c>
      <c r="D876" s="159" t="s">
        <v>1732</v>
      </c>
      <c r="E876" s="164">
        <v>26624640.800000001</v>
      </c>
      <c r="F876" s="161">
        <v>0</v>
      </c>
      <c r="G876" s="165">
        <v>26624640.800000001</v>
      </c>
      <c r="H876" s="155">
        <v>0</v>
      </c>
      <c r="I876" s="87">
        <v>2.1562299213239936E-3</v>
      </c>
      <c r="J876" s="88">
        <v>268690936.11000001</v>
      </c>
      <c r="K876" s="89">
        <v>268690936.11000001</v>
      </c>
      <c r="M876" s="80"/>
      <c r="O876" s="67"/>
      <c r="P876" s="35"/>
    </row>
    <row r="877" spans="1:16" x14ac:dyDescent="0.2">
      <c r="A877" s="81" t="s">
        <v>1693</v>
      </c>
      <c r="B877" s="20" t="s">
        <v>1733</v>
      </c>
      <c r="C877" s="21" t="s">
        <v>1695</v>
      </c>
      <c r="D877" s="159" t="s">
        <v>1734</v>
      </c>
      <c r="E877" s="164">
        <v>28895590</v>
      </c>
      <c r="F877" s="161">
        <v>0</v>
      </c>
      <c r="G877" s="165">
        <v>28895590</v>
      </c>
      <c r="H877" s="155">
        <v>0</v>
      </c>
      <c r="I877" s="87">
        <v>2.2525149843629355E-3</v>
      </c>
      <c r="J877" s="88">
        <v>280689157.38</v>
      </c>
      <c r="K877" s="89">
        <v>280689157.38</v>
      </c>
      <c r="M877" s="80"/>
      <c r="O877" s="67"/>
      <c r="P877" s="35"/>
    </row>
    <row r="878" spans="1:16" x14ac:dyDescent="0.2">
      <c r="A878" s="81" t="s">
        <v>1693</v>
      </c>
      <c r="B878" s="20" t="s">
        <v>1735</v>
      </c>
      <c r="C878" s="21" t="s">
        <v>1695</v>
      </c>
      <c r="D878" s="159" t="s">
        <v>1736</v>
      </c>
      <c r="E878" s="164">
        <v>47911975.399999999</v>
      </c>
      <c r="F878" s="161">
        <v>0</v>
      </c>
      <c r="G878" s="165">
        <v>47911975.399999999</v>
      </c>
      <c r="H878" s="155">
        <v>0</v>
      </c>
      <c r="I878" s="87">
        <v>4.1347028031914791E-3</v>
      </c>
      <c r="J878" s="88">
        <v>515231309.86000001</v>
      </c>
      <c r="K878" s="89">
        <v>515231309.86000001</v>
      </c>
      <c r="M878" s="80"/>
      <c r="O878" s="67"/>
      <c r="P878" s="35"/>
    </row>
    <row r="879" spans="1:16" x14ac:dyDescent="0.2">
      <c r="A879" s="81" t="s">
        <v>1693</v>
      </c>
      <c r="B879" s="20" t="s">
        <v>1737</v>
      </c>
      <c r="C879" s="21" t="s">
        <v>1695</v>
      </c>
      <c r="D879" s="159" t="s">
        <v>1738</v>
      </c>
      <c r="E879" s="164">
        <v>100244022.59999999</v>
      </c>
      <c r="F879" s="161">
        <v>0</v>
      </c>
      <c r="G879" s="165">
        <v>100244022.59999999</v>
      </c>
      <c r="H879" s="155">
        <v>0</v>
      </c>
      <c r="I879" s="87">
        <v>7.1769404680565047E-3</v>
      </c>
      <c r="J879" s="88">
        <v>894328955.22000003</v>
      </c>
      <c r="K879" s="89">
        <v>894328955.22000003</v>
      </c>
      <c r="M879" s="80"/>
      <c r="O879" s="67"/>
      <c r="P879" s="35"/>
    </row>
    <row r="880" spans="1:16" x14ac:dyDescent="0.2">
      <c r="A880" s="81" t="s">
        <v>1693</v>
      </c>
      <c r="B880" s="20" t="s">
        <v>1739</v>
      </c>
      <c r="C880" s="21" t="s">
        <v>1695</v>
      </c>
      <c r="D880" s="159" t="s">
        <v>1740</v>
      </c>
      <c r="E880" s="164">
        <v>135623805.80000001</v>
      </c>
      <c r="F880" s="161">
        <v>0</v>
      </c>
      <c r="G880" s="165">
        <v>135623805.80000001</v>
      </c>
      <c r="H880" s="155">
        <v>0</v>
      </c>
      <c r="I880" s="87">
        <v>1.1633827905262904E-2</v>
      </c>
      <c r="J880" s="88">
        <v>1449708159.3499999</v>
      </c>
      <c r="K880" s="89">
        <v>1449708159.3499999</v>
      </c>
      <c r="M880" s="80"/>
      <c r="O880" s="67"/>
      <c r="P880" s="35"/>
    </row>
    <row r="881" spans="1:16" x14ac:dyDescent="0.2">
      <c r="A881" s="81" t="s">
        <v>1693</v>
      </c>
      <c r="B881" s="20" t="s">
        <v>1741</v>
      </c>
      <c r="C881" s="21" t="s">
        <v>1695</v>
      </c>
      <c r="D881" s="159" t="s">
        <v>1742</v>
      </c>
      <c r="E881" s="164">
        <v>17261955</v>
      </c>
      <c r="F881" s="161">
        <v>0</v>
      </c>
      <c r="G881" s="165">
        <v>17261955</v>
      </c>
      <c r="H881" s="155">
        <v>0</v>
      </c>
      <c r="I881" s="87">
        <v>1.3498425183728565E-3</v>
      </c>
      <c r="J881" s="88">
        <v>168205832.91</v>
      </c>
      <c r="K881" s="89">
        <v>168205832.91</v>
      </c>
      <c r="M881" s="80"/>
      <c r="O881" s="67"/>
      <c r="P881" s="35"/>
    </row>
    <row r="882" spans="1:16" x14ac:dyDescent="0.2">
      <c r="A882" s="81" t="s">
        <v>1693</v>
      </c>
      <c r="B882" s="20" t="s">
        <v>1743</v>
      </c>
      <c r="C882" s="21" t="s">
        <v>1695</v>
      </c>
      <c r="D882" s="159" t="s">
        <v>344</v>
      </c>
      <c r="E882" s="164">
        <v>42308658</v>
      </c>
      <c r="F882" s="161">
        <v>0</v>
      </c>
      <c r="G882" s="165">
        <v>42308658</v>
      </c>
      <c r="H882" s="155">
        <v>0</v>
      </c>
      <c r="I882" s="87">
        <v>3.4088615587440723E-3</v>
      </c>
      <c r="J882" s="88">
        <v>424783180.23000002</v>
      </c>
      <c r="K882" s="89">
        <v>424783180.23000002</v>
      </c>
      <c r="M882" s="80"/>
      <c r="O882" s="67"/>
      <c r="P882" s="35"/>
    </row>
    <row r="883" spans="1:16" x14ac:dyDescent="0.2">
      <c r="A883" s="81" t="s">
        <v>1693</v>
      </c>
      <c r="B883" s="20" t="s">
        <v>1744</v>
      </c>
      <c r="C883" s="21" t="s">
        <v>1695</v>
      </c>
      <c r="D883" s="159" t="s">
        <v>1745</v>
      </c>
      <c r="E883" s="164">
        <v>124056737.2</v>
      </c>
      <c r="F883" s="161">
        <v>0</v>
      </c>
      <c r="G883" s="165">
        <v>124056737.2</v>
      </c>
      <c r="H883" s="155">
        <v>0</v>
      </c>
      <c r="I883" s="87">
        <v>1.0050679272603381E-2</v>
      </c>
      <c r="J883" s="88">
        <v>1252429713.3399999</v>
      </c>
      <c r="K883" s="89">
        <v>1252429713.3399999</v>
      </c>
      <c r="M883" s="80"/>
      <c r="O883" s="67"/>
      <c r="P883" s="35"/>
    </row>
    <row r="884" spans="1:16" x14ac:dyDescent="0.2">
      <c r="A884" s="81" t="s">
        <v>1693</v>
      </c>
      <c r="B884" s="20" t="s">
        <v>1746</v>
      </c>
      <c r="C884" s="21" t="s">
        <v>1695</v>
      </c>
      <c r="D884" s="159" t="s">
        <v>1747</v>
      </c>
      <c r="E884" s="164">
        <v>22874439.399999999</v>
      </c>
      <c r="F884" s="161">
        <v>0</v>
      </c>
      <c r="G884" s="165">
        <v>22874439.399999999</v>
      </c>
      <c r="H884" s="155">
        <v>0</v>
      </c>
      <c r="I884" s="87">
        <v>1.7025791435443642E-3</v>
      </c>
      <c r="J884" s="88">
        <v>212160855.09</v>
      </c>
      <c r="K884" s="89">
        <v>212160855.09</v>
      </c>
      <c r="M884" s="80"/>
      <c r="O884" s="67"/>
      <c r="P884" s="35"/>
    </row>
    <row r="885" spans="1:16" x14ac:dyDescent="0.2">
      <c r="A885" s="81" t="s">
        <v>1693</v>
      </c>
      <c r="B885" s="20" t="s">
        <v>1748</v>
      </c>
      <c r="C885" s="21" t="s">
        <v>1695</v>
      </c>
      <c r="D885" s="159" t="s">
        <v>1749</v>
      </c>
      <c r="E885" s="164">
        <v>31802295.199999999</v>
      </c>
      <c r="F885" s="161">
        <v>0</v>
      </c>
      <c r="G885" s="165">
        <v>31802295.199999999</v>
      </c>
      <c r="H885" s="155">
        <v>0</v>
      </c>
      <c r="I885" s="87">
        <v>2.4747112836835702E-3</v>
      </c>
      <c r="J885" s="88">
        <v>308377360.32999998</v>
      </c>
      <c r="K885" s="89">
        <v>308377360.32999998</v>
      </c>
      <c r="M885" s="80"/>
      <c r="O885" s="67"/>
      <c r="P885" s="35"/>
    </row>
    <row r="886" spans="1:16" x14ac:dyDescent="0.2">
      <c r="A886" s="81" t="s">
        <v>1693</v>
      </c>
      <c r="B886" s="20" t="s">
        <v>1750</v>
      </c>
      <c r="C886" s="21" t="s">
        <v>1695</v>
      </c>
      <c r="D886" s="159" t="s">
        <v>1751</v>
      </c>
      <c r="E886" s="164">
        <v>48890018</v>
      </c>
      <c r="F886" s="161">
        <v>0</v>
      </c>
      <c r="G886" s="165">
        <v>48890018</v>
      </c>
      <c r="H886" s="155">
        <v>0</v>
      </c>
      <c r="I886" s="87">
        <v>3.9810170294947069E-3</v>
      </c>
      <c r="J886" s="88">
        <v>496080302.81999999</v>
      </c>
      <c r="K886" s="89">
        <v>496080302.81999999</v>
      </c>
      <c r="M886" s="80"/>
      <c r="O886" s="67"/>
      <c r="P886" s="35"/>
    </row>
    <row r="887" spans="1:16" x14ac:dyDescent="0.2">
      <c r="A887" s="81" t="s">
        <v>1693</v>
      </c>
      <c r="B887" s="20" t="s">
        <v>1752</v>
      </c>
      <c r="C887" s="21" t="s">
        <v>1695</v>
      </c>
      <c r="D887" s="159" t="s">
        <v>1753</v>
      </c>
      <c r="E887" s="164">
        <v>2717208564</v>
      </c>
      <c r="F887" s="161">
        <v>0</v>
      </c>
      <c r="G887" s="165">
        <v>2717208564</v>
      </c>
      <c r="H887" s="155">
        <v>0</v>
      </c>
      <c r="I887" s="87">
        <v>9.0226510610799115E-2</v>
      </c>
      <c r="J887" s="88">
        <v>11243256277.040001</v>
      </c>
      <c r="K887" s="89">
        <v>11243256277.040001</v>
      </c>
      <c r="M887" s="80"/>
      <c r="O887" s="67"/>
      <c r="P887" s="35"/>
    </row>
    <row r="888" spans="1:16" x14ac:dyDescent="0.2">
      <c r="A888" s="81" t="s">
        <v>1693</v>
      </c>
      <c r="B888" s="20" t="s">
        <v>1754</v>
      </c>
      <c r="C888" s="21" t="s">
        <v>1695</v>
      </c>
      <c r="D888" s="159" t="s">
        <v>1755</v>
      </c>
      <c r="E888" s="164">
        <v>26658763.399999999</v>
      </c>
      <c r="F888" s="161">
        <v>0</v>
      </c>
      <c r="G888" s="165">
        <v>26658763.399999999</v>
      </c>
      <c r="H888" s="155">
        <v>0</v>
      </c>
      <c r="I888" s="87">
        <v>2.393239307266004E-3</v>
      </c>
      <c r="J888" s="88">
        <v>298225019.25</v>
      </c>
      <c r="K888" s="89">
        <v>298225019.25</v>
      </c>
      <c r="M888" s="80"/>
      <c r="O888" s="67"/>
      <c r="P888" s="35"/>
    </row>
    <row r="889" spans="1:16" x14ac:dyDescent="0.2">
      <c r="A889" s="81" t="s">
        <v>1693</v>
      </c>
      <c r="B889" s="20" t="s">
        <v>1756</v>
      </c>
      <c r="C889" s="21" t="s">
        <v>1695</v>
      </c>
      <c r="D889" s="159" t="s">
        <v>1757</v>
      </c>
      <c r="E889" s="164">
        <v>31451683.199999999</v>
      </c>
      <c r="F889" s="161">
        <v>0</v>
      </c>
      <c r="G889" s="165">
        <v>31451683.199999999</v>
      </c>
      <c r="H889" s="155">
        <v>0</v>
      </c>
      <c r="I889" s="87">
        <v>2.7598632011450516E-3</v>
      </c>
      <c r="J889" s="88">
        <v>343910554.12</v>
      </c>
      <c r="K889" s="89">
        <v>343910554.12</v>
      </c>
      <c r="M889" s="80"/>
      <c r="O889" s="67"/>
      <c r="P889" s="35"/>
    </row>
    <row r="890" spans="1:16" x14ac:dyDescent="0.2">
      <c r="A890" s="81" t="s">
        <v>1693</v>
      </c>
      <c r="B890" s="20" t="s">
        <v>1758</v>
      </c>
      <c r="C890" s="21" t="s">
        <v>1695</v>
      </c>
      <c r="D890" s="159" t="s">
        <v>1759</v>
      </c>
      <c r="E890" s="164">
        <v>1217819151.5999999</v>
      </c>
      <c r="F890" s="161">
        <v>683878323.39999998</v>
      </c>
      <c r="G890" s="165">
        <v>1901697475</v>
      </c>
      <c r="H890" s="155">
        <v>0</v>
      </c>
      <c r="I890" s="87">
        <v>6.7190309278732291E-2</v>
      </c>
      <c r="J890" s="88">
        <v>8372681836.4099998</v>
      </c>
      <c r="K890" s="89">
        <v>8372681836.4099998</v>
      </c>
      <c r="M890" s="80"/>
      <c r="O890" s="67"/>
      <c r="P890" s="35"/>
    </row>
    <row r="891" spans="1:16" x14ac:dyDescent="0.2">
      <c r="A891" s="81" t="s">
        <v>1693</v>
      </c>
      <c r="B891" s="20" t="s">
        <v>1760</v>
      </c>
      <c r="C891" s="21" t="s">
        <v>1695</v>
      </c>
      <c r="D891" s="159" t="s">
        <v>1761</v>
      </c>
      <c r="E891" s="164">
        <v>52713190.600000001</v>
      </c>
      <c r="F891" s="161">
        <v>0</v>
      </c>
      <c r="G891" s="165">
        <v>52713190.600000001</v>
      </c>
      <c r="H891" s="155">
        <v>0</v>
      </c>
      <c r="I891" s="87">
        <v>4.5818728555742571E-3</v>
      </c>
      <c r="J891" s="88">
        <v>570953818.28999996</v>
      </c>
      <c r="K891" s="89">
        <v>570953818.28999996</v>
      </c>
      <c r="M891" s="80"/>
      <c r="O891" s="67"/>
      <c r="P891" s="35"/>
    </row>
    <row r="892" spans="1:16" x14ac:dyDescent="0.2">
      <c r="A892" s="81" t="s">
        <v>1693</v>
      </c>
      <c r="B892" s="20" t="s">
        <v>1762</v>
      </c>
      <c r="C892" s="21" t="s">
        <v>1695</v>
      </c>
      <c r="D892" s="159" t="s">
        <v>121</v>
      </c>
      <c r="E892" s="164">
        <v>39329747</v>
      </c>
      <c r="F892" s="161">
        <v>0</v>
      </c>
      <c r="G892" s="165">
        <v>39329747</v>
      </c>
      <c r="H892" s="155">
        <v>0</v>
      </c>
      <c r="I892" s="87">
        <v>3.1329678204209508E-3</v>
      </c>
      <c r="J892" s="88">
        <v>390403661.56999999</v>
      </c>
      <c r="K892" s="89">
        <v>390403661.56999999</v>
      </c>
      <c r="M892" s="80"/>
      <c r="O892" s="67"/>
      <c r="P892" s="35"/>
    </row>
    <row r="893" spans="1:16" x14ac:dyDescent="0.2">
      <c r="A893" s="81" t="s">
        <v>1693</v>
      </c>
      <c r="B893" s="20" t="s">
        <v>1763</v>
      </c>
      <c r="C893" s="21" t="s">
        <v>1695</v>
      </c>
      <c r="D893" s="159" t="s">
        <v>1764</v>
      </c>
      <c r="E893" s="164">
        <v>17184796.600000001</v>
      </c>
      <c r="F893" s="161">
        <v>0</v>
      </c>
      <c r="G893" s="165">
        <v>17184796.600000001</v>
      </c>
      <c r="H893" s="155">
        <v>0</v>
      </c>
      <c r="I893" s="87">
        <v>1.2017116521591E-3</v>
      </c>
      <c r="J893" s="88">
        <v>149747030.94</v>
      </c>
      <c r="K893" s="89">
        <v>149747030.94</v>
      </c>
      <c r="M893" s="80"/>
      <c r="O893" s="67"/>
      <c r="P893" s="35"/>
    </row>
    <row r="894" spans="1:16" x14ac:dyDescent="0.2">
      <c r="A894" s="81" t="s">
        <v>1693</v>
      </c>
      <c r="B894" s="20" t="s">
        <v>1765</v>
      </c>
      <c r="C894" s="21" t="s">
        <v>1695</v>
      </c>
      <c r="D894" s="159" t="s">
        <v>1766</v>
      </c>
      <c r="E894" s="164">
        <v>32758832.800000001</v>
      </c>
      <c r="F894" s="161">
        <v>0</v>
      </c>
      <c r="G894" s="165">
        <v>32758832.800000001</v>
      </c>
      <c r="H894" s="155">
        <v>0</v>
      </c>
      <c r="I894" s="87">
        <v>2.612658152845131E-3</v>
      </c>
      <c r="J894" s="88">
        <v>325567119.66000003</v>
      </c>
      <c r="K894" s="89">
        <v>325567119.66000003</v>
      </c>
      <c r="M894" s="80"/>
      <c r="O894" s="67"/>
      <c r="P894" s="35"/>
    </row>
    <row r="895" spans="1:16" x14ac:dyDescent="0.2">
      <c r="A895" s="81" t="s">
        <v>1693</v>
      </c>
      <c r="B895" s="20" t="s">
        <v>1767</v>
      </c>
      <c r="C895" s="21" t="s">
        <v>1695</v>
      </c>
      <c r="D895" s="159" t="s">
        <v>1768</v>
      </c>
      <c r="E895" s="164">
        <v>47185319.600000001</v>
      </c>
      <c r="F895" s="161">
        <v>0</v>
      </c>
      <c r="G895" s="165">
        <v>47185319.600000001</v>
      </c>
      <c r="H895" s="155">
        <v>0</v>
      </c>
      <c r="I895" s="87">
        <v>3.0542732977448927E-3</v>
      </c>
      <c r="J895" s="88">
        <v>380597423.01999998</v>
      </c>
      <c r="K895" s="89">
        <v>380597423.01999998</v>
      </c>
      <c r="M895" s="80"/>
      <c r="O895" s="67"/>
      <c r="P895" s="35"/>
    </row>
    <row r="896" spans="1:16" x14ac:dyDescent="0.2">
      <c r="A896" s="81" t="s">
        <v>1693</v>
      </c>
      <c r="B896" s="20" t="s">
        <v>1769</v>
      </c>
      <c r="C896" s="21" t="s">
        <v>1695</v>
      </c>
      <c r="D896" s="159" t="s">
        <v>1770</v>
      </c>
      <c r="E896" s="164">
        <v>19353148.600000001</v>
      </c>
      <c r="F896" s="161">
        <v>0</v>
      </c>
      <c r="G896" s="165">
        <v>19353148.600000001</v>
      </c>
      <c r="H896" s="155">
        <v>0</v>
      </c>
      <c r="I896" s="87">
        <v>1.6433267970588617E-3</v>
      </c>
      <c r="J896" s="88">
        <v>204777334.30000001</v>
      </c>
      <c r="K896" s="89">
        <v>204777334.30000001</v>
      </c>
      <c r="M896" s="80"/>
      <c r="O896" s="67"/>
      <c r="P896" s="35"/>
    </row>
    <row r="897" spans="1:16" x14ac:dyDescent="0.2">
      <c r="A897" s="81" t="s">
        <v>1693</v>
      </c>
      <c r="B897" s="20" t="s">
        <v>1771</v>
      </c>
      <c r="C897" s="21" t="s">
        <v>1695</v>
      </c>
      <c r="D897" s="159" t="s">
        <v>1772</v>
      </c>
      <c r="E897" s="164">
        <v>37558799.799999997</v>
      </c>
      <c r="F897" s="161">
        <v>0</v>
      </c>
      <c r="G897" s="165">
        <v>37558799.799999997</v>
      </c>
      <c r="H897" s="155">
        <v>0</v>
      </c>
      <c r="I897" s="87">
        <v>2.221962993206348E-3</v>
      </c>
      <c r="J897" s="88">
        <v>276882029.48000002</v>
      </c>
      <c r="K897" s="89">
        <v>276882029.48000002</v>
      </c>
      <c r="M897" s="80"/>
      <c r="O897" s="67"/>
      <c r="P897" s="35"/>
    </row>
    <row r="898" spans="1:16" x14ac:dyDescent="0.2">
      <c r="A898" s="81" t="s">
        <v>1693</v>
      </c>
      <c r="B898" s="20" t="s">
        <v>1773</v>
      </c>
      <c r="C898" s="21" t="s">
        <v>1695</v>
      </c>
      <c r="D898" s="159" t="s">
        <v>1774</v>
      </c>
      <c r="E898" s="164">
        <v>13397243.199999999</v>
      </c>
      <c r="F898" s="161">
        <v>0</v>
      </c>
      <c r="G898" s="165">
        <v>13397243.199999999</v>
      </c>
      <c r="H898" s="155">
        <v>0</v>
      </c>
      <c r="I898" s="87">
        <v>1.073948780049735E-3</v>
      </c>
      <c r="J898" s="88">
        <v>133826314.25</v>
      </c>
      <c r="K898" s="89">
        <v>133826314.25</v>
      </c>
      <c r="M898" s="80"/>
      <c r="O898" s="67"/>
      <c r="P898" s="35"/>
    </row>
    <row r="899" spans="1:16" x14ac:dyDescent="0.2">
      <c r="A899" s="81" t="s">
        <v>1693</v>
      </c>
      <c r="B899" s="20" t="s">
        <v>1775</v>
      </c>
      <c r="C899" s="21" t="s">
        <v>1695</v>
      </c>
      <c r="D899" s="159" t="s">
        <v>1776</v>
      </c>
      <c r="E899" s="164">
        <v>56697659.399999999</v>
      </c>
      <c r="F899" s="161">
        <v>0</v>
      </c>
      <c r="G899" s="165">
        <v>56697659.399999999</v>
      </c>
      <c r="H899" s="155">
        <v>0</v>
      </c>
      <c r="I899" s="87">
        <v>5.1642123233770878E-3</v>
      </c>
      <c r="J899" s="88">
        <v>643519983.50999999</v>
      </c>
      <c r="K899" s="89">
        <v>643519983.50999999</v>
      </c>
      <c r="M899" s="80"/>
      <c r="O899" s="67"/>
      <c r="P899" s="35"/>
    </row>
    <row r="900" spans="1:16" x14ac:dyDescent="0.2">
      <c r="A900" s="81" t="s">
        <v>1693</v>
      </c>
      <c r="B900" s="20" t="s">
        <v>1777</v>
      </c>
      <c r="C900" s="21" t="s">
        <v>1695</v>
      </c>
      <c r="D900" s="159" t="s">
        <v>1778</v>
      </c>
      <c r="E900" s="164">
        <v>97439614.799999997</v>
      </c>
      <c r="F900" s="161">
        <v>0</v>
      </c>
      <c r="G900" s="165">
        <v>97439614.799999997</v>
      </c>
      <c r="H900" s="155">
        <v>0</v>
      </c>
      <c r="I900" s="87">
        <v>8.0749838444774038E-3</v>
      </c>
      <c r="J900" s="88">
        <v>1006235442.13</v>
      </c>
      <c r="K900" s="89">
        <v>1006235442.13</v>
      </c>
      <c r="M900" s="80"/>
      <c r="O900" s="67"/>
      <c r="P900" s="35"/>
    </row>
    <row r="901" spans="1:16" x14ac:dyDescent="0.2">
      <c r="A901" s="81" t="s">
        <v>1693</v>
      </c>
      <c r="B901" s="20" t="s">
        <v>1779</v>
      </c>
      <c r="C901" s="21" t="s">
        <v>1695</v>
      </c>
      <c r="D901" s="159" t="s">
        <v>866</v>
      </c>
      <c r="E901" s="164">
        <v>36858273.799999997</v>
      </c>
      <c r="F901" s="161">
        <v>0</v>
      </c>
      <c r="G901" s="165">
        <v>36858273.799999997</v>
      </c>
      <c r="H901" s="155">
        <v>0</v>
      </c>
      <c r="I901" s="87">
        <v>3.0015016766562421E-3</v>
      </c>
      <c r="J901" s="88">
        <v>374021474.81999999</v>
      </c>
      <c r="K901" s="89">
        <v>374021474.81999999</v>
      </c>
      <c r="M901" s="80"/>
      <c r="O901" s="67"/>
      <c r="P901" s="35"/>
    </row>
    <row r="902" spans="1:16" x14ac:dyDescent="0.2">
      <c r="A902" s="81" t="s">
        <v>1693</v>
      </c>
      <c r="B902" s="20" t="s">
        <v>1780</v>
      </c>
      <c r="C902" s="21" t="s">
        <v>1695</v>
      </c>
      <c r="D902" s="159" t="s">
        <v>1781</v>
      </c>
      <c r="E902" s="164">
        <v>534349827</v>
      </c>
      <c r="F902" s="161">
        <v>0</v>
      </c>
      <c r="G902" s="165">
        <v>534349827</v>
      </c>
      <c r="H902" s="155">
        <v>0</v>
      </c>
      <c r="I902" s="87">
        <v>2.2522372389887847E-2</v>
      </c>
      <c r="J902" s="88">
        <v>2806545471.3000002</v>
      </c>
      <c r="K902" s="89">
        <v>2806545471.3000002</v>
      </c>
      <c r="M902" s="80"/>
      <c r="O902" s="67"/>
      <c r="P902" s="35"/>
    </row>
    <row r="903" spans="1:16" x14ac:dyDescent="0.2">
      <c r="A903" s="81" t="s">
        <v>1693</v>
      </c>
      <c r="B903" s="20" t="s">
        <v>1782</v>
      </c>
      <c r="C903" s="21" t="s">
        <v>1695</v>
      </c>
      <c r="D903" s="159" t="s">
        <v>1783</v>
      </c>
      <c r="E903" s="164">
        <v>88369461.599999994</v>
      </c>
      <c r="F903" s="161">
        <v>0</v>
      </c>
      <c r="G903" s="165">
        <v>88369461.599999994</v>
      </c>
      <c r="H903" s="155">
        <v>0</v>
      </c>
      <c r="I903" s="87">
        <v>6.6797762483265842E-3</v>
      </c>
      <c r="J903" s="88">
        <v>832376601.12</v>
      </c>
      <c r="K903" s="89">
        <v>832376601.12</v>
      </c>
      <c r="M903" s="80"/>
      <c r="O903" s="67"/>
      <c r="P903" s="35"/>
    </row>
    <row r="904" spans="1:16" x14ac:dyDescent="0.2">
      <c r="A904" s="81" t="s">
        <v>1693</v>
      </c>
      <c r="B904" s="20" t="s">
        <v>1784</v>
      </c>
      <c r="C904" s="21" t="s">
        <v>1695</v>
      </c>
      <c r="D904" s="159" t="s">
        <v>1785</v>
      </c>
      <c r="E904" s="164">
        <v>23132592.800000001</v>
      </c>
      <c r="F904" s="161">
        <v>0</v>
      </c>
      <c r="G904" s="165">
        <v>23132592.800000001</v>
      </c>
      <c r="H904" s="155">
        <v>0</v>
      </c>
      <c r="I904" s="87">
        <v>1.5525966415029357E-3</v>
      </c>
      <c r="J904" s="88">
        <v>193471318.09999999</v>
      </c>
      <c r="K904" s="89">
        <v>193471318.09999999</v>
      </c>
      <c r="M904" s="80"/>
      <c r="O904" s="67"/>
      <c r="P904" s="35"/>
    </row>
    <row r="905" spans="1:16" x14ac:dyDescent="0.2">
      <c r="A905" s="81" t="s">
        <v>1693</v>
      </c>
      <c r="B905" s="20" t="s">
        <v>1786</v>
      </c>
      <c r="C905" s="21" t="s">
        <v>1695</v>
      </c>
      <c r="D905" s="159" t="s">
        <v>1787</v>
      </c>
      <c r="E905" s="164">
        <v>329566240.60000002</v>
      </c>
      <c r="F905" s="161">
        <v>0</v>
      </c>
      <c r="G905" s="165">
        <v>329566240.60000002</v>
      </c>
      <c r="H905" s="155">
        <v>0</v>
      </c>
      <c r="I905" s="87">
        <v>1.2713331592795656E-2</v>
      </c>
      <c r="J905" s="88">
        <v>1584226678.6700001</v>
      </c>
      <c r="K905" s="89">
        <v>1584226678.6700001</v>
      </c>
      <c r="M905" s="80"/>
      <c r="O905" s="67"/>
      <c r="P905" s="35"/>
    </row>
    <row r="906" spans="1:16" x14ac:dyDescent="0.2">
      <c r="A906" s="81" t="s">
        <v>1693</v>
      </c>
      <c r="B906" s="20" t="s">
        <v>1788</v>
      </c>
      <c r="C906" s="21" t="s">
        <v>1695</v>
      </c>
      <c r="D906" s="159" t="s">
        <v>1789</v>
      </c>
      <c r="E906" s="164">
        <v>36053571.399999999</v>
      </c>
      <c r="F906" s="161">
        <v>0</v>
      </c>
      <c r="G906" s="165">
        <v>36053571.399999999</v>
      </c>
      <c r="H906" s="155">
        <v>0</v>
      </c>
      <c r="I906" s="87">
        <v>3.2959117732560832E-3</v>
      </c>
      <c r="J906" s="88">
        <v>410708343.73000002</v>
      </c>
      <c r="K906" s="89">
        <v>410708343.73000002</v>
      </c>
      <c r="M906" s="80"/>
      <c r="O906" s="67"/>
      <c r="P906" s="35"/>
    </row>
    <row r="907" spans="1:16" x14ac:dyDescent="0.2">
      <c r="A907" s="81" t="s">
        <v>1693</v>
      </c>
      <c r="B907" s="20" t="s">
        <v>1790</v>
      </c>
      <c r="C907" s="21" t="s">
        <v>1695</v>
      </c>
      <c r="D907" s="159" t="s">
        <v>1791</v>
      </c>
      <c r="E907" s="164">
        <v>85434211.799999997</v>
      </c>
      <c r="F907" s="161">
        <v>0</v>
      </c>
      <c r="G907" s="165">
        <v>85434211.799999997</v>
      </c>
      <c r="H907" s="155">
        <v>0</v>
      </c>
      <c r="I907" s="87">
        <v>7.5861519859720073E-3</v>
      </c>
      <c r="J907" s="88">
        <v>945321395.64999998</v>
      </c>
      <c r="K907" s="89">
        <v>945321395.64999998</v>
      </c>
      <c r="M907" s="80"/>
      <c r="O907" s="67"/>
      <c r="P907" s="35"/>
    </row>
    <row r="908" spans="1:16" x14ac:dyDescent="0.2">
      <c r="A908" s="81" t="s">
        <v>1693</v>
      </c>
      <c r="B908" s="20" t="s">
        <v>1792</v>
      </c>
      <c r="C908" s="21" t="s">
        <v>1695</v>
      </c>
      <c r="D908" s="159" t="s">
        <v>1793</v>
      </c>
      <c r="E908" s="164">
        <v>39567637</v>
      </c>
      <c r="F908" s="161">
        <v>0</v>
      </c>
      <c r="G908" s="165">
        <v>39567637</v>
      </c>
      <c r="H908" s="155">
        <v>0</v>
      </c>
      <c r="I908" s="87">
        <v>3.1153772800580674E-3</v>
      </c>
      <c r="J908" s="88">
        <v>388211678.82999998</v>
      </c>
      <c r="K908" s="89">
        <v>388211678.82999998</v>
      </c>
      <c r="M908" s="80"/>
      <c r="O908" s="67"/>
      <c r="P908" s="35"/>
    </row>
    <row r="909" spans="1:16" x14ac:dyDescent="0.2">
      <c r="A909" s="81" t="s">
        <v>1693</v>
      </c>
      <c r="B909" s="20" t="s">
        <v>1794</v>
      </c>
      <c r="C909" s="21" t="s">
        <v>1695</v>
      </c>
      <c r="D909" s="159" t="s">
        <v>1795</v>
      </c>
      <c r="E909" s="164">
        <v>38745095.799999997</v>
      </c>
      <c r="F909" s="161">
        <v>0</v>
      </c>
      <c r="G909" s="165">
        <v>38745095.799999997</v>
      </c>
      <c r="H909" s="155">
        <v>0</v>
      </c>
      <c r="I909" s="87">
        <v>3.3347961256371943E-3</v>
      </c>
      <c r="J909" s="88">
        <v>415553779.24000001</v>
      </c>
      <c r="K909" s="89">
        <v>415553779.24000001</v>
      </c>
      <c r="M909" s="80"/>
      <c r="O909" s="67"/>
      <c r="P909" s="35"/>
    </row>
    <row r="910" spans="1:16" x14ac:dyDescent="0.2">
      <c r="A910" s="81" t="s">
        <v>1693</v>
      </c>
      <c r="B910" s="20" t="s">
        <v>1796</v>
      </c>
      <c r="C910" s="21" t="s">
        <v>1695</v>
      </c>
      <c r="D910" s="159" t="s">
        <v>1797</v>
      </c>
      <c r="E910" s="164">
        <v>103816432</v>
      </c>
      <c r="F910" s="161">
        <v>0</v>
      </c>
      <c r="G910" s="165">
        <v>103816432</v>
      </c>
      <c r="H910" s="155">
        <v>0</v>
      </c>
      <c r="I910" s="87">
        <v>6.8908627326811876E-3</v>
      </c>
      <c r="J910" s="88">
        <v>858680393.91999996</v>
      </c>
      <c r="K910" s="89">
        <v>858680393.91999996</v>
      </c>
      <c r="M910" s="80"/>
      <c r="O910" s="67"/>
      <c r="P910" s="35"/>
    </row>
    <row r="911" spans="1:16" x14ac:dyDescent="0.2">
      <c r="A911" s="81" t="s">
        <v>1693</v>
      </c>
      <c r="B911" s="20" t="s">
        <v>1798</v>
      </c>
      <c r="C911" s="21" t="s">
        <v>1695</v>
      </c>
      <c r="D911" s="159" t="s">
        <v>1799</v>
      </c>
      <c r="E911" s="164">
        <v>38261640.200000003</v>
      </c>
      <c r="F911" s="161">
        <v>0</v>
      </c>
      <c r="G911" s="165">
        <v>38261640.200000003</v>
      </c>
      <c r="H911" s="155">
        <v>0</v>
      </c>
      <c r="I911" s="87">
        <v>2.946878419739919E-3</v>
      </c>
      <c r="J911" s="88">
        <v>367214791.60000002</v>
      </c>
      <c r="K911" s="89">
        <v>367214791.60000002</v>
      </c>
      <c r="M911" s="80"/>
      <c r="O911" s="67"/>
      <c r="P911" s="35"/>
    </row>
    <row r="912" spans="1:16" x14ac:dyDescent="0.2">
      <c r="A912" s="81" t="s">
        <v>1693</v>
      </c>
      <c r="B912" s="20" t="s">
        <v>1800</v>
      </c>
      <c r="C912" s="21" t="s">
        <v>1695</v>
      </c>
      <c r="D912" s="159" t="s">
        <v>1801</v>
      </c>
      <c r="E912" s="164">
        <v>11420263.6</v>
      </c>
      <c r="F912" s="161">
        <v>0</v>
      </c>
      <c r="G912" s="165">
        <v>11420263.6</v>
      </c>
      <c r="H912" s="155">
        <v>0</v>
      </c>
      <c r="I912" s="87">
        <v>9.6840553787243342E-4</v>
      </c>
      <c r="J912" s="88">
        <v>120674417.84999999</v>
      </c>
      <c r="K912" s="89">
        <v>120674417.84999999</v>
      </c>
      <c r="M912" s="80"/>
      <c r="O912" s="67"/>
      <c r="P912" s="35"/>
    </row>
    <row r="913" spans="1:16" x14ac:dyDescent="0.2">
      <c r="A913" s="81" t="s">
        <v>1693</v>
      </c>
      <c r="B913" s="20" t="s">
        <v>1802</v>
      </c>
      <c r="C913" s="21" t="s">
        <v>1695</v>
      </c>
      <c r="D913" s="159" t="s">
        <v>1803</v>
      </c>
      <c r="E913" s="164">
        <v>22266257.199999999</v>
      </c>
      <c r="F913" s="161">
        <v>0</v>
      </c>
      <c r="G913" s="165">
        <v>22266257.199999999</v>
      </c>
      <c r="H913" s="155">
        <v>0</v>
      </c>
      <c r="I913" s="87">
        <v>1.6044424446777505E-3</v>
      </c>
      <c r="J913" s="88">
        <v>199931898.78999999</v>
      </c>
      <c r="K913" s="89">
        <v>199931898.78999999</v>
      </c>
      <c r="M913" s="80"/>
      <c r="O913" s="67"/>
      <c r="P913" s="35"/>
    </row>
    <row r="914" spans="1:16" x14ac:dyDescent="0.2">
      <c r="A914" s="81" t="s">
        <v>1693</v>
      </c>
      <c r="B914" s="20" t="s">
        <v>1804</v>
      </c>
      <c r="C914" s="21" t="s">
        <v>1695</v>
      </c>
      <c r="D914" s="159" t="s">
        <v>1805</v>
      </c>
      <c r="E914" s="164">
        <v>49380020.799999997</v>
      </c>
      <c r="F914" s="161">
        <v>0</v>
      </c>
      <c r="G914" s="165">
        <v>49380020.799999997</v>
      </c>
      <c r="H914" s="155">
        <v>0</v>
      </c>
      <c r="I914" s="87">
        <v>3.1088965546612153E-3</v>
      </c>
      <c r="J914" s="88">
        <v>387404106.25</v>
      </c>
      <c r="K914" s="89">
        <v>387404106.25</v>
      </c>
      <c r="M914" s="80"/>
      <c r="O914" s="67"/>
      <c r="P914" s="35"/>
    </row>
    <row r="915" spans="1:16" x14ac:dyDescent="0.2">
      <c r="A915" s="81" t="s">
        <v>1693</v>
      </c>
      <c r="B915" s="20" t="s">
        <v>1806</v>
      </c>
      <c r="C915" s="21" t="s">
        <v>1695</v>
      </c>
      <c r="D915" s="159" t="s">
        <v>1807</v>
      </c>
      <c r="E915" s="164">
        <v>1232202782.2</v>
      </c>
      <c r="F915" s="161">
        <v>0</v>
      </c>
      <c r="G915" s="165">
        <v>1232202782.2</v>
      </c>
      <c r="H915" s="155">
        <v>0</v>
      </c>
      <c r="I915" s="87">
        <v>5.7929352686631005E-2</v>
      </c>
      <c r="J915" s="88">
        <v>7218660611.0500002</v>
      </c>
      <c r="K915" s="89">
        <v>7218660611.0500002</v>
      </c>
      <c r="M915" s="80"/>
      <c r="O915" s="67"/>
      <c r="P915" s="35"/>
    </row>
    <row r="916" spans="1:16" x14ac:dyDescent="0.2">
      <c r="A916" s="81" t="s">
        <v>1693</v>
      </c>
      <c r="B916" s="20" t="s">
        <v>1808</v>
      </c>
      <c r="C916" s="21" t="s">
        <v>1695</v>
      </c>
      <c r="D916" s="159" t="s">
        <v>1809</v>
      </c>
      <c r="E916" s="164">
        <v>26520788.399999999</v>
      </c>
      <c r="F916" s="161">
        <v>0</v>
      </c>
      <c r="G916" s="165">
        <v>26520788.399999999</v>
      </c>
      <c r="H916" s="155">
        <v>0</v>
      </c>
      <c r="I916" s="87">
        <v>2.0442059537498403E-3</v>
      </c>
      <c r="J916" s="88">
        <v>254731467.12</v>
      </c>
      <c r="K916" s="89">
        <v>254731467.12</v>
      </c>
      <c r="M916" s="80"/>
      <c r="O916" s="67"/>
      <c r="P916" s="35"/>
    </row>
    <row r="917" spans="1:16" x14ac:dyDescent="0.2">
      <c r="A917" s="81" t="s">
        <v>1693</v>
      </c>
      <c r="B917" s="20" t="s">
        <v>1810</v>
      </c>
      <c r="C917" s="21" t="s">
        <v>1695</v>
      </c>
      <c r="D917" s="159" t="s">
        <v>1811</v>
      </c>
      <c r="E917" s="164">
        <v>128266928.59999999</v>
      </c>
      <c r="F917" s="161">
        <v>0</v>
      </c>
      <c r="G917" s="165">
        <v>128266928.59999999</v>
      </c>
      <c r="H917" s="155">
        <v>0</v>
      </c>
      <c r="I917" s="87">
        <v>7.0797295871037266E-3</v>
      </c>
      <c r="J917" s="88">
        <v>882215366.42999995</v>
      </c>
      <c r="K917" s="89">
        <v>882215366.42999995</v>
      </c>
      <c r="M917" s="80"/>
      <c r="O917" s="67"/>
      <c r="P917" s="35"/>
    </row>
    <row r="918" spans="1:16" x14ac:dyDescent="0.2">
      <c r="A918" s="81" t="s">
        <v>1693</v>
      </c>
      <c r="B918" s="20" t="s">
        <v>1812</v>
      </c>
      <c r="C918" s="21" t="s">
        <v>1695</v>
      </c>
      <c r="D918" s="159" t="s">
        <v>1813</v>
      </c>
      <c r="E918" s="164">
        <v>50721403.799999997</v>
      </c>
      <c r="F918" s="161">
        <v>0</v>
      </c>
      <c r="G918" s="165">
        <v>50721403.799999997</v>
      </c>
      <c r="H918" s="155">
        <v>0</v>
      </c>
      <c r="I918" s="87">
        <v>4.0828570000166651E-3</v>
      </c>
      <c r="J918" s="88">
        <v>508770729.17000002</v>
      </c>
      <c r="K918" s="89">
        <v>508770729.17000002</v>
      </c>
      <c r="M918" s="80"/>
      <c r="O918" s="67"/>
      <c r="P918" s="35"/>
    </row>
    <row r="919" spans="1:16" x14ac:dyDescent="0.2">
      <c r="A919" s="81" t="s">
        <v>1693</v>
      </c>
      <c r="B919" s="20" t="s">
        <v>1814</v>
      </c>
      <c r="C919" s="21" t="s">
        <v>1695</v>
      </c>
      <c r="D919" s="159" t="s">
        <v>1815</v>
      </c>
      <c r="E919" s="164">
        <v>232014996.40000001</v>
      </c>
      <c r="F919" s="161">
        <v>0</v>
      </c>
      <c r="G919" s="165">
        <v>232014996.40000001</v>
      </c>
      <c r="H919" s="155">
        <v>0</v>
      </c>
      <c r="I919" s="87">
        <v>1.7447038586239014E-2</v>
      </c>
      <c r="J919" s="88">
        <v>2174100768.9699998</v>
      </c>
      <c r="K919" s="89">
        <v>2174100768.9699998</v>
      </c>
      <c r="M919" s="80"/>
      <c r="O919" s="67"/>
      <c r="P919" s="35"/>
    </row>
    <row r="920" spans="1:16" x14ac:dyDescent="0.2">
      <c r="A920" s="81" t="s">
        <v>1693</v>
      </c>
      <c r="B920" s="20" t="s">
        <v>1816</v>
      </c>
      <c r="C920" s="21" t="s">
        <v>1695</v>
      </c>
      <c r="D920" s="159" t="s">
        <v>183</v>
      </c>
      <c r="E920" s="164">
        <v>198580705</v>
      </c>
      <c r="F920" s="161">
        <v>0</v>
      </c>
      <c r="G920" s="165">
        <v>198580705</v>
      </c>
      <c r="H920" s="155">
        <v>0</v>
      </c>
      <c r="I920" s="87">
        <v>1.5855557592354966E-2</v>
      </c>
      <c r="J920" s="88">
        <v>1975784015.3599999</v>
      </c>
      <c r="K920" s="89">
        <v>1975784015.3599999</v>
      </c>
      <c r="M920" s="80"/>
      <c r="O920" s="67"/>
      <c r="P920" s="35"/>
    </row>
    <row r="921" spans="1:16" x14ac:dyDescent="0.2">
      <c r="A921" s="81" t="s">
        <v>1693</v>
      </c>
      <c r="B921" s="20" t="s">
        <v>1817</v>
      </c>
      <c r="C921" s="21" t="s">
        <v>1695</v>
      </c>
      <c r="D921" s="159" t="s">
        <v>1818</v>
      </c>
      <c r="E921" s="164">
        <v>296007551.19999999</v>
      </c>
      <c r="F921" s="161">
        <v>0</v>
      </c>
      <c r="G921" s="165">
        <v>296007551.19999999</v>
      </c>
      <c r="H921" s="155">
        <v>0</v>
      </c>
      <c r="I921" s="87">
        <v>1.8087704582613509E-2</v>
      </c>
      <c r="J921" s="88">
        <v>2253935087.4699998</v>
      </c>
      <c r="K921" s="89">
        <v>2253935087.4699998</v>
      </c>
      <c r="M921" s="80"/>
      <c r="O921" s="67"/>
      <c r="P921" s="35"/>
    </row>
    <row r="922" spans="1:16" x14ac:dyDescent="0.2">
      <c r="A922" s="81" t="s">
        <v>1693</v>
      </c>
      <c r="B922" s="20" t="s">
        <v>1819</v>
      </c>
      <c r="C922" s="21" t="s">
        <v>1695</v>
      </c>
      <c r="D922" s="159" t="s">
        <v>1820</v>
      </c>
      <c r="E922" s="164">
        <v>88109343.599999994</v>
      </c>
      <c r="F922" s="161">
        <v>0</v>
      </c>
      <c r="G922" s="165">
        <v>88109343.599999994</v>
      </c>
      <c r="H922" s="155">
        <v>0</v>
      </c>
      <c r="I922" s="87">
        <v>5.5937918353969815E-3</v>
      </c>
      <c r="J922" s="88">
        <v>697050509.21000004</v>
      </c>
      <c r="K922" s="89">
        <v>697050509.21000004</v>
      </c>
      <c r="M922" s="80"/>
      <c r="O922" s="67"/>
      <c r="P922" s="35"/>
    </row>
    <row r="923" spans="1:16" x14ac:dyDescent="0.2">
      <c r="A923" s="81" t="s">
        <v>1693</v>
      </c>
      <c r="B923" s="20" t="s">
        <v>1821</v>
      </c>
      <c r="C923" s="21" t="s">
        <v>1695</v>
      </c>
      <c r="D923" s="159" t="s">
        <v>1822</v>
      </c>
      <c r="E923" s="164">
        <v>25383581.199999999</v>
      </c>
      <c r="F923" s="161">
        <v>0</v>
      </c>
      <c r="G923" s="165">
        <v>25383581.199999999</v>
      </c>
      <c r="H923" s="155">
        <v>0</v>
      </c>
      <c r="I923" s="87">
        <v>2.0349477746114805E-3</v>
      </c>
      <c r="J923" s="88">
        <v>253577792</v>
      </c>
      <c r="K923" s="89">
        <v>253577792</v>
      </c>
      <c r="M923" s="80"/>
      <c r="O923" s="67"/>
      <c r="P923" s="35"/>
    </row>
    <row r="924" spans="1:16" x14ac:dyDescent="0.2">
      <c r="A924" s="81" t="s">
        <v>1693</v>
      </c>
      <c r="B924" s="20" t="s">
        <v>1823</v>
      </c>
      <c r="C924" s="21" t="s">
        <v>1695</v>
      </c>
      <c r="D924" s="159" t="s">
        <v>1824</v>
      </c>
      <c r="E924" s="164">
        <v>1104171898.8</v>
      </c>
      <c r="F924" s="161">
        <v>0</v>
      </c>
      <c r="G924" s="165">
        <v>1104171898.8</v>
      </c>
      <c r="H924" s="155">
        <v>0</v>
      </c>
      <c r="I924" s="87">
        <v>2.7615296733899564E-2</v>
      </c>
      <c r="J924" s="88">
        <v>3441182156.3699999</v>
      </c>
      <c r="K924" s="89">
        <v>3441182156.3699999</v>
      </c>
      <c r="M924" s="80"/>
      <c r="O924" s="67"/>
      <c r="P924" s="35"/>
    </row>
    <row r="925" spans="1:16" x14ac:dyDescent="0.2">
      <c r="A925" s="81" t="s">
        <v>1693</v>
      </c>
      <c r="B925" s="20" t="s">
        <v>1825</v>
      </c>
      <c r="C925" s="21" t="s">
        <v>1695</v>
      </c>
      <c r="D925" s="159" t="s">
        <v>1826</v>
      </c>
      <c r="E925" s="164">
        <v>22699183</v>
      </c>
      <c r="F925" s="161">
        <v>0</v>
      </c>
      <c r="G925" s="165">
        <v>22699183</v>
      </c>
      <c r="H925" s="155">
        <v>0</v>
      </c>
      <c r="I925" s="87">
        <v>1.5488933698475918E-3</v>
      </c>
      <c r="J925" s="88">
        <v>193009848.05000001</v>
      </c>
      <c r="K925" s="89">
        <v>193009848.05000001</v>
      </c>
      <c r="M925" s="80"/>
      <c r="O925" s="67"/>
      <c r="P925" s="35"/>
    </row>
    <row r="926" spans="1:16" x14ac:dyDescent="0.2">
      <c r="A926" s="81" t="s">
        <v>1693</v>
      </c>
      <c r="B926" s="20" t="s">
        <v>1827</v>
      </c>
      <c r="C926" s="21" t="s">
        <v>1695</v>
      </c>
      <c r="D926" s="159" t="s">
        <v>1828</v>
      </c>
      <c r="E926" s="164">
        <v>35802384.600000001</v>
      </c>
      <c r="F926" s="161">
        <v>0</v>
      </c>
      <c r="G926" s="165">
        <v>35802384.600000001</v>
      </c>
      <c r="H926" s="155">
        <v>0</v>
      </c>
      <c r="I926" s="87">
        <v>2.7876377385601309E-3</v>
      </c>
      <c r="J926" s="88">
        <v>347371579.48000002</v>
      </c>
      <c r="K926" s="89">
        <v>347371579.48000002</v>
      </c>
      <c r="M926" s="80"/>
      <c r="O926" s="67"/>
      <c r="P926" s="35"/>
    </row>
    <row r="927" spans="1:16" x14ac:dyDescent="0.2">
      <c r="A927" s="81" t="s">
        <v>1693</v>
      </c>
      <c r="B927" s="20" t="s">
        <v>1829</v>
      </c>
      <c r="C927" s="21" t="s">
        <v>1695</v>
      </c>
      <c r="D927" s="159" t="s">
        <v>1830</v>
      </c>
      <c r="E927" s="164">
        <v>29754912.600000001</v>
      </c>
      <c r="F927" s="161">
        <v>0</v>
      </c>
      <c r="G927" s="165">
        <v>29754912.600000001</v>
      </c>
      <c r="H927" s="155">
        <v>0</v>
      </c>
      <c r="I927" s="87">
        <v>1.6655464269909252E-3</v>
      </c>
      <c r="J927" s="88">
        <v>207546154.59999999</v>
      </c>
      <c r="K927" s="89">
        <v>207546154.59999999</v>
      </c>
      <c r="M927" s="80"/>
      <c r="O927" s="67"/>
      <c r="P927" s="35"/>
    </row>
    <row r="928" spans="1:16" x14ac:dyDescent="0.2">
      <c r="A928" s="81" t="s">
        <v>1693</v>
      </c>
      <c r="B928" s="20" t="s">
        <v>1831</v>
      </c>
      <c r="C928" s="21" t="s">
        <v>1695</v>
      </c>
      <c r="D928" s="159" t="s">
        <v>1832</v>
      </c>
      <c r="E928" s="164">
        <v>328384256.19999999</v>
      </c>
      <c r="F928" s="161">
        <v>0</v>
      </c>
      <c r="G928" s="165">
        <v>328384256.19999999</v>
      </c>
      <c r="H928" s="155">
        <v>0</v>
      </c>
      <c r="I928" s="87">
        <v>1.8263609986242345E-2</v>
      </c>
      <c r="J928" s="88">
        <v>2275854914.8000002</v>
      </c>
      <c r="K928" s="89">
        <v>2275854914.8000002</v>
      </c>
      <c r="M928" s="80"/>
      <c r="O928" s="67"/>
      <c r="P928" s="35"/>
    </row>
    <row r="929" spans="1:16" x14ac:dyDescent="0.2">
      <c r="A929" s="81" t="s">
        <v>1693</v>
      </c>
      <c r="B929" s="20" t="s">
        <v>1833</v>
      </c>
      <c r="C929" s="21" t="s">
        <v>1695</v>
      </c>
      <c r="D929" s="159" t="s">
        <v>1547</v>
      </c>
      <c r="E929" s="164">
        <v>15879942.800000001</v>
      </c>
      <c r="F929" s="161">
        <v>0</v>
      </c>
      <c r="G929" s="165">
        <v>15879942.800000001</v>
      </c>
      <c r="H929" s="155">
        <v>0</v>
      </c>
      <c r="I929" s="87">
        <v>1.3646556049942322E-3</v>
      </c>
      <c r="J929" s="88">
        <v>170051713.09999999</v>
      </c>
      <c r="K929" s="89">
        <v>170051713.09999999</v>
      </c>
      <c r="M929" s="80"/>
      <c r="O929" s="67"/>
      <c r="P929" s="35"/>
    </row>
    <row r="930" spans="1:16" x14ac:dyDescent="0.2">
      <c r="A930" s="81" t="s">
        <v>1693</v>
      </c>
      <c r="B930" s="20" t="s">
        <v>1834</v>
      </c>
      <c r="C930" s="21" t="s">
        <v>1695</v>
      </c>
      <c r="D930" s="159" t="s">
        <v>1835</v>
      </c>
      <c r="E930" s="164">
        <v>36059387</v>
      </c>
      <c r="F930" s="161">
        <v>0</v>
      </c>
      <c r="G930" s="165">
        <v>36059387</v>
      </c>
      <c r="H930" s="155">
        <v>0</v>
      </c>
      <c r="I930" s="87">
        <v>3.0246471245021413E-3</v>
      </c>
      <c r="J930" s="88">
        <v>376905662.63</v>
      </c>
      <c r="K930" s="89">
        <v>376905662.63</v>
      </c>
      <c r="M930" s="80"/>
      <c r="O930" s="67"/>
      <c r="P930" s="35"/>
    </row>
    <row r="931" spans="1:16" x14ac:dyDescent="0.2">
      <c r="A931" s="81" t="s">
        <v>1693</v>
      </c>
      <c r="B931" s="20" t="s">
        <v>1836</v>
      </c>
      <c r="C931" s="21" t="s">
        <v>1695</v>
      </c>
      <c r="D931" s="159" t="s">
        <v>1837</v>
      </c>
      <c r="E931" s="164">
        <v>65161310.200000003</v>
      </c>
      <c r="F931" s="161">
        <v>0</v>
      </c>
      <c r="G931" s="165">
        <v>65161310.200000003</v>
      </c>
      <c r="H931" s="155">
        <v>0</v>
      </c>
      <c r="I931" s="87">
        <v>5.4854711394781716E-3</v>
      </c>
      <c r="J931" s="88">
        <v>683552510.27999997</v>
      </c>
      <c r="K931" s="89">
        <v>683552510.27999997</v>
      </c>
      <c r="M931" s="80"/>
      <c r="O931" s="67"/>
      <c r="P931" s="35"/>
    </row>
    <row r="932" spans="1:16" x14ac:dyDescent="0.2">
      <c r="A932" s="81" t="s">
        <v>1693</v>
      </c>
      <c r="B932" s="20" t="s">
        <v>1838</v>
      </c>
      <c r="C932" s="21" t="s">
        <v>1695</v>
      </c>
      <c r="D932" s="159" t="s">
        <v>1839</v>
      </c>
      <c r="E932" s="164">
        <v>495204050.19999999</v>
      </c>
      <c r="F932" s="161">
        <v>0</v>
      </c>
      <c r="G932" s="165">
        <v>495204050.19999999</v>
      </c>
      <c r="H932" s="155">
        <v>0</v>
      </c>
      <c r="I932" s="87">
        <v>1.5956471744963088E-2</v>
      </c>
      <c r="J932" s="88">
        <v>1988359074.1900001</v>
      </c>
      <c r="K932" s="89">
        <v>1988359074.1900001</v>
      </c>
      <c r="M932" s="80"/>
      <c r="O932" s="67"/>
      <c r="P932" s="35"/>
    </row>
    <row r="933" spans="1:16" x14ac:dyDescent="0.2">
      <c r="A933" s="81" t="s">
        <v>1693</v>
      </c>
      <c r="B933" s="20" t="s">
        <v>1840</v>
      </c>
      <c r="C933" s="21" t="s">
        <v>1695</v>
      </c>
      <c r="D933" s="159" t="s">
        <v>1841</v>
      </c>
      <c r="E933" s="164">
        <v>85865877.200000003</v>
      </c>
      <c r="F933" s="161">
        <v>0</v>
      </c>
      <c r="G933" s="165">
        <v>85865877.200000003</v>
      </c>
      <c r="H933" s="155">
        <v>0</v>
      </c>
      <c r="I933" s="87">
        <v>6.1937218435626955E-3</v>
      </c>
      <c r="J933" s="88">
        <v>771808657.16999996</v>
      </c>
      <c r="K933" s="89">
        <v>771808657.16999996</v>
      </c>
      <c r="M933" s="80"/>
      <c r="O933" s="67"/>
      <c r="P933" s="35"/>
    </row>
    <row r="934" spans="1:16" x14ac:dyDescent="0.2">
      <c r="A934" s="81" t="s">
        <v>1693</v>
      </c>
      <c r="B934" s="20" t="s">
        <v>1842</v>
      </c>
      <c r="C934" s="21" t="s">
        <v>1695</v>
      </c>
      <c r="D934" s="159" t="s">
        <v>812</v>
      </c>
      <c r="E934" s="164">
        <v>51395174.399999999</v>
      </c>
      <c r="F934" s="161">
        <v>0</v>
      </c>
      <c r="G934" s="165">
        <v>51395174.399999999</v>
      </c>
      <c r="H934" s="155">
        <v>0</v>
      </c>
      <c r="I934" s="87">
        <v>4.6605673782503156E-3</v>
      </c>
      <c r="J934" s="88">
        <v>580760056.83000004</v>
      </c>
      <c r="K934" s="89">
        <v>580760056.83000004</v>
      </c>
      <c r="M934" s="80"/>
      <c r="O934" s="67"/>
      <c r="P934" s="35"/>
    </row>
    <row r="935" spans="1:16" x14ac:dyDescent="0.2">
      <c r="A935" s="81" t="s">
        <v>1693</v>
      </c>
      <c r="B935" s="20" t="s">
        <v>1843</v>
      </c>
      <c r="C935" s="21" t="s">
        <v>1695</v>
      </c>
      <c r="D935" s="159" t="s">
        <v>1844</v>
      </c>
      <c r="E935" s="164">
        <v>27376882.199999999</v>
      </c>
      <c r="F935" s="161">
        <v>0</v>
      </c>
      <c r="G935" s="165">
        <v>27376882.199999999</v>
      </c>
      <c r="H935" s="155">
        <v>0</v>
      </c>
      <c r="I935" s="87">
        <v>2.4571207433206868E-3</v>
      </c>
      <c r="J935" s="88">
        <v>306185377.60000002</v>
      </c>
      <c r="K935" s="89">
        <v>306185377.60000002</v>
      </c>
      <c r="M935" s="80"/>
      <c r="O935" s="67"/>
      <c r="P935" s="35"/>
    </row>
    <row r="936" spans="1:16" x14ac:dyDescent="0.2">
      <c r="A936" s="81" t="s">
        <v>1693</v>
      </c>
      <c r="B936" s="20" t="s">
        <v>1845</v>
      </c>
      <c r="C936" s="21" t="s">
        <v>1695</v>
      </c>
      <c r="D936" s="159" t="s">
        <v>1846</v>
      </c>
      <c r="E936" s="164">
        <v>66462699.399999999</v>
      </c>
      <c r="F936" s="161">
        <v>0</v>
      </c>
      <c r="G936" s="165">
        <v>66462699.399999999</v>
      </c>
      <c r="H936" s="155">
        <v>0</v>
      </c>
      <c r="I936" s="87">
        <v>4.3541216487706065E-3</v>
      </c>
      <c r="J936" s="88">
        <v>542573410.26999998</v>
      </c>
      <c r="K936" s="89">
        <v>542573410.26999998</v>
      </c>
      <c r="M936" s="80"/>
      <c r="O936" s="67"/>
      <c r="P936" s="35"/>
    </row>
    <row r="937" spans="1:16" x14ac:dyDescent="0.2">
      <c r="A937" s="81" t="s">
        <v>1693</v>
      </c>
      <c r="B937" s="20" t="s">
        <v>1847</v>
      </c>
      <c r="C937" s="21" t="s">
        <v>1695</v>
      </c>
      <c r="D937" s="159" t="s">
        <v>1848</v>
      </c>
      <c r="E937" s="164">
        <v>42718013.399999999</v>
      </c>
      <c r="F937" s="161">
        <v>0</v>
      </c>
      <c r="G937" s="165">
        <v>42718013.399999999</v>
      </c>
      <c r="H937" s="155">
        <v>0</v>
      </c>
      <c r="I937" s="87">
        <v>4.0069399310821143E-3</v>
      </c>
      <c r="J937" s="88">
        <v>499310593.16000003</v>
      </c>
      <c r="K937" s="89">
        <v>499310593.16000003</v>
      </c>
      <c r="M937" s="80"/>
      <c r="O937" s="67"/>
      <c r="P937" s="35"/>
    </row>
    <row r="938" spans="1:16" x14ac:dyDescent="0.2">
      <c r="A938" s="81" t="s">
        <v>1693</v>
      </c>
      <c r="B938" s="20" t="s">
        <v>1849</v>
      </c>
      <c r="C938" s="21" t="s">
        <v>1695</v>
      </c>
      <c r="D938" s="159" t="s">
        <v>1850</v>
      </c>
      <c r="E938" s="164">
        <v>196716370.03</v>
      </c>
      <c r="F938" s="161">
        <v>0</v>
      </c>
      <c r="G938" s="165">
        <v>196716370.03</v>
      </c>
      <c r="H938" s="155">
        <v>0</v>
      </c>
      <c r="I938" s="87">
        <v>1.0910764114557006E-2</v>
      </c>
      <c r="J938" s="88">
        <v>1359606132.25</v>
      </c>
      <c r="K938" s="89">
        <v>1359606132.25</v>
      </c>
      <c r="M938" s="80"/>
      <c r="O938" s="67"/>
      <c r="P938" s="35"/>
    </row>
    <row r="939" spans="1:16" x14ac:dyDescent="0.2">
      <c r="A939" s="81" t="s">
        <v>1693</v>
      </c>
      <c r="B939" s="20" t="s">
        <v>1851</v>
      </c>
      <c r="C939" s="21" t="s">
        <v>1695</v>
      </c>
      <c r="D939" s="159" t="s">
        <v>1852</v>
      </c>
      <c r="E939" s="164">
        <v>13284131</v>
      </c>
      <c r="F939" s="161">
        <v>0</v>
      </c>
      <c r="G939" s="165">
        <v>13284131</v>
      </c>
      <c r="H939" s="155">
        <v>0</v>
      </c>
      <c r="I939" s="87">
        <v>6.369627247191531E-4</v>
      </c>
      <c r="J939" s="88">
        <v>79372848.450000003</v>
      </c>
      <c r="K939" s="89">
        <v>79372848.450000003</v>
      </c>
      <c r="M939" s="80"/>
      <c r="O939" s="67"/>
      <c r="P939" s="35"/>
    </row>
    <row r="940" spans="1:16" x14ac:dyDescent="0.2">
      <c r="A940" s="81" t="s">
        <v>1693</v>
      </c>
      <c r="B940" s="20" t="s">
        <v>1853</v>
      </c>
      <c r="C940" s="21" t="s">
        <v>1695</v>
      </c>
      <c r="D940" s="159" t="s">
        <v>404</v>
      </c>
      <c r="E940" s="164">
        <v>95873331.140000001</v>
      </c>
      <c r="F940" s="161">
        <v>0</v>
      </c>
      <c r="G940" s="165">
        <v>95873331.140000001</v>
      </c>
      <c r="H940" s="155">
        <v>0</v>
      </c>
      <c r="I940" s="87">
        <v>5.1697672308601032E-3</v>
      </c>
      <c r="J940" s="88">
        <v>644212188.59000003</v>
      </c>
      <c r="K940" s="89">
        <v>644212188.59000003</v>
      </c>
      <c r="M940" s="80"/>
      <c r="O940" s="67"/>
      <c r="P940" s="35"/>
    </row>
    <row r="941" spans="1:16" x14ac:dyDescent="0.2">
      <c r="A941" s="81" t="s">
        <v>1693</v>
      </c>
      <c r="B941" s="20" t="s">
        <v>1854</v>
      </c>
      <c r="C941" s="21" t="s">
        <v>1695</v>
      </c>
      <c r="D941" s="159" t="s">
        <v>1855</v>
      </c>
      <c r="E941" s="164">
        <v>96997818.400000006</v>
      </c>
      <c r="F941" s="161">
        <v>0</v>
      </c>
      <c r="G941" s="165">
        <v>96997818.400000006</v>
      </c>
      <c r="H941" s="155">
        <v>0</v>
      </c>
      <c r="I941" s="87">
        <v>5.362337356937987E-3</v>
      </c>
      <c r="J941" s="88">
        <v>668208631.13999999</v>
      </c>
      <c r="K941" s="89">
        <v>668208631.13999999</v>
      </c>
      <c r="M941" s="80"/>
      <c r="O941" s="67"/>
      <c r="P941" s="35"/>
    </row>
    <row r="942" spans="1:16" x14ac:dyDescent="0.2">
      <c r="A942" s="81" t="s">
        <v>1856</v>
      </c>
      <c r="B942" s="20" t="s">
        <v>1857</v>
      </c>
      <c r="C942" s="21" t="s">
        <v>812</v>
      </c>
      <c r="D942" s="159" t="s">
        <v>1858</v>
      </c>
      <c r="E942" s="164">
        <v>3336657433.4000001</v>
      </c>
      <c r="F942" s="161">
        <v>0</v>
      </c>
      <c r="G942" s="165">
        <v>3336657433.4000001</v>
      </c>
      <c r="H942" s="155">
        <v>1010560039</v>
      </c>
      <c r="I942" s="87">
        <v>0.29739241257042631</v>
      </c>
      <c r="J942" s="88">
        <v>6733808362.0999994</v>
      </c>
      <c r="K942" s="89">
        <v>7744368401.0999994</v>
      </c>
      <c r="M942" s="80"/>
      <c r="O942" s="67"/>
      <c r="P942" s="35"/>
    </row>
    <row r="943" spans="1:16" x14ac:dyDescent="0.2">
      <c r="A943" s="81" t="s">
        <v>1856</v>
      </c>
      <c r="B943" s="20" t="s">
        <v>1859</v>
      </c>
      <c r="C943" s="21" t="s">
        <v>812</v>
      </c>
      <c r="D943" s="159" t="s">
        <v>429</v>
      </c>
      <c r="E943" s="164">
        <v>98626800</v>
      </c>
      <c r="F943" s="161">
        <v>0</v>
      </c>
      <c r="G943" s="165">
        <v>98626800</v>
      </c>
      <c r="H943" s="155">
        <v>0</v>
      </c>
      <c r="I943" s="87">
        <v>1.1909223402040391E-2</v>
      </c>
      <c r="J943" s="88">
        <v>269658621.88</v>
      </c>
      <c r="K943" s="89">
        <v>269658621.88</v>
      </c>
      <c r="M943" s="80"/>
      <c r="O943" s="67"/>
      <c r="P943" s="35"/>
    </row>
    <row r="944" spans="1:16" x14ac:dyDescent="0.2">
      <c r="A944" s="81" t="s">
        <v>1856</v>
      </c>
      <c r="B944" s="20" t="s">
        <v>1860</v>
      </c>
      <c r="C944" s="21" t="s">
        <v>812</v>
      </c>
      <c r="D944" s="159" t="s">
        <v>1861</v>
      </c>
      <c r="E944" s="164">
        <v>112615043</v>
      </c>
      <c r="F944" s="161">
        <v>0</v>
      </c>
      <c r="G944" s="165">
        <v>112615043</v>
      </c>
      <c r="H944" s="155">
        <v>0</v>
      </c>
      <c r="I944" s="87">
        <v>1.4350879185357636E-2</v>
      </c>
      <c r="J944" s="88">
        <v>324944639.39999998</v>
      </c>
      <c r="K944" s="89">
        <v>324944639.39999998</v>
      </c>
      <c r="M944" s="80"/>
      <c r="O944" s="67"/>
      <c r="P944" s="35"/>
    </row>
    <row r="945" spans="1:16" x14ac:dyDescent="0.2">
      <c r="A945" s="81" t="s">
        <v>1856</v>
      </c>
      <c r="B945" s="20" t="s">
        <v>1862</v>
      </c>
      <c r="C945" s="21" t="s">
        <v>812</v>
      </c>
      <c r="D945" s="159" t="s">
        <v>1863</v>
      </c>
      <c r="E945" s="164">
        <v>72709298.799999997</v>
      </c>
      <c r="F945" s="161">
        <v>0</v>
      </c>
      <c r="G945" s="165">
        <v>72709298.799999997</v>
      </c>
      <c r="H945" s="155">
        <v>0</v>
      </c>
      <c r="I945" s="87">
        <v>8.8391724868926626E-3</v>
      </c>
      <c r="J945" s="88">
        <v>200143954.88999999</v>
      </c>
      <c r="K945" s="89">
        <v>200143954.88999999</v>
      </c>
      <c r="L945" s="35"/>
      <c r="M945" s="80"/>
      <c r="O945" s="67"/>
      <c r="P945" s="35"/>
    </row>
    <row r="946" spans="1:16" x14ac:dyDescent="0.2">
      <c r="A946" s="81" t="s">
        <v>1856</v>
      </c>
      <c r="B946" s="20" t="s">
        <v>1864</v>
      </c>
      <c r="C946" s="21" t="s">
        <v>812</v>
      </c>
      <c r="D946" s="159" t="s">
        <v>1865</v>
      </c>
      <c r="E946" s="164">
        <v>579428760</v>
      </c>
      <c r="F946" s="161">
        <v>0</v>
      </c>
      <c r="G946" s="165">
        <v>579428760</v>
      </c>
      <c r="H946" s="155">
        <v>0</v>
      </c>
      <c r="I946" s="87">
        <v>5.9991545687985412E-2</v>
      </c>
      <c r="J946" s="88">
        <v>1358378879</v>
      </c>
      <c r="K946" s="89">
        <v>1358378879</v>
      </c>
      <c r="M946" s="80"/>
      <c r="O946" s="67"/>
      <c r="P946" s="35"/>
    </row>
    <row r="947" spans="1:16" x14ac:dyDescent="0.2">
      <c r="A947" s="81" t="s">
        <v>1856</v>
      </c>
      <c r="B947" s="20" t="s">
        <v>1866</v>
      </c>
      <c r="C947" s="21" t="s">
        <v>812</v>
      </c>
      <c r="D947" s="159" t="s">
        <v>1867</v>
      </c>
      <c r="E947" s="164">
        <v>140190018</v>
      </c>
      <c r="F947" s="161">
        <v>0</v>
      </c>
      <c r="G947" s="165">
        <v>140190018</v>
      </c>
      <c r="H947" s="155">
        <v>0</v>
      </c>
      <c r="I947" s="87">
        <v>1.3593776616887173E-2</v>
      </c>
      <c r="J947" s="88">
        <v>307801688.23000002</v>
      </c>
      <c r="K947" s="89">
        <v>307801688.23000002</v>
      </c>
      <c r="M947" s="80"/>
      <c r="O947" s="67"/>
      <c r="P947" s="35"/>
    </row>
    <row r="948" spans="1:16" x14ac:dyDescent="0.2">
      <c r="A948" s="81" t="s">
        <v>1856</v>
      </c>
      <c r="B948" s="20" t="s">
        <v>1868</v>
      </c>
      <c r="C948" s="21" t="s">
        <v>812</v>
      </c>
      <c r="D948" s="159" t="s">
        <v>1869</v>
      </c>
      <c r="E948" s="164">
        <v>49058948</v>
      </c>
      <c r="F948" s="161">
        <v>0</v>
      </c>
      <c r="G948" s="165">
        <v>49058948</v>
      </c>
      <c r="H948" s="155">
        <v>0</v>
      </c>
      <c r="I948" s="87">
        <v>5.7211717424084695E-3</v>
      </c>
      <c r="J948" s="88">
        <v>129543567.66</v>
      </c>
      <c r="K948" s="89">
        <v>129543567.66</v>
      </c>
      <c r="M948" s="80"/>
      <c r="O948" s="67"/>
      <c r="P948" s="35"/>
    </row>
    <row r="949" spans="1:16" x14ac:dyDescent="0.2">
      <c r="A949" s="81" t="s">
        <v>1856</v>
      </c>
      <c r="B949" s="20" t="s">
        <v>1870</v>
      </c>
      <c r="C949" s="21" t="s">
        <v>812</v>
      </c>
      <c r="D949" s="159" t="s">
        <v>1871</v>
      </c>
      <c r="E949" s="164">
        <v>89100574</v>
      </c>
      <c r="F949" s="161">
        <v>0</v>
      </c>
      <c r="G949" s="165">
        <v>89100574</v>
      </c>
      <c r="H949" s="155">
        <v>0</v>
      </c>
      <c r="I949" s="87">
        <v>1.1128145918901697E-2</v>
      </c>
      <c r="J949" s="88">
        <v>251972810.59</v>
      </c>
      <c r="K949" s="89">
        <v>251972810.59</v>
      </c>
      <c r="M949" s="80"/>
      <c r="O949" s="67"/>
      <c r="P949" s="35"/>
    </row>
    <row r="950" spans="1:16" x14ac:dyDescent="0.2">
      <c r="A950" s="81" t="s">
        <v>1856</v>
      </c>
      <c r="B950" s="20" t="s">
        <v>1872</v>
      </c>
      <c r="C950" s="21" t="s">
        <v>812</v>
      </c>
      <c r="D950" s="159" t="s">
        <v>1873</v>
      </c>
      <c r="E950" s="164">
        <v>209639786.19999999</v>
      </c>
      <c r="F950" s="161">
        <v>0</v>
      </c>
      <c r="G950" s="165">
        <v>209639786.19999999</v>
      </c>
      <c r="H950" s="155">
        <v>0</v>
      </c>
      <c r="I950" s="87">
        <v>2.4773657877967686E-2</v>
      </c>
      <c r="J950" s="88">
        <v>560945933.82000005</v>
      </c>
      <c r="K950" s="89">
        <v>560945933.82000005</v>
      </c>
      <c r="M950" s="80"/>
      <c r="O950" s="67"/>
      <c r="P950" s="35"/>
    </row>
    <row r="951" spans="1:16" x14ac:dyDescent="0.2">
      <c r="A951" s="81" t="s">
        <v>1856</v>
      </c>
      <c r="B951" s="20" t="s">
        <v>1874</v>
      </c>
      <c r="C951" s="21" t="s">
        <v>812</v>
      </c>
      <c r="D951" s="159" t="s">
        <v>1875</v>
      </c>
      <c r="E951" s="164">
        <v>166129198.59999999</v>
      </c>
      <c r="F951" s="161">
        <v>0</v>
      </c>
      <c r="G951" s="165">
        <v>166129198.59999999</v>
      </c>
      <c r="H951" s="155">
        <v>0</v>
      </c>
      <c r="I951" s="87">
        <v>2.2109918674565771E-2</v>
      </c>
      <c r="J951" s="88">
        <v>500631317.29000002</v>
      </c>
      <c r="K951" s="89">
        <v>500631317.29000002</v>
      </c>
      <c r="M951" s="80"/>
      <c r="O951" s="67"/>
      <c r="P951" s="35"/>
    </row>
    <row r="952" spans="1:16" x14ac:dyDescent="0.2">
      <c r="A952" s="81" t="s">
        <v>1856</v>
      </c>
      <c r="B952" s="20" t="s">
        <v>1876</v>
      </c>
      <c r="C952" s="21" t="s">
        <v>812</v>
      </c>
      <c r="D952" s="159" t="s">
        <v>145</v>
      </c>
      <c r="E952" s="164">
        <v>109496142.40000001</v>
      </c>
      <c r="F952" s="161">
        <v>0</v>
      </c>
      <c r="G952" s="165">
        <v>109496142.40000001</v>
      </c>
      <c r="H952" s="155">
        <v>0</v>
      </c>
      <c r="I952" s="87">
        <v>1.3523113710496595E-2</v>
      </c>
      <c r="J952" s="88">
        <v>306201679.44999999</v>
      </c>
      <c r="K952" s="89">
        <v>306201679.44999999</v>
      </c>
      <c r="M952" s="80"/>
      <c r="O952" s="67"/>
      <c r="P952" s="35"/>
    </row>
    <row r="953" spans="1:16" x14ac:dyDescent="0.2">
      <c r="A953" s="81" t="s">
        <v>1856</v>
      </c>
      <c r="B953" s="20" t="s">
        <v>1877</v>
      </c>
      <c r="C953" s="21" t="s">
        <v>812</v>
      </c>
      <c r="D953" s="159" t="s">
        <v>1878</v>
      </c>
      <c r="E953" s="164">
        <v>210049246.19999999</v>
      </c>
      <c r="F953" s="161">
        <v>0</v>
      </c>
      <c r="G953" s="165">
        <v>210049246.19999999</v>
      </c>
      <c r="H953" s="155">
        <v>0</v>
      </c>
      <c r="I953" s="87">
        <v>2.6011520577416892E-2</v>
      </c>
      <c r="J953" s="88">
        <v>588974658.98000002</v>
      </c>
      <c r="K953" s="89">
        <v>588974658.98000002</v>
      </c>
      <c r="M953" s="80"/>
      <c r="O953" s="67"/>
      <c r="P953" s="35"/>
    </row>
    <row r="954" spans="1:16" x14ac:dyDescent="0.2">
      <c r="A954" s="81" t="s">
        <v>1856</v>
      </c>
      <c r="B954" s="20" t="s">
        <v>1879</v>
      </c>
      <c r="C954" s="21" t="s">
        <v>812</v>
      </c>
      <c r="D954" s="159" t="s">
        <v>1880</v>
      </c>
      <c r="E954" s="164">
        <v>399479167.60000002</v>
      </c>
      <c r="F954" s="161">
        <v>0</v>
      </c>
      <c r="G954" s="165">
        <v>399479167.60000002</v>
      </c>
      <c r="H954" s="155">
        <v>0</v>
      </c>
      <c r="I954" s="87">
        <v>4.8242575662937937E-2</v>
      </c>
      <c r="J954" s="88">
        <v>1092348848.45</v>
      </c>
      <c r="K954" s="89">
        <v>1092348848.45</v>
      </c>
      <c r="M954" s="80"/>
      <c r="O954" s="67"/>
      <c r="P954" s="35"/>
    </row>
    <row r="955" spans="1:16" x14ac:dyDescent="0.2">
      <c r="A955" s="81" t="s">
        <v>1856</v>
      </c>
      <c r="B955" s="20" t="s">
        <v>1881</v>
      </c>
      <c r="C955" s="21" t="s">
        <v>812</v>
      </c>
      <c r="D955" s="159" t="s">
        <v>1882</v>
      </c>
      <c r="E955" s="164">
        <v>180469806</v>
      </c>
      <c r="F955" s="161">
        <v>0</v>
      </c>
      <c r="G955" s="165">
        <v>180469806</v>
      </c>
      <c r="H955" s="155">
        <v>0</v>
      </c>
      <c r="I955" s="87">
        <v>1.8531347200928711E-2</v>
      </c>
      <c r="J955" s="88">
        <v>419602301.43000001</v>
      </c>
      <c r="K955" s="89">
        <v>419602301.43000001</v>
      </c>
      <c r="M955" s="80"/>
      <c r="O955" s="67"/>
      <c r="P955" s="35"/>
    </row>
    <row r="956" spans="1:16" x14ac:dyDescent="0.2">
      <c r="A956" s="81" t="s">
        <v>1856</v>
      </c>
      <c r="B956" s="20" t="s">
        <v>1883</v>
      </c>
      <c r="C956" s="21" t="s">
        <v>812</v>
      </c>
      <c r="D956" s="159" t="s">
        <v>1884</v>
      </c>
      <c r="E956" s="164">
        <v>253534493.40000001</v>
      </c>
      <c r="F956" s="161">
        <v>0</v>
      </c>
      <c r="G956" s="165">
        <v>253534493.40000001</v>
      </c>
      <c r="H956" s="155">
        <v>0</v>
      </c>
      <c r="I956" s="87">
        <v>2.8952864055924642E-2</v>
      </c>
      <c r="J956" s="88">
        <v>655575024.25999999</v>
      </c>
      <c r="K956" s="89">
        <v>655575024.25999999</v>
      </c>
      <c r="M956" s="80"/>
      <c r="O956" s="67"/>
      <c r="P956" s="35"/>
    </row>
    <row r="957" spans="1:16" x14ac:dyDescent="0.2">
      <c r="A957" s="81" t="s">
        <v>1856</v>
      </c>
      <c r="B957" s="20" t="s">
        <v>1885</v>
      </c>
      <c r="C957" s="21" t="s">
        <v>812</v>
      </c>
      <c r="D957" s="159" t="s">
        <v>1886</v>
      </c>
      <c r="E957" s="164">
        <v>136740409.80000001</v>
      </c>
      <c r="F957" s="161">
        <v>0</v>
      </c>
      <c r="G957" s="165">
        <v>136740409.80000001</v>
      </c>
      <c r="H957" s="155">
        <v>0</v>
      </c>
      <c r="I957" s="87">
        <v>1.615783064877381E-2</v>
      </c>
      <c r="J957" s="88">
        <v>365859149.51999998</v>
      </c>
      <c r="K957" s="89">
        <v>365859149.51999998</v>
      </c>
      <c r="M957" s="80"/>
      <c r="O957" s="67"/>
      <c r="P957" s="35"/>
    </row>
    <row r="958" spans="1:16" x14ac:dyDescent="0.2">
      <c r="A958" s="81" t="s">
        <v>1856</v>
      </c>
      <c r="B958" s="20" t="s">
        <v>1887</v>
      </c>
      <c r="C958" s="21" t="s">
        <v>812</v>
      </c>
      <c r="D958" s="159" t="s">
        <v>1888</v>
      </c>
      <c r="E958" s="164">
        <v>429476877.80000001</v>
      </c>
      <c r="F958" s="161">
        <v>0</v>
      </c>
      <c r="G958" s="165">
        <v>429476877.80000001</v>
      </c>
      <c r="H958" s="155">
        <v>0</v>
      </c>
      <c r="I958" s="87">
        <v>5.2219887822636105E-2</v>
      </c>
      <c r="J958" s="88">
        <v>1182406485.26</v>
      </c>
      <c r="K958" s="89">
        <v>1182406485.26</v>
      </c>
      <c r="M958" s="80"/>
      <c r="O958" s="67"/>
      <c r="P958" s="35"/>
    </row>
    <row r="959" spans="1:16" x14ac:dyDescent="0.2">
      <c r="A959" s="81" t="s">
        <v>1856</v>
      </c>
      <c r="B959" s="20" t="s">
        <v>1889</v>
      </c>
      <c r="C959" s="21" t="s">
        <v>812</v>
      </c>
      <c r="D959" s="159" t="s">
        <v>1890</v>
      </c>
      <c r="E959" s="164">
        <v>222823394.80000001</v>
      </c>
      <c r="F959" s="161">
        <v>0</v>
      </c>
      <c r="G959" s="165">
        <v>222823394.80000001</v>
      </c>
      <c r="H959" s="155">
        <v>0</v>
      </c>
      <c r="I959" s="87">
        <v>2.6632344683562674E-2</v>
      </c>
      <c r="J959" s="88">
        <v>603031878.92999995</v>
      </c>
      <c r="K959" s="89">
        <v>603031878.92999995</v>
      </c>
      <c r="M959" s="80"/>
      <c r="O959" s="67"/>
      <c r="P959" s="35"/>
    </row>
    <row r="960" spans="1:16" x14ac:dyDescent="0.2">
      <c r="A960" s="81" t="s">
        <v>1856</v>
      </c>
      <c r="B960" s="20" t="s">
        <v>1891</v>
      </c>
      <c r="C960" s="21" t="s">
        <v>812</v>
      </c>
      <c r="D960" s="159" t="s">
        <v>1892</v>
      </c>
      <c r="E960" s="164">
        <v>125498480.59999999</v>
      </c>
      <c r="F960" s="161">
        <v>0</v>
      </c>
      <c r="G960" s="165">
        <v>125498480.59999999</v>
      </c>
      <c r="H960" s="155">
        <v>0</v>
      </c>
      <c r="I960" s="87">
        <v>1.5084006839159869E-2</v>
      </c>
      <c r="J960" s="88">
        <v>341544730.44999999</v>
      </c>
      <c r="K960" s="89">
        <v>341544730.44999999</v>
      </c>
      <c r="M960" s="80"/>
      <c r="O960" s="67"/>
      <c r="P960" s="35"/>
    </row>
    <row r="961" spans="1:16" x14ac:dyDescent="0.2">
      <c r="A961" s="81" t="s">
        <v>1856</v>
      </c>
      <c r="B961" s="20" t="s">
        <v>1893</v>
      </c>
      <c r="C961" s="21" t="s">
        <v>812</v>
      </c>
      <c r="D961" s="159" t="s">
        <v>1894</v>
      </c>
      <c r="E961" s="164">
        <v>650868476.39999998</v>
      </c>
      <c r="F961" s="161">
        <v>0</v>
      </c>
      <c r="G961" s="165">
        <v>650868476.39999998</v>
      </c>
      <c r="H961" s="155">
        <v>0</v>
      </c>
      <c r="I961" s="87">
        <v>7.5946220480886312E-2</v>
      </c>
      <c r="J961" s="88">
        <v>1719638003.29</v>
      </c>
      <c r="K961" s="89">
        <v>1719638003.29</v>
      </c>
      <c r="M961" s="80"/>
      <c r="O961" s="67"/>
      <c r="P961" s="35"/>
    </row>
    <row r="962" spans="1:16" x14ac:dyDescent="0.2">
      <c r="A962" s="81" t="s">
        <v>1856</v>
      </c>
      <c r="B962" s="20" t="s">
        <v>1895</v>
      </c>
      <c r="C962" s="21" t="s">
        <v>812</v>
      </c>
      <c r="D962" s="159" t="s">
        <v>1896</v>
      </c>
      <c r="E962" s="164">
        <v>589722850</v>
      </c>
      <c r="F962" s="161">
        <v>0</v>
      </c>
      <c r="G962" s="165">
        <v>589722850</v>
      </c>
      <c r="H962" s="155">
        <v>0</v>
      </c>
      <c r="I962" s="87">
        <v>6.8792863046454558E-2</v>
      </c>
      <c r="J962" s="88">
        <v>1557665686.3299999</v>
      </c>
      <c r="K962" s="89">
        <v>1557665686.3299999</v>
      </c>
      <c r="M962" s="80"/>
      <c r="O962" s="67"/>
      <c r="P962" s="35"/>
    </row>
    <row r="963" spans="1:16" x14ac:dyDescent="0.2">
      <c r="A963" s="81" t="s">
        <v>1856</v>
      </c>
      <c r="B963" s="20" t="s">
        <v>1897</v>
      </c>
      <c r="C963" s="21" t="s">
        <v>812</v>
      </c>
      <c r="D963" s="159" t="s">
        <v>205</v>
      </c>
      <c r="E963" s="164">
        <v>181037056</v>
      </c>
      <c r="F963" s="161">
        <v>0</v>
      </c>
      <c r="G963" s="165">
        <v>181037056</v>
      </c>
      <c r="H963" s="155">
        <v>0</v>
      </c>
      <c r="I963" s="87">
        <v>2.150928397024587E-2</v>
      </c>
      <c r="J963" s="88">
        <v>487031242.69</v>
      </c>
      <c r="K963" s="89">
        <v>487031242.69</v>
      </c>
      <c r="M963" s="80"/>
      <c r="O963" s="67"/>
      <c r="P963" s="35"/>
    </row>
    <row r="964" spans="1:16" x14ac:dyDescent="0.2">
      <c r="A964" s="81" t="s">
        <v>1856</v>
      </c>
      <c r="B964" s="20" t="s">
        <v>1898</v>
      </c>
      <c r="C964" s="21" t="s">
        <v>812</v>
      </c>
      <c r="D964" s="159" t="s">
        <v>1899</v>
      </c>
      <c r="E964" s="164">
        <v>262437567</v>
      </c>
      <c r="F964" s="161">
        <v>0</v>
      </c>
      <c r="G964" s="165">
        <v>262437567</v>
      </c>
      <c r="H964" s="155">
        <v>0</v>
      </c>
      <c r="I964" s="87">
        <v>3.3735228613429737E-2</v>
      </c>
      <c r="J964" s="88">
        <v>763861332.48000002</v>
      </c>
      <c r="K964" s="89">
        <v>763861332.48000002</v>
      </c>
      <c r="M964" s="80"/>
      <c r="O964" s="67"/>
      <c r="P964" s="35"/>
    </row>
    <row r="965" spans="1:16" x14ac:dyDescent="0.2">
      <c r="A965" s="81" t="s">
        <v>1856</v>
      </c>
      <c r="B965" s="20" t="s">
        <v>1900</v>
      </c>
      <c r="C965" s="21" t="s">
        <v>812</v>
      </c>
      <c r="D965" s="159" t="s">
        <v>812</v>
      </c>
      <c r="E965" s="164">
        <v>226379354.40000001</v>
      </c>
      <c r="F965" s="161">
        <v>0</v>
      </c>
      <c r="G965" s="165">
        <v>226379354.40000001</v>
      </c>
      <c r="H965" s="155">
        <v>0</v>
      </c>
      <c r="I965" s="87">
        <v>2.7773045886724839E-2</v>
      </c>
      <c r="J965" s="88">
        <v>628860592.02999997</v>
      </c>
      <c r="K965" s="89">
        <v>628860592.02999997</v>
      </c>
      <c r="M965" s="80"/>
      <c r="O965" s="67"/>
      <c r="P965" s="35"/>
    </row>
    <row r="966" spans="1:16" x14ac:dyDescent="0.2">
      <c r="A966" s="81" t="s">
        <v>1856</v>
      </c>
      <c r="B966" s="20" t="s">
        <v>1901</v>
      </c>
      <c r="C966" s="21" t="s">
        <v>812</v>
      </c>
      <c r="D966" s="159" t="s">
        <v>1902</v>
      </c>
      <c r="E966" s="164">
        <v>280688740.80000001</v>
      </c>
      <c r="F966" s="161">
        <v>0</v>
      </c>
      <c r="G966" s="165">
        <v>280688740.80000001</v>
      </c>
      <c r="H966" s="155">
        <v>0</v>
      </c>
      <c r="I966" s="87">
        <v>3.3366772030107447E-2</v>
      </c>
      <c r="J966" s="88">
        <v>755518429.58000004</v>
      </c>
      <c r="K966" s="89">
        <v>755518429.58000004</v>
      </c>
      <c r="M966" s="80"/>
      <c r="O966" s="67"/>
      <c r="P966" s="35"/>
    </row>
    <row r="967" spans="1:16" x14ac:dyDescent="0.2">
      <c r="A967" s="81" t="s">
        <v>1856</v>
      </c>
      <c r="B967" s="20" t="s">
        <v>1903</v>
      </c>
      <c r="C967" s="21" t="s">
        <v>812</v>
      </c>
      <c r="D967" s="159" t="s">
        <v>1904</v>
      </c>
      <c r="E967" s="164">
        <v>187229488.59999999</v>
      </c>
      <c r="F967" s="161">
        <v>0</v>
      </c>
      <c r="G967" s="165">
        <v>187229488.59999999</v>
      </c>
      <c r="H967" s="155">
        <v>0</v>
      </c>
      <c r="I967" s="87">
        <v>2.3711190606880799E-2</v>
      </c>
      <c r="J967" s="88">
        <v>536888659.00999999</v>
      </c>
      <c r="K967" s="89">
        <v>536888659.00999999</v>
      </c>
      <c r="M967" s="80"/>
      <c r="O967" s="67"/>
      <c r="P967" s="35"/>
    </row>
    <row r="968" spans="1:16" x14ac:dyDescent="0.2">
      <c r="A968" s="81" t="s">
        <v>1905</v>
      </c>
      <c r="B968" s="20" t="s">
        <v>1906</v>
      </c>
      <c r="C968" s="21" t="s">
        <v>1907</v>
      </c>
      <c r="D968" s="159" t="s">
        <v>1908</v>
      </c>
      <c r="E968" s="164">
        <v>6055622118</v>
      </c>
      <c r="F968" s="161">
        <v>0</v>
      </c>
      <c r="G968" s="165">
        <v>6055622118</v>
      </c>
      <c r="H968" s="155">
        <v>1986514434</v>
      </c>
      <c r="I968" s="87">
        <v>0.28169121925821566</v>
      </c>
      <c r="J968" s="88">
        <v>18887525254.290001</v>
      </c>
      <c r="K968" s="89">
        <v>20874039688.290001</v>
      </c>
      <c r="M968" s="80"/>
      <c r="O968" s="67"/>
      <c r="P968" s="35"/>
    </row>
    <row r="969" spans="1:16" x14ac:dyDescent="0.2">
      <c r="A969" s="81" t="s">
        <v>1905</v>
      </c>
      <c r="B969" s="20" t="s">
        <v>1909</v>
      </c>
      <c r="C969" s="21" t="s">
        <v>1907</v>
      </c>
      <c r="D969" s="159" t="s">
        <v>1910</v>
      </c>
      <c r="E969" s="164">
        <v>48029757.68</v>
      </c>
      <c r="F969" s="161">
        <v>0</v>
      </c>
      <c r="G969" s="165">
        <v>48029757.68</v>
      </c>
      <c r="H969" s="155">
        <v>0</v>
      </c>
      <c r="I969" s="87">
        <v>3.8283666656457687E-3</v>
      </c>
      <c r="J969" s="88">
        <v>256693738.16999999</v>
      </c>
      <c r="K969" s="89">
        <v>256693738.16999999</v>
      </c>
      <c r="M969" s="80"/>
      <c r="O969" s="67"/>
      <c r="P969" s="35"/>
    </row>
    <row r="970" spans="1:16" x14ac:dyDescent="0.2">
      <c r="A970" s="81" t="s">
        <v>1905</v>
      </c>
      <c r="B970" s="20" t="s">
        <v>1911</v>
      </c>
      <c r="C970" s="21" t="s">
        <v>1907</v>
      </c>
      <c r="D970" s="159" t="s">
        <v>1912</v>
      </c>
      <c r="E970" s="164">
        <v>107234850.2</v>
      </c>
      <c r="F970" s="161">
        <v>0</v>
      </c>
      <c r="G970" s="165">
        <v>107234850.2</v>
      </c>
      <c r="H970" s="155">
        <v>0</v>
      </c>
      <c r="I970" s="87">
        <v>7.0314334425693953E-3</v>
      </c>
      <c r="J970" s="88">
        <v>471460832.43000001</v>
      </c>
      <c r="K970" s="89">
        <v>471460832.43000001</v>
      </c>
      <c r="M970" s="80"/>
      <c r="O970" s="67"/>
      <c r="P970" s="35"/>
    </row>
    <row r="971" spans="1:16" x14ac:dyDescent="0.2">
      <c r="A971" s="81" t="s">
        <v>1905</v>
      </c>
      <c r="B971" s="20" t="s">
        <v>1913</v>
      </c>
      <c r="C971" s="21" t="s">
        <v>1907</v>
      </c>
      <c r="D971" s="159" t="s">
        <v>1914</v>
      </c>
      <c r="E971" s="164">
        <v>43839259.799999997</v>
      </c>
      <c r="F971" s="161">
        <v>0</v>
      </c>
      <c r="G971" s="165">
        <v>43839259.799999997</v>
      </c>
      <c r="H971" s="155">
        <v>0</v>
      </c>
      <c r="I971" s="87">
        <v>4.5940399987749224E-3</v>
      </c>
      <c r="J971" s="88">
        <v>308032485.80000001</v>
      </c>
      <c r="K971" s="89">
        <v>308032485.80000001</v>
      </c>
      <c r="M971" s="80"/>
      <c r="O971" s="67"/>
      <c r="P971" s="35"/>
    </row>
    <row r="972" spans="1:16" x14ac:dyDescent="0.2">
      <c r="A972" s="81" t="s">
        <v>1905</v>
      </c>
      <c r="B972" s="20" t="s">
        <v>1915</v>
      </c>
      <c r="C972" s="21" t="s">
        <v>1907</v>
      </c>
      <c r="D972" s="159" t="s">
        <v>1916</v>
      </c>
      <c r="E972" s="164">
        <v>115901915.59999999</v>
      </c>
      <c r="F972" s="161">
        <v>0</v>
      </c>
      <c r="G972" s="165">
        <v>115901915.59999999</v>
      </c>
      <c r="H972" s="155">
        <v>0</v>
      </c>
      <c r="I972" s="87">
        <v>1.0931262952640552E-2</v>
      </c>
      <c r="J972" s="88">
        <v>732946187.03999996</v>
      </c>
      <c r="K972" s="89">
        <v>732946187.03999996</v>
      </c>
      <c r="M972" s="80"/>
      <c r="O972" s="67"/>
      <c r="P972" s="35"/>
    </row>
    <row r="973" spans="1:16" x14ac:dyDescent="0.2">
      <c r="A973" s="81" t="s">
        <v>1905</v>
      </c>
      <c r="B973" s="20" t="s">
        <v>1917</v>
      </c>
      <c r="C973" s="21" t="s">
        <v>1907</v>
      </c>
      <c r="D973" s="159" t="s">
        <v>1918</v>
      </c>
      <c r="E973" s="164">
        <v>95257403.400000006</v>
      </c>
      <c r="F973" s="161">
        <v>0</v>
      </c>
      <c r="G973" s="165">
        <v>95257403.400000006</v>
      </c>
      <c r="H973" s="155">
        <v>0</v>
      </c>
      <c r="I973" s="87">
        <v>9.6385511418741639E-3</v>
      </c>
      <c r="J973" s="88">
        <v>646269268.12</v>
      </c>
      <c r="K973" s="89">
        <v>646269268.12</v>
      </c>
      <c r="M973" s="80"/>
      <c r="O973" s="67"/>
      <c r="P973" s="35"/>
    </row>
    <row r="974" spans="1:16" x14ac:dyDescent="0.2">
      <c r="A974" s="81" t="s">
        <v>1905</v>
      </c>
      <c r="B974" s="20" t="s">
        <v>1919</v>
      </c>
      <c r="C974" s="21" t="s">
        <v>1907</v>
      </c>
      <c r="D974" s="159" t="s">
        <v>1920</v>
      </c>
      <c r="E974" s="164">
        <v>204899254.40000001</v>
      </c>
      <c r="F974" s="161">
        <v>0</v>
      </c>
      <c r="G974" s="165">
        <v>204899254.40000001</v>
      </c>
      <c r="H974" s="155">
        <v>0</v>
      </c>
      <c r="I974" s="87">
        <v>2.1814033260849592E-2</v>
      </c>
      <c r="J974" s="88">
        <v>1462640920.0699999</v>
      </c>
      <c r="K974" s="89">
        <v>1462640920.0699999</v>
      </c>
      <c r="M974" s="80"/>
      <c r="O974" s="67"/>
      <c r="P974" s="35"/>
    </row>
    <row r="975" spans="1:16" x14ac:dyDescent="0.2">
      <c r="A975" s="81" t="s">
        <v>1905</v>
      </c>
      <c r="B975" s="20" t="s">
        <v>1921</v>
      </c>
      <c r="C975" s="21" t="s">
        <v>1907</v>
      </c>
      <c r="D975" s="159" t="s">
        <v>1922</v>
      </c>
      <c r="E975" s="164">
        <v>261284651.59999999</v>
      </c>
      <c r="F975" s="161">
        <v>0</v>
      </c>
      <c r="G975" s="165">
        <v>261284651.59999999</v>
      </c>
      <c r="H975" s="155">
        <v>0</v>
      </c>
      <c r="I975" s="87">
        <v>1.787719620634386E-2</v>
      </c>
      <c r="J975" s="88">
        <v>1198674192.6600001</v>
      </c>
      <c r="K975" s="89">
        <v>1198674192.6600001</v>
      </c>
      <c r="M975" s="80"/>
      <c r="O975" s="67"/>
      <c r="P975" s="35"/>
    </row>
    <row r="976" spans="1:16" x14ac:dyDescent="0.2">
      <c r="A976" s="81" t="s">
        <v>1905</v>
      </c>
      <c r="B976" s="20" t="s">
        <v>1923</v>
      </c>
      <c r="C976" s="21" t="s">
        <v>1907</v>
      </c>
      <c r="D976" s="159" t="s">
        <v>1924</v>
      </c>
      <c r="E976" s="164">
        <v>131892529</v>
      </c>
      <c r="F976" s="161">
        <v>0</v>
      </c>
      <c r="G976" s="165">
        <v>131892529</v>
      </c>
      <c r="H976" s="155">
        <v>0</v>
      </c>
      <c r="I976" s="87">
        <v>6.127938909476994E-3</v>
      </c>
      <c r="J976" s="88">
        <v>410881110.23000002</v>
      </c>
      <c r="K976" s="89">
        <v>410881110.23000002</v>
      </c>
      <c r="M976" s="80"/>
      <c r="O976" s="67"/>
      <c r="P976" s="35"/>
    </row>
    <row r="977" spans="1:16" x14ac:dyDescent="0.2">
      <c r="A977" s="81" t="s">
        <v>1905</v>
      </c>
      <c r="B977" s="20" t="s">
        <v>1925</v>
      </c>
      <c r="C977" s="21" t="s">
        <v>1907</v>
      </c>
      <c r="D977" s="159" t="s">
        <v>1926</v>
      </c>
      <c r="E977" s="164">
        <v>54334594.799999997</v>
      </c>
      <c r="F977" s="161">
        <v>0</v>
      </c>
      <c r="G977" s="165">
        <v>54334594.799999997</v>
      </c>
      <c r="H977" s="155">
        <v>0</v>
      </c>
      <c r="I977" s="87">
        <v>7.0059109981317567E-3</v>
      </c>
      <c r="J977" s="88">
        <v>469749540.83999997</v>
      </c>
      <c r="K977" s="89">
        <v>469749540.83999997</v>
      </c>
      <c r="M977" s="80"/>
      <c r="O977" s="67"/>
      <c r="P977" s="35"/>
    </row>
    <row r="978" spans="1:16" x14ac:dyDescent="0.2">
      <c r="A978" s="81" t="s">
        <v>1905</v>
      </c>
      <c r="B978" s="20" t="s">
        <v>1927</v>
      </c>
      <c r="C978" s="21" t="s">
        <v>1907</v>
      </c>
      <c r="D978" s="159" t="s">
        <v>1928</v>
      </c>
      <c r="E978" s="164">
        <v>628876312.60000002</v>
      </c>
      <c r="F978" s="161">
        <v>0</v>
      </c>
      <c r="G978" s="165">
        <v>628876312.60000002</v>
      </c>
      <c r="H978" s="155">
        <v>0</v>
      </c>
      <c r="I978" s="87">
        <v>5.1944555041703672E-2</v>
      </c>
      <c r="J978" s="88">
        <v>3482906204.02</v>
      </c>
      <c r="K978" s="89">
        <v>3482906204.02</v>
      </c>
      <c r="M978" s="80"/>
      <c r="O978" s="67"/>
      <c r="P978" s="35"/>
    </row>
    <row r="979" spans="1:16" x14ac:dyDescent="0.2">
      <c r="A979" s="81" t="s">
        <v>1905</v>
      </c>
      <c r="B979" s="20" t="s">
        <v>1929</v>
      </c>
      <c r="C979" s="21" t="s">
        <v>1907</v>
      </c>
      <c r="D979" s="159" t="s">
        <v>1930</v>
      </c>
      <c r="E979" s="164">
        <v>95605258</v>
      </c>
      <c r="F979" s="161">
        <v>0</v>
      </c>
      <c r="G979" s="165">
        <v>95605258</v>
      </c>
      <c r="H979" s="155">
        <v>0</v>
      </c>
      <c r="I979" s="87">
        <v>5.6570498096025646E-3</v>
      </c>
      <c r="J979" s="88">
        <v>379307780.43000001</v>
      </c>
      <c r="K979" s="89">
        <v>379307780.43000001</v>
      </c>
      <c r="M979" s="80"/>
      <c r="O979" s="67"/>
      <c r="P979" s="35"/>
    </row>
    <row r="980" spans="1:16" x14ac:dyDescent="0.2">
      <c r="A980" s="81" t="s">
        <v>1905</v>
      </c>
      <c r="B980" s="20" t="s">
        <v>1931</v>
      </c>
      <c r="C980" s="21" t="s">
        <v>1907</v>
      </c>
      <c r="D980" s="159" t="s">
        <v>1932</v>
      </c>
      <c r="E980" s="164">
        <v>255085640.80000001</v>
      </c>
      <c r="F980" s="161">
        <v>0</v>
      </c>
      <c r="G980" s="165">
        <v>255085640.80000001</v>
      </c>
      <c r="H980" s="155">
        <v>0</v>
      </c>
      <c r="I980" s="87">
        <v>2.6554827315140934E-2</v>
      </c>
      <c r="J980" s="88">
        <v>1780513332.5</v>
      </c>
      <c r="K980" s="89">
        <v>1780513332.5</v>
      </c>
      <c r="M980" s="80"/>
      <c r="O980" s="67"/>
      <c r="P980" s="35"/>
    </row>
    <row r="981" spans="1:16" x14ac:dyDescent="0.2">
      <c r="A981" s="81" t="s">
        <v>1905</v>
      </c>
      <c r="B981" s="20" t="s">
        <v>1933</v>
      </c>
      <c r="C981" s="21" t="s">
        <v>1907</v>
      </c>
      <c r="D981" s="159" t="s">
        <v>1934</v>
      </c>
      <c r="E981" s="164">
        <v>66445943</v>
      </c>
      <c r="F981" s="161">
        <v>0</v>
      </c>
      <c r="G981" s="165">
        <v>66445943</v>
      </c>
      <c r="H981" s="155">
        <v>0</v>
      </c>
      <c r="I981" s="87">
        <v>7.5916510979755596E-3</v>
      </c>
      <c r="J981" s="88">
        <v>509023682.77999997</v>
      </c>
      <c r="K981" s="89">
        <v>509023682.77999997</v>
      </c>
      <c r="M981" s="80"/>
      <c r="O981" s="67"/>
      <c r="P981" s="35"/>
    </row>
    <row r="982" spans="1:16" x14ac:dyDescent="0.2">
      <c r="A982" s="81" t="s">
        <v>1905</v>
      </c>
      <c r="B982" s="20" t="s">
        <v>1935</v>
      </c>
      <c r="C982" s="21" t="s">
        <v>1907</v>
      </c>
      <c r="D982" s="159" t="s">
        <v>1936</v>
      </c>
      <c r="E982" s="164">
        <v>88665182</v>
      </c>
      <c r="F982" s="161">
        <v>0</v>
      </c>
      <c r="G982" s="165">
        <v>88665182</v>
      </c>
      <c r="H982" s="155">
        <v>0</v>
      </c>
      <c r="I982" s="87">
        <v>8.4708993088522047E-3</v>
      </c>
      <c r="J982" s="88">
        <v>567977677.98000002</v>
      </c>
      <c r="K982" s="89">
        <v>567977677.98000002</v>
      </c>
      <c r="M982" s="80"/>
      <c r="O982" s="67"/>
      <c r="P982" s="35"/>
    </row>
    <row r="983" spans="1:16" x14ac:dyDescent="0.2">
      <c r="A983" s="81" t="s">
        <v>1905</v>
      </c>
      <c r="B983" s="20" t="s">
        <v>1937</v>
      </c>
      <c r="C983" s="21" t="s">
        <v>1907</v>
      </c>
      <c r="D983" s="159" t="s">
        <v>1938</v>
      </c>
      <c r="E983" s="164">
        <v>875609916</v>
      </c>
      <c r="F983" s="161">
        <v>0</v>
      </c>
      <c r="G983" s="165">
        <v>875609916</v>
      </c>
      <c r="H983" s="155">
        <v>0</v>
      </c>
      <c r="I983" s="87">
        <v>5.7865762151235796E-2</v>
      </c>
      <c r="J983" s="88">
        <v>3879925852.3899999</v>
      </c>
      <c r="K983" s="89">
        <v>3879925852.3899999</v>
      </c>
      <c r="M983" s="80"/>
      <c r="O983" s="67"/>
      <c r="P983" s="35"/>
    </row>
    <row r="984" spans="1:16" x14ac:dyDescent="0.2">
      <c r="A984" s="81" t="s">
        <v>1905</v>
      </c>
      <c r="B984" s="20" t="s">
        <v>1939</v>
      </c>
      <c r="C984" s="21" t="s">
        <v>1907</v>
      </c>
      <c r="D984" s="159" t="s">
        <v>1940</v>
      </c>
      <c r="E984" s="164">
        <v>56452498.200000003</v>
      </c>
      <c r="F984" s="161">
        <v>0</v>
      </c>
      <c r="G984" s="165">
        <v>56452498.200000003</v>
      </c>
      <c r="H984" s="155">
        <v>0</v>
      </c>
      <c r="I984" s="87">
        <v>6.6600818760017564E-3</v>
      </c>
      <c r="J984" s="88">
        <v>446561539.82999998</v>
      </c>
      <c r="K984" s="89">
        <v>446561539.82999998</v>
      </c>
      <c r="M984" s="80"/>
      <c r="O984" s="67"/>
      <c r="P984" s="35"/>
    </row>
    <row r="985" spans="1:16" x14ac:dyDescent="0.2">
      <c r="A985" s="81" t="s">
        <v>1905</v>
      </c>
      <c r="B985" s="20" t="s">
        <v>1941</v>
      </c>
      <c r="C985" s="21" t="s">
        <v>1907</v>
      </c>
      <c r="D985" s="159" t="s">
        <v>1942</v>
      </c>
      <c r="E985" s="164">
        <v>118445501.59999999</v>
      </c>
      <c r="F985" s="161">
        <v>0</v>
      </c>
      <c r="G985" s="165">
        <v>118445501.59999999</v>
      </c>
      <c r="H985" s="155">
        <v>0</v>
      </c>
      <c r="I985" s="87">
        <v>8.8231090420916158E-3</v>
      </c>
      <c r="J985" s="88">
        <v>591593501.88999999</v>
      </c>
      <c r="K985" s="89">
        <v>591593501.88999999</v>
      </c>
      <c r="M985" s="80"/>
      <c r="O985" s="67"/>
      <c r="P985" s="35"/>
    </row>
    <row r="986" spans="1:16" x14ac:dyDescent="0.2">
      <c r="A986" s="81" t="s">
        <v>1905</v>
      </c>
      <c r="B986" s="20" t="s">
        <v>1943</v>
      </c>
      <c r="C986" s="21" t="s">
        <v>1907</v>
      </c>
      <c r="D986" s="159" t="s">
        <v>1944</v>
      </c>
      <c r="E986" s="164">
        <v>447113743</v>
      </c>
      <c r="F986" s="161">
        <v>0</v>
      </c>
      <c r="G986" s="165">
        <v>447113743</v>
      </c>
      <c r="H986" s="155">
        <v>0</v>
      </c>
      <c r="I986" s="87">
        <v>3.1330076669423092E-2</v>
      </c>
      <c r="J986" s="88">
        <v>2100695988.5799999</v>
      </c>
      <c r="K986" s="89">
        <v>2100695988.5799999</v>
      </c>
      <c r="M986" s="80"/>
      <c r="O986" s="67"/>
      <c r="P986" s="35"/>
    </row>
    <row r="987" spans="1:16" x14ac:dyDescent="0.2">
      <c r="A987" s="81" t="s">
        <v>1905</v>
      </c>
      <c r="B987" s="20" t="s">
        <v>1945</v>
      </c>
      <c r="C987" s="21" t="s">
        <v>1907</v>
      </c>
      <c r="D987" s="159" t="s">
        <v>1946</v>
      </c>
      <c r="E987" s="164">
        <v>355000529.39999998</v>
      </c>
      <c r="F987" s="161">
        <v>0</v>
      </c>
      <c r="G987" s="165">
        <v>355000529.39999998</v>
      </c>
      <c r="H987" s="155">
        <v>0</v>
      </c>
      <c r="I987" s="87">
        <v>2.6166886159688832E-2</v>
      </c>
      <c r="J987" s="88">
        <v>1754501700.3699999</v>
      </c>
      <c r="K987" s="89">
        <v>1754501700.3699999</v>
      </c>
      <c r="M987" s="80"/>
      <c r="O987" s="67"/>
      <c r="P987" s="35"/>
    </row>
    <row r="988" spans="1:16" x14ac:dyDescent="0.2">
      <c r="A988" s="81" t="s">
        <v>1905</v>
      </c>
      <c r="B988" s="20" t="s">
        <v>1947</v>
      </c>
      <c r="C988" s="21" t="s">
        <v>1907</v>
      </c>
      <c r="D988" s="159" t="s">
        <v>1948</v>
      </c>
      <c r="E988" s="164">
        <v>40430666.799999997</v>
      </c>
      <c r="F988" s="161">
        <v>0</v>
      </c>
      <c r="G988" s="165">
        <v>40430666.799999997</v>
      </c>
      <c r="H988" s="155">
        <v>0</v>
      </c>
      <c r="I988" s="87">
        <v>5.0547201208742971E-3</v>
      </c>
      <c r="J988" s="88">
        <v>338921298.95999998</v>
      </c>
      <c r="K988" s="89">
        <v>338921298.95999998</v>
      </c>
      <c r="M988" s="80"/>
      <c r="O988" s="67"/>
      <c r="P988" s="35"/>
    </row>
    <row r="989" spans="1:16" x14ac:dyDescent="0.2">
      <c r="A989" s="81" t="s">
        <v>1905</v>
      </c>
      <c r="B989" s="20" t="s">
        <v>1949</v>
      </c>
      <c r="C989" s="21" t="s">
        <v>1907</v>
      </c>
      <c r="D989" s="159" t="s">
        <v>1950</v>
      </c>
      <c r="E989" s="164">
        <v>228498859</v>
      </c>
      <c r="F989" s="161">
        <v>0</v>
      </c>
      <c r="G989" s="165">
        <v>228498859</v>
      </c>
      <c r="H989" s="155">
        <v>0</v>
      </c>
      <c r="I989" s="87">
        <v>1.4953600196012374E-2</v>
      </c>
      <c r="J989" s="88">
        <v>1002645741.28</v>
      </c>
      <c r="K989" s="89">
        <v>1002645741.28</v>
      </c>
      <c r="M989" s="80"/>
      <c r="O989" s="67"/>
      <c r="P989" s="35"/>
    </row>
    <row r="990" spans="1:16" x14ac:dyDescent="0.2">
      <c r="A990" s="81" t="s">
        <v>1905</v>
      </c>
      <c r="B990" s="20" t="s">
        <v>1951</v>
      </c>
      <c r="C990" s="21" t="s">
        <v>1907</v>
      </c>
      <c r="D990" s="159" t="s">
        <v>1952</v>
      </c>
      <c r="E990" s="164">
        <v>77826757.200000003</v>
      </c>
      <c r="F990" s="161">
        <v>0</v>
      </c>
      <c r="G990" s="165">
        <v>77826757.200000003</v>
      </c>
      <c r="H990" s="155">
        <v>0</v>
      </c>
      <c r="I990" s="87">
        <v>8.4415484977489203E-3</v>
      </c>
      <c r="J990" s="88">
        <v>566009692.65999997</v>
      </c>
      <c r="K990" s="89">
        <v>566009692.65999997</v>
      </c>
      <c r="M990" s="80"/>
      <c r="O990" s="67"/>
      <c r="P990" s="35"/>
    </row>
    <row r="991" spans="1:16" x14ac:dyDescent="0.2">
      <c r="A991" s="81" t="s">
        <v>1905</v>
      </c>
      <c r="B991" s="20" t="s">
        <v>1953</v>
      </c>
      <c r="C991" s="21" t="s">
        <v>1907</v>
      </c>
      <c r="D991" s="159" t="s">
        <v>1954</v>
      </c>
      <c r="E991" s="164">
        <v>186801691.59999999</v>
      </c>
      <c r="F991" s="161">
        <v>0</v>
      </c>
      <c r="G991" s="165">
        <v>186801691.59999999</v>
      </c>
      <c r="H991" s="155">
        <v>0</v>
      </c>
      <c r="I991" s="87">
        <v>1.3960777107388238E-2</v>
      </c>
      <c r="J991" s="88">
        <v>936076498.50999999</v>
      </c>
      <c r="K991" s="89">
        <v>936076498.50999999</v>
      </c>
      <c r="M991" s="80"/>
      <c r="O991" s="67"/>
      <c r="P991" s="35"/>
    </row>
    <row r="992" spans="1:16" x14ac:dyDescent="0.2">
      <c r="A992" s="81" t="s">
        <v>1905</v>
      </c>
      <c r="B992" s="20" t="s">
        <v>1955</v>
      </c>
      <c r="C992" s="21" t="s">
        <v>1907</v>
      </c>
      <c r="D992" s="159" t="s">
        <v>1956</v>
      </c>
      <c r="E992" s="164">
        <v>437356960</v>
      </c>
      <c r="F992" s="161">
        <v>0</v>
      </c>
      <c r="G992" s="165">
        <v>437356960</v>
      </c>
      <c r="H992" s="155">
        <v>0</v>
      </c>
      <c r="I992" s="87">
        <v>3.6929700979040969E-2</v>
      </c>
      <c r="J992" s="88">
        <v>2476153362.9299998</v>
      </c>
      <c r="K992" s="89">
        <v>2476153362.9299998</v>
      </c>
      <c r="M992" s="80"/>
      <c r="O992" s="67"/>
      <c r="P992" s="35"/>
    </row>
    <row r="993" spans="1:16" x14ac:dyDescent="0.2">
      <c r="A993" s="81" t="s">
        <v>1905</v>
      </c>
      <c r="B993" s="20" t="s">
        <v>1957</v>
      </c>
      <c r="C993" s="21" t="s">
        <v>1907</v>
      </c>
      <c r="D993" s="159" t="s">
        <v>1958</v>
      </c>
      <c r="E993" s="164">
        <v>507395972.80000001</v>
      </c>
      <c r="F993" s="161">
        <v>0</v>
      </c>
      <c r="G993" s="165">
        <v>507395972.80000001</v>
      </c>
      <c r="H993" s="155">
        <v>0</v>
      </c>
      <c r="I993" s="87">
        <v>2.9699192469857992E-2</v>
      </c>
      <c r="J993" s="88">
        <v>1991344456.1199999</v>
      </c>
      <c r="K993" s="89">
        <v>1991344456.1199999</v>
      </c>
      <c r="M993" s="80"/>
      <c r="O993" s="67"/>
      <c r="P993" s="35"/>
    </row>
    <row r="994" spans="1:16" x14ac:dyDescent="0.2">
      <c r="A994" s="81" t="s">
        <v>1905</v>
      </c>
      <c r="B994" s="20" t="s">
        <v>1959</v>
      </c>
      <c r="C994" s="21" t="s">
        <v>1907</v>
      </c>
      <c r="D994" s="159" t="s">
        <v>1960</v>
      </c>
      <c r="E994" s="164">
        <v>571792030.39999998</v>
      </c>
      <c r="F994" s="161">
        <v>0</v>
      </c>
      <c r="G994" s="165">
        <v>571792030.39999998</v>
      </c>
      <c r="H994" s="155">
        <v>0</v>
      </c>
      <c r="I994" s="87">
        <v>2.2023317305238228E-2</v>
      </c>
      <c r="J994" s="88">
        <v>1476673511.0899999</v>
      </c>
      <c r="K994" s="89">
        <v>1476673511.0899999</v>
      </c>
      <c r="M994" s="80"/>
      <c r="O994" s="67"/>
      <c r="P994" s="35"/>
    </row>
    <row r="995" spans="1:16" x14ac:dyDescent="0.2">
      <c r="A995" s="81" t="s">
        <v>1905</v>
      </c>
      <c r="B995" s="20" t="s">
        <v>1961</v>
      </c>
      <c r="C995" s="21" t="s">
        <v>1907</v>
      </c>
      <c r="D995" s="159" t="s">
        <v>1962</v>
      </c>
      <c r="E995" s="164">
        <v>32086136.199999999</v>
      </c>
      <c r="F995" s="161">
        <v>0</v>
      </c>
      <c r="G995" s="165">
        <v>32086136.199999999</v>
      </c>
      <c r="H995" s="155">
        <v>0</v>
      </c>
      <c r="I995" s="87">
        <v>3.7390381101140343E-3</v>
      </c>
      <c r="J995" s="88">
        <v>250704217.61000001</v>
      </c>
      <c r="K995" s="89">
        <v>250704217.61000001</v>
      </c>
      <c r="M995" s="80"/>
      <c r="O995" s="67"/>
      <c r="P995" s="35"/>
    </row>
    <row r="996" spans="1:16" x14ac:dyDescent="0.2">
      <c r="A996" s="81" t="s">
        <v>1905</v>
      </c>
      <c r="B996" s="20" t="s">
        <v>1963</v>
      </c>
      <c r="C996" s="21" t="s">
        <v>1907</v>
      </c>
      <c r="D996" s="159" t="s">
        <v>1964</v>
      </c>
      <c r="E996" s="164">
        <v>169094205.59999999</v>
      </c>
      <c r="F996" s="161">
        <v>0</v>
      </c>
      <c r="G996" s="165">
        <v>169094205.59999999</v>
      </c>
      <c r="H996" s="155">
        <v>0</v>
      </c>
      <c r="I996" s="87">
        <v>1.5425765418108684E-2</v>
      </c>
      <c r="J996" s="88">
        <v>1034304635.65</v>
      </c>
      <c r="K996" s="89">
        <v>1034304635.65</v>
      </c>
      <c r="M996" s="80"/>
      <c r="O996" s="67"/>
      <c r="P996" s="35"/>
    </row>
    <row r="997" spans="1:16" x14ac:dyDescent="0.2">
      <c r="A997" s="81" t="s">
        <v>1905</v>
      </c>
      <c r="B997" s="20" t="s">
        <v>1965</v>
      </c>
      <c r="C997" s="21" t="s">
        <v>1907</v>
      </c>
      <c r="D997" s="159" t="s">
        <v>1966</v>
      </c>
      <c r="E997" s="164">
        <v>269074777</v>
      </c>
      <c r="F997" s="161">
        <v>0</v>
      </c>
      <c r="G997" s="165">
        <v>269074777</v>
      </c>
      <c r="H997" s="155">
        <v>0</v>
      </c>
      <c r="I997" s="87">
        <v>2.9991424458668953E-2</v>
      </c>
      <c r="J997" s="88">
        <v>2010938744.8</v>
      </c>
      <c r="K997" s="89">
        <v>2010938744.8</v>
      </c>
      <c r="M997" s="80"/>
      <c r="O997" s="67"/>
      <c r="P997" s="35"/>
    </row>
    <row r="998" spans="1:16" x14ac:dyDescent="0.2">
      <c r="A998" s="81" t="s">
        <v>1905</v>
      </c>
      <c r="B998" s="20" t="s">
        <v>1967</v>
      </c>
      <c r="C998" s="21" t="s">
        <v>1907</v>
      </c>
      <c r="D998" s="159" t="s">
        <v>1968</v>
      </c>
      <c r="E998" s="164">
        <v>142340935.80000001</v>
      </c>
      <c r="F998" s="161">
        <v>0</v>
      </c>
      <c r="G998" s="165">
        <v>142340935.80000001</v>
      </c>
      <c r="H998" s="155">
        <v>0</v>
      </c>
      <c r="I998" s="87">
        <v>1.0670934019376639E-2</v>
      </c>
      <c r="J998" s="88">
        <v>715491012.85000002</v>
      </c>
      <c r="K998" s="89">
        <v>715491012.85000002</v>
      </c>
      <c r="M998" s="80"/>
      <c r="O998" s="67"/>
      <c r="P998" s="35"/>
    </row>
    <row r="999" spans="1:16" x14ac:dyDescent="0.2">
      <c r="A999" s="81" t="s">
        <v>1905</v>
      </c>
      <c r="B999" s="20" t="s">
        <v>1969</v>
      </c>
      <c r="C999" s="21" t="s">
        <v>1907</v>
      </c>
      <c r="D999" s="159" t="s">
        <v>1970</v>
      </c>
      <c r="E999" s="164">
        <v>30774452.800000001</v>
      </c>
      <c r="F999" s="161">
        <v>0</v>
      </c>
      <c r="G999" s="165">
        <v>30774452.800000001</v>
      </c>
      <c r="H999" s="155">
        <v>0</v>
      </c>
      <c r="I999" s="87">
        <v>2.751319510377426E-3</v>
      </c>
      <c r="J999" s="88">
        <v>184477233.16</v>
      </c>
      <c r="K999" s="89">
        <v>184477233.16</v>
      </c>
      <c r="M999" s="80"/>
      <c r="O999" s="67"/>
      <c r="P999" s="35"/>
    </row>
    <row r="1000" spans="1:16" x14ac:dyDescent="0.2">
      <c r="A1000" s="81" t="s">
        <v>1905</v>
      </c>
      <c r="B1000" s="20" t="s">
        <v>1971</v>
      </c>
      <c r="C1000" s="21" t="s">
        <v>1907</v>
      </c>
      <c r="D1000" s="159" t="s">
        <v>1972</v>
      </c>
      <c r="E1000" s="164">
        <v>340265603</v>
      </c>
      <c r="F1000" s="161">
        <v>0</v>
      </c>
      <c r="G1000" s="165">
        <v>340265603</v>
      </c>
      <c r="H1000" s="155">
        <v>0</v>
      </c>
      <c r="I1000" s="87">
        <v>3.6988402601247534E-2</v>
      </c>
      <c r="J1000" s="88">
        <v>2480089333.5900002</v>
      </c>
      <c r="K1000" s="89">
        <v>2480089333.5900002</v>
      </c>
      <c r="M1000" s="80"/>
      <c r="O1000" s="67"/>
      <c r="P1000" s="35"/>
    </row>
    <row r="1001" spans="1:16" x14ac:dyDescent="0.2">
      <c r="A1001" s="81" t="s">
        <v>1905</v>
      </c>
      <c r="B1001" s="20" t="s">
        <v>1973</v>
      </c>
      <c r="C1001" s="21" t="s">
        <v>1907</v>
      </c>
      <c r="D1001" s="159" t="s">
        <v>1974</v>
      </c>
      <c r="E1001" s="164">
        <v>83124232</v>
      </c>
      <c r="F1001" s="161">
        <v>0</v>
      </c>
      <c r="G1001" s="165">
        <v>83124232</v>
      </c>
      <c r="H1001" s="155">
        <v>0</v>
      </c>
      <c r="I1001" s="87">
        <v>8.3981603422049345E-3</v>
      </c>
      <c r="J1001" s="88">
        <v>563100496.96000004</v>
      </c>
      <c r="K1001" s="89">
        <v>563100496.96000004</v>
      </c>
      <c r="M1001" s="80"/>
      <c r="O1001" s="67"/>
      <c r="P1001" s="35"/>
    </row>
    <row r="1002" spans="1:16" x14ac:dyDescent="0.2">
      <c r="A1002" s="81" t="s">
        <v>1905</v>
      </c>
      <c r="B1002" s="20" t="s">
        <v>1975</v>
      </c>
      <c r="C1002" s="21" t="s">
        <v>1907</v>
      </c>
      <c r="D1002" s="159" t="s">
        <v>1976</v>
      </c>
      <c r="E1002" s="164">
        <v>288077756.19999999</v>
      </c>
      <c r="F1002" s="161">
        <v>0</v>
      </c>
      <c r="G1002" s="165">
        <v>288077756.19999999</v>
      </c>
      <c r="H1002" s="155">
        <v>0</v>
      </c>
      <c r="I1002" s="87">
        <v>2.140312190540361E-2</v>
      </c>
      <c r="J1002" s="88">
        <v>1435089125.51</v>
      </c>
      <c r="K1002" s="89">
        <v>1435089125.51</v>
      </c>
      <c r="M1002" s="80"/>
      <c r="O1002" s="67"/>
      <c r="P1002" s="35"/>
    </row>
    <row r="1003" spans="1:16" x14ac:dyDescent="0.2">
      <c r="A1003" s="81" t="s">
        <v>1905</v>
      </c>
      <c r="B1003" s="20" t="s">
        <v>1977</v>
      </c>
      <c r="C1003" s="21" t="s">
        <v>1907</v>
      </c>
      <c r="D1003" s="159" t="s">
        <v>1978</v>
      </c>
      <c r="E1003" s="164">
        <v>234540111</v>
      </c>
      <c r="F1003" s="161">
        <v>0</v>
      </c>
      <c r="G1003" s="165">
        <v>234540111</v>
      </c>
      <c r="H1003" s="155">
        <v>0</v>
      </c>
      <c r="I1003" s="87">
        <v>2.9257654181086848E-2</v>
      </c>
      <c r="J1003" s="88">
        <v>1961739111.6500001</v>
      </c>
      <c r="K1003" s="89">
        <v>1961739111.6500001</v>
      </c>
      <c r="M1003" s="80"/>
      <c r="O1003" s="67"/>
      <c r="P1003" s="35"/>
    </row>
    <row r="1004" spans="1:16" x14ac:dyDescent="0.2">
      <c r="A1004" s="81" t="s">
        <v>1905</v>
      </c>
      <c r="B1004" s="20" t="s">
        <v>1979</v>
      </c>
      <c r="C1004" s="21" t="s">
        <v>1907</v>
      </c>
      <c r="D1004" s="159" t="s">
        <v>1980</v>
      </c>
      <c r="E1004" s="164">
        <v>46325350.200000003</v>
      </c>
      <c r="F1004" s="161">
        <v>0</v>
      </c>
      <c r="G1004" s="165">
        <v>46325350.200000003</v>
      </c>
      <c r="H1004" s="155">
        <v>0</v>
      </c>
      <c r="I1004" s="87">
        <v>5.2742131430379875E-3</v>
      </c>
      <c r="J1004" s="88">
        <v>353638406.61000001</v>
      </c>
      <c r="K1004" s="89">
        <v>353638406.61000001</v>
      </c>
      <c r="M1004" s="80"/>
      <c r="O1004" s="67"/>
      <c r="P1004" s="35"/>
    </row>
    <row r="1005" spans="1:16" x14ac:dyDescent="0.2">
      <c r="A1005" s="81" t="s">
        <v>1905</v>
      </c>
      <c r="B1005" s="20" t="s">
        <v>1981</v>
      </c>
      <c r="C1005" s="21" t="s">
        <v>1907</v>
      </c>
      <c r="D1005" s="159" t="s">
        <v>1982</v>
      </c>
      <c r="E1005" s="164">
        <v>328451048.80000001</v>
      </c>
      <c r="F1005" s="161">
        <v>0</v>
      </c>
      <c r="G1005" s="165">
        <v>328451048.80000001</v>
      </c>
      <c r="H1005" s="155">
        <v>0</v>
      </c>
      <c r="I1005" s="87">
        <v>2.9137698692229947E-2</v>
      </c>
      <c r="J1005" s="88">
        <v>1953696041.1900001</v>
      </c>
      <c r="K1005" s="89">
        <v>1953696041.1900001</v>
      </c>
      <c r="M1005" s="80"/>
      <c r="O1005" s="67"/>
      <c r="P1005" s="35"/>
    </row>
    <row r="1006" spans="1:16" x14ac:dyDescent="0.2">
      <c r="A1006" s="81" t="s">
        <v>1905</v>
      </c>
      <c r="B1006" s="20" t="s">
        <v>1983</v>
      </c>
      <c r="C1006" s="21" t="s">
        <v>1907</v>
      </c>
      <c r="D1006" s="159" t="s">
        <v>1984</v>
      </c>
      <c r="E1006" s="164">
        <v>134545613.80000001</v>
      </c>
      <c r="F1006" s="161">
        <v>0</v>
      </c>
      <c r="G1006" s="165">
        <v>134545613.80000001</v>
      </c>
      <c r="H1006" s="155">
        <v>0</v>
      </c>
      <c r="I1006" s="87">
        <v>1.1732667707982401E-2</v>
      </c>
      <c r="J1006" s="88">
        <v>786680742.89999998</v>
      </c>
      <c r="K1006" s="89">
        <v>786680742.89999998</v>
      </c>
      <c r="M1006" s="80"/>
      <c r="O1006" s="67"/>
      <c r="P1006" s="35"/>
    </row>
    <row r="1007" spans="1:16" x14ac:dyDescent="0.2">
      <c r="A1007" s="81" t="s">
        <v>1905</v>
      </c>
      <c r="B1007" s="20" t="s">
        <v>1985</v>
      </c>
      <c r="C1007" s="21" t="s">
        <v>1907</v>
      </c>
      <c r="D1007" s="159" t="s">
        <v>1986</v>
      </c>
      <c r="E1007" s="164">
        <v>135993190</v>
      </c>
      <c r="F1007" s="161">
        <v>0</v>
      </c>
      <c r="G1007" s="165">
        <v>135993190</v>
      </c>
      <c r="H1007" s="155">
        <v>0</v>
      </c>
      <c r="I1007" s="87">
        <v>1.5060794462650455E-2</v>
      </c>
      <c r="J1007" s="88">
        <v>1009833165.95</v>
      </c>
      <c r="K1007" s="89">
        <v>1009833165.95</v>
      </c>
      <c r="M1007" s="80"/>
      <c r="O1007" s="67"/>
      <c r="P1007" s="35"/>
    </row>
    <row r="1008" spans="1:16" x14ac:dyDescent="0.2">
      <c r="A1008" s="81" t="s">
        <v>1905</v>
      </c>
      <c r="B1008" s="20" t="s">
        <v>1987</v>
      </c>
      <c r="C1008" s="21" t="s">
        <v>1907</v>
      </c>
      <c r="D1008" s="159" t="s">
        <v>203</v>
      </c>
      <c r="E1008" s="164">
        <v>134176963.2</v>
      </c>
      <c r="F1008" s="161">
        <v>0</v>
      </c>
      <c r="G1008" s="165">
        <v>134176963.2</v>
      </c>
      <c r="H1008" s="155">
        <v>0</v>
      </c>
      <c r="I1008" s="87">
        <v>1.008008943064531E-2</v>
      </c>
      <c r="J1008" s="88">
        <v>675874612.59000003</v>
      </c>
      <c r="K1008" s="89">
        <v>675874612.59000003</v>
      </c>
      <c r="M1008" s="80"/>
      <c r="O1008" s="67"/>
      <c r="P1008" s="35"/>
    </row>
    <row r="1009" spans="1:16" x14ac:dyDescent="0.2">
      <c r="A1009" s="81" t="s">
        <v>1905</v>
      </c>
      <c r="B1009" s="20" t="s">
        <v>1988</v>
      </c>
      <c r="C1009" s="21" t="s">
        <v>1907</v>
      </c>
      <c r="D1009" s="159" t="s">
        <v>1989</v>
      </c>
      <c r="E1009" s="164">
        <v>49208782.200000003</v>
      </c>
      <c r="F1009" s="161">
        <v>0</v>
      </c>
      <c r="G1009" s="165">
        <v>49208782.200000003</v>
      </c>
      <c r="H1009" s="155">
        <v>0</v>
      </c>
      <c r="I1009" s="87">
        <v>5.7297887762498339E-3</v>
      </c>
      <c r="J1009" s="88">
        <v>384184961.45999998</v>
      </c>
      <c r="K1009" s="89">
        <v>384184961.45999998</v>
      </c>
      <c r="M1009" s="80"/>
      <c r="O1009" s="67"/>
      <c r="P1009" s="35"/>
    </row>
    <row r="1010" spans="1:16" x14ac:dyDescent="0.2">
      <c r="A1010" s="81" t="s">
        <v>1905</v>
      </c>
      <c r="B1010" s="20" t="s">
        <v>1990</v>
      </c>
      <c r="C1010" s="21" t="s">
        <v>1907</v>
      </c>
      <c r="D1010" s="159" t="s">
        <v>810</v>
      </c>
      <c r="E1010" s="164">
        <v>31082874.199999999</v>
      </c>
      <c r="F1010" s="161">
        <v>0</v>
      </c>
      <c r="G1010" s="165">
        <v>31082874.199999999</v>
      </c>
      <c r="H1010" s="155">
        <v>0</v>
      </c>
      <c r="I1010" s="87">
        <v>3.0550365991853234E-3</v>
      </c>
      <c r="J1010" s="88">
        <v>204841603.06</v>
      </c>
      <c r="K1010" s="89">
        <v>204841603.06</v>
      </c>
      <c r="M1010" s="80"/>
      <c r="O1010" s="67"/>
      <c r="P1010" s="35"/>
    </row>
    <row r="1011" spans="1:16" x14ac:dyDescent="0.2">
      <c r="A1011" s="81" t="s">
        <v>1905</v>
      </c>
      <c r="B1011" s="20" t="s">
        <v>1991</v>
      </c>
      <c r="C1011" s="21" t="s">
        <v>1907</v>
      </c>
      <c r="D1011" s="159" t="s">
        <v>1992</v>
      </c>
      <c r="E1011" s="164">
        <v>47607091.600000001</v>
      </c>
      <c r="F1011" s="161">
        <v>0</v>
      </c>
      <c r="G1011" s="165">
        <v>47607091.600000001</v>
      </c>
      <c r="H1011" s="155">
        <v>0</v>
      </c>
      <c r="I1011" s="87">
        <v>4.3617857543924131E-3</v>
      </c>
      <c r="J1011" s="88">
        <v>292459732.35000002</v>
      </c>
      <c r="K1011" s="89">
        <v>292459732.35000002</v>
      </c>
      <c r="M1011" s="80"/>
      <c r="O1011" s="67"/>
      <c r="P1011" s="35"/>
    </row>
    <row r="1012" spans="1:16" x14ac:dyDescent="0.2">
      <c r="A1012" s="81" t="s">
        <v>1905</v>
      </c>
      <c r="B1012" s="20" t="s">
        <v>1993</v>
      </c>
      <c r="C1012" s="21" t="s">
        <v>1907</v>
      </c>
      <c r="D1012" s="159" t="s">
        <v>1994</v>
      </c>
      <c r="E1012" s="164">
        <v>131672909.8</v>
      </c>
      <c r="F1012" s="161">
        <v>0</v>
      </c>
      <c r="G1012" s="165">
        <v>131672909.8</v>
      </c>
      <c r="H1012" s="155">
        <v>0</v>
      </c>
      <c r="I1012" s="87">
        <v>1.0282992863924536E-2</v>
      </c>
      <c r="J1012" s="88">
        <v>689479380.72000003</v>
      </c>
      <c r="K1012" s="89">
        <v>689479380.72000003</v>
      </c>
      <c r="M1012" s="80"/>
      <c r="O1012" s="67"/>
      <c r="P1012" s="35"/>
    </row>
    <row r="1013" spans="1:16" x14ac:dyDescent="0.2">
      <c r="A1013" s="81" t="s">
        <v>1905</v>
      </c>
      <c r="B1013" s="20" t="s">
        <v>1995</v>
      </c>
      <c r="C1013" s="21" t="s">
        <v>1907</v>
      </c>
      <c r="D1013" s="159" t="s">
        <v>1996</v>
      </c>
      <c r="E1013" s="164">
        <v>84009650.599999994</v>
      </c>
      <c r="F1013" s="161">
        <v>0</v>
      </c>
      <c r="G1013" s="165">
        <v>84009650.599999994</v>
      </c>
      <c r="H1013" s="155">
        <v>0</v>
      </c>
      <c r="I1013" s="87">
        <v>8.666146008800139E-3</v>
      </c>
      <c r="J1013" s="88">
        <v>581069058.63</v>
      </c>
      <c r="K1013" s="89">
        <v>581069058.63</v>
      </c>
      <c r="M1013" s="80"/>
      <c r="O1013" s="67"/>
      <c r="P1013" s="35"/>
    </row>
    <row r="1014" spans="1:16" x14ac:dyDescent="0.2">
      <c r="A1014" s="81" t="s">
        <v>1905</v>
      </c>
      <c r="B1014" s="20" t="s">
        <v>1997</v>
      </c>
      <c r="C1014" s="21" t="s">
        <v>1907</v>
      </c>
      <c r="D1014" s="159" t="s">
        <v>1998</v>
      </c>
      <c r="E1014" s="164">
        <v>51742169.43</v>
      </c>
      <c r="F1014" s="161">
        <v>0</v>
      </c>
      <c r="G1014" s="165">
        <v>51742169.43</v>
      </c>
      <c r="H1014" s="155">
        <v>0</v>
      </c>
      <c r="I1014" s="87">
        <v>5.3252580319132648E-3</v>
      </c>
      <c r="J1014" s="88">
        <v>357060989.79000002</v>
      </c>
      <c r="K1014" s="89">
        <v>357060989.79000002</v>
      </c>
      <c r="M1014" s="80"/>
      <c r="O1014" s="67"/>
      <c r="P1014" s="35"/>
    </row>
    <row r="1015" spans="1:16" x14ac:dyDescent="0.2">
      <c r="A1015" s="81" t="s">
        <v>1999</v>
      </c>
      <c r="B1015" s="20" t="s">
        <v>2000</v>
      </c>
      <c r="C1015" s="21" t="s">
        <v>2001</v>
      </c>
      <c r="D1015" s="159" t="s">
        <v>2002</v>
      </c>
      <c r="E1015" s="164">
        <v>23450231761.799999</v>
      </c>
      <c r="F1015" s="161">
        <v>482840133.29000002</v>
      </c>
      <c r="G1015" s="165">
        <v>23933071895.09</v>
      </c>
      <c r="H1015" s="155">
        <v>0</v>
      </c>
      <c r="I1015" s="87">
        <v>0</v>
      </c>
      <c r="J1015" s="88">
        <v>0</v>
      </c>
      <c r="K1015" s="89">
        <v>0</v>
      </c>
      <c r="M1015" s="80"/>
      <c r="O1015" s="67"/>
      <c r="P1015" s="35"/>
    </row>
    <row r="1016" spans="1:16" x14ac:dyDescent="0.2">
      <c r="A1016" s="81" t="s">
        <v>1999</v>
      </c>
      <c r="B1016" s="20" t="s">
        <v>2003</v>
      </c>
      <c r="C1016" s="21" t="s">
        <v>2001</v>
      </c>
      <c r="D1016" s="159" t="s">
        <v>2004</v>
      </c>
      <c r="E1016" s="164">
        <v>213794272</v>
      </c>
      <c r="F1016" s="161">
        <v>0</v>
      </c>
      <c r="G1016" s="165">
        <v>213794272</v>
      </c>
      <c r="H1016" s="155">
        <v>0</v>
      </c>
      <c r="I1016" s="87">
        <v>9.4165118307099251E-3</v>
      </c>
      <c r="J1016" s="88">
        <v>2678132129.4899998</v>
      </c>
      <c r="K1016" s="89">
        <v>2678132129.4899998</v>
      </c>
      <c r="M1016" s="80"/>
      <c r="O1016" s="67"/>
      <c r="P1016" s="35"/>
    </row>
    <row r="1017" spans="1:16" x14ac:dyDescent="0.2">
      <c r="A1017" s="81" t="s">
        <v>1999</v>
      </c>
      <c r="B1017" s="20" t="s">
        <v>2005</v>
      </c>
      <c r="C1017" s="21" t="s">
        <v>2001</v>
      </c>
      <c r="D1017" s="159" t="s">
        <v>2006</v>
      </c>
      <c r="E1017" s="164">
        <v>132903142.78</v>
      </c>
      <c r="F1017" s="161">
        <v>0</v>
      </c>
      <c r="G1017" s="165">
        <v>132903142.78</v>
      </c>
      <c r="H1017" s="155">
        <v>0</v>
      </c>
      <c r="I1017" s="87">
        <v>1.0140460551526714E-2</v>
      </c>
      <c r="J1017" s="88">
        <v>2884029001.3000002</v>
      </c>
      <c r="K1017" s="89">
        <v>2884029001.3000002</v>
      </c>
      <c r="M1017" s="80"/>
      <c r="O1017" s="67"/>
      <c r="P1017" s="35"/>
    </row>
    <row r="1018" spans="1:16" x14ac:dyDescent="0.2">
      <c r="A1018" s="81" t="s">
        <v>1999</v>
      </c>
      <c r="B1018" s="20" t="s">
        <v>2007</v>
      </c>
      <c r="C1018" s="21" t="s">
        <v>2001</v>
      </c>
      <c r="D1018" s="159" t="s">
        <v>2008</v>
      </c>
      <c r="E1018" s="164">
        <v>161453824.40000001</v>
      </c>
      <c r="F1018" s="161">
        <v>0</v>
      </c>
      <c r="G1018" s="165">
        <v>161453824.40000001</v>
      </c>
      <c r="H1018" s="155">
        <v>0</v>
      </c>
      <c r="I1018" s="87">
        <v>1.2910936700575224E-2</v>
      </c>
      <c r="J1018" s="88">
        <v>3671974826.9000001</v>
      </c>
      <c r="K1018" s="89">
        <v>3671974826.9000001</v>
      </c>
      <c r="M1018" s="80"/>
      <c r="O1018" s="67"/>
      <c r="P1018" s="35"/>
    </row>
    <row r="1019" spans="1:16" x14ac:dyDescent="0.2">
      <c r="A1019" s="81" t="s">
        <v>1999</v>
      </c>
      <c r="B1019" s="20" t="s">
        <v>2009</v>
      </c>
      <c r="C1019" s="21" t="s">
        <v>2001</v>
      </c>
      <c r="D1019" s="159" t="s">
        <v>42</v>
      </c>
      <c r="E1019" s="164">
        <v>95052263.200000003</v>
      </c>
      <c r="F1019" s="161">
        <v>0</v>
      </c>
      <c r="G1019" s="165">
        <v>95052263.200000003</v>
      </c>
      <c r="H1019" s="155">
        <v>0</v>
      </c>
      <c r="I1019" s="87">
        <v>4.3126215643506521E-3</v>
      </c>
      <c r="J1019" s="88">
        <v>1226544455.26</v>
      </c>
      <c r="K1019" s="89">
        <v>1226544455.26</v>
      </c>
      <c r="M1019" s="80"/>
      <c r="O1019" s="67"/>
      <c r="P1019" s="35"/>
    </row>
    <row r="1020" spans="1:16" x14ac:dyDescent="0.2">
      <c r="A1020" s="81" t="s">
        <v>1999</v>
      </c>
      <c r="B1020" s="20" t="s">
        <v>2010</v>
      </c>
      <c r="C1020" s="21" t="s">
        <v>2001</v>
      </c>
      <c r="D1020" s="159" t="s">
        <v>751</v>
      </c>
      <c r="E1020" s="164">
        <v>104121490.59999999</v>
      </c>
      <c r="F1020" s="161">
        <v>0</v>
      </c>
      <c r="G1020" s="165">
        <v>104121490.59999999</v>
      </c>
      <c r="H1020" s="155">
        <v>0</v>
      </c>
      <c r="I1020" s="87">
        <v>9.8463240183193201E-3</v>
      </c>
      <c r="J1020" s="88">
        <v>2800374192.1500001</v>
      </c>
      <c r="K1020" s="89">
        <v>2800374192.1500001</v>
      </c>
      <c r="M1020" s="80"/>
      <c r="O1020" s="67"/>
      <c r="P1020" s="35"/>
    </row>
    <row r="1021" spans="1:16" x14ac:dyDescent="0.2">
      <c r="A1021" s="81" t="s">
        <v>1999</v>
      </c>
      <c r="B1021" s="20" t="s">
        <v>2011</v>
      </c>
      <c r="C1021" s="21" t="s">
        <v>2001</v>
      </c>
      <c r="D1021" s="159" t="s">
        <v>2012</v>
      </c>
      <c r="E1021" s="164">
        <v>3241281384.4000001</v>
      </c>
      <c r="F1021" s="161">
        <v>3299244357.6700001</v>
      </c>
      <c r="G1021" s="165">
        <v>6540525742.0699997</v>
      </c>
      <c r="H1021" s="155">
        <v>0</v>
      </c>
      <c r="I1021" s="87">
        <v>0</v>
      </c>
      <c r="J1021" s="88">
        <v>0</v>
      </c>
      <c r="K1021" s="89">
        <v>0</v>
      </c>
      <c r="M1021" s="80"/>
      <c r="O1021" s="67"/>
      <c r="P1021" s="35"/>
    </row>
    <row r="1022" spans="1:16" x14ac:dyDescent="0.2">
      <c r="A1022" s="81" t="s">
        <v>1999</v>
      </c>
      <c r="B1022" s="20" t="s">
        <v>2013</v>
      </c>
      <c r="C1022" s="21" t="s">
        <v>2001</v>
      </c>
      <c r="D1022" s="159" t="s">
        <v>2014</v>
      </c>
      <c r="E1022" s="164">
        <v>1116817291.5999999</v>
      </c>
      <c r="F1022" s="161">
        <v>0</v>
      </c>
      <c r="G1022" s="165">
        <v>1116817291.5999999</v>
      </c>
      <c r="H1022" s="155">
        <v>0</v>
      </c>
      <c r="I1022" s="87">
        <v>6.0622160909254735E-2</v>
      </c>
      <c r="J1022" s="88">
        <v>17241432900.939999</v>
      </c>
      <c r="K1022" s="89">
        <v>17241432900.939999</v>
      </c>
      <c r="M1022" s="80"/>
      <c r="O1022" s="67"/>
      <c r="P1022" s="35"/>
    </row>
    <row r="1023" spans="1:16" x14ac:dyDescent="0.2">
      <c r="A1023" s="81" t="s">
        <v>1999</v>
      </c>
      <c r="B1023" s="20" t="s">
        <v>2015</v>
      </c>
      <c r="C1023" s="21" t="s">
        <v>2001</v>
      </c>
      <c r="D1023" s="159" t="s">
        <v>2016</v>
      </c>
      <c r="E1023" s="164">
        <v>181331320.80000001</v>
      </c>
      <c r="F1023" s="161">
        <v>0</v>
      </c>
      <c r="G1023" s="165">
        <v>181331320.80000001</v>
      </c>
      <c r="H1023" s="155">
        <v>0</v>
      </c>
      <c r="I1023" s="87">
        <v>1.1921850823064448E-2</v>
      </c>
      <c r="J1023" s="88">
        <v>3390670803.1799998</v>
      </c>
      <c r="K1023" s="89">
        <v>3390670803.1799998</v>
      </c>
      <c r="M1023" s="80"/>
      <c r="O1023" s="67"/>
      <c r="P1023" s="35"/>
    </row>
    <row r="1024" spans="1:16" x14ac:dyDescent="0.2">
      <c r="A1024" s="81" t="s">
        <v>1999</v>
      </c>
      <c r="B1024" s="20" t="s">
        <v>2017</v>
      </c>
      <c r="C1024" s="21" t="s">
        <v>2001</v>
      </c>
      <c r="D1024" s="159" t="s">
        <v>2018</v>
      </c>
      <c r="E1024" s="164">
        <v>406158268.35000002</v>
      </c>
      <c r="F1024" s="161">
        <v>0</v>
      </c>
      <c r="G1024" s="165">
        <v>406158268.35000002</v>
      </c>
      <c r="H1024" s="155">
        <v>0</v>
      </c>
      <c r="I1024" s="87">
        <v>1.9077446977747121E-2</v>
      </c>
      <c r="J1024" s="88">
        <v>5425780227.1400003</v>
      </c>
      <c r="K1024" s="89">
        <v>5425780227.1400003</v>
      </c>
      <c r="M1024" s="80"/>
      <c r="O1024" s="67"/>
      <c r="P1024" s="35"/>
    </row>
    <row r="1025" spans="1:16" x14ac:dyDescent="0.2">
      <c r="A1025" s="81" t="s">
        <v>1999</v>
      </c>
      <c r="B1025" s="20" t="s">
        <v>2019</v>
      </c>
      <c r="C1025" s="21" t="s">
        <v>2001</v>
      </c>
      <c r="D1025" s="159" t="s">
        <v>2020</v>
      </c>
      <c r="E1025" s="164">
        <v>229703884</v>
      </c>
      <c r="F1025" s="161">
        <v>0</v>
      </c>
      <c r="G1025" s="165">
        <v>229703884</v>
      </c>
      <c r="H1025" s="155">
        <v>0</v>
      </c>
      <c r="I1025" s="87">
        <v>1.198917080425628E-2</v>
      </c>
      <c r="J1025" s="88">
        <v>3409817150.3499999</v>
      </c>
      <c r="K1025" s="89">
        <v>3409817150.3499999</v>
      </c>
      <c r="M1025" s="80"/>
      <c r="O1025" s="67"/>
      <c r="P1025" s="35"/>
    </row>
    <row r="1026" spans="1:16" x14ac:dyDescent="0.2">
      <c r="A1026" s="81" t="s">
        <v>1999</v>
      </c>
      <c r="B1026" s="20" t="s">
        <v>2021</v>
      </c>
      <c r="C1026" s="21" t="s">
        <v>2001</v>
      </c>
      <c r="D1026" s="159" t="s">
        <v>273</v>
      </c>
      <c r="E1026" s="164">
        <v>651732730.20000005</v>
      </c>
      <c r="F1026" s="161">
        <v>77623200.659999996</v>
      </c>
      <c r="G1026" s="165">
        <v>729355930.86000001</v>
      </c>
      <c r="H1026" s="155">
        <v>0</v>
      </c>
      <c r="I1026" s="87">
        <v>3.6405610136524921E-2</v>
      </c>
      <c r="J1026" s="88">
        <v>10354049987.200001</v>
      </c>
      <c r="K1026" s="89">
        <v>10354049987.200001</v>
      </c>
      <c r="M1026" s="80"/>
      <c r="O1026" s="67"/>
      <c r="P1026" s="35"/>
    </row>
    <row r="1027" spans="1:16" x14ac:dyDescent="0.2">
      <c r="A1027" s="81" t="s">
        <v>1999</v>
      </c>
      <c r="B1027" s="20" t="s">
        <v>2022</v>
      </c>
      <c r="C1027" s="21" t="s">
        <v>2001</v>
      </c>
      <c r="D1027" s="159" t="s">
        <v>2023</v>
      </c>
      <c r="E1027" s="164">
        <v>1474947391.8</v>
      </c>
      <c r="F1027" s="161">
        <v>0</v>
      </c>
      <c r="G1027" s="165">
        <v>1474947391.8</v>
      </c>
      <c r="H1027" s="155">
        <v>0</v>
      </c>
      <c r="I1027" s="87">
        <v>7.2012701726912876E-2</v>
      </c>
      <c r="J1027" s="88">
        <v>20480994841.119999</v>
      </c>
      <c r="K1027" s="89">
        <v>20480994841.119999</v>
      </c>
      <c r="M1027" s="80"/>
      <c r="O1027" s="67"/>
      <c r="P1027" s="35"/>
    </row>
    <row r="1028" spans="1:16" x14ac:dyDescent="0.2">
      <c r="A1028" s="81" t="s">
        <v>1999</v>
      </c>
      <c r="B1028" s="20" t="s">
        <v>2024</v>
      </c>
      <c r="C1028" s="21" t="s">
        <v>2001</v>
      </c>
      <c r="D1028" s="159" t="s">
        <v>2025</v>
      </c>
      <c r="E1028" s="164">
        <v>509112199</v>
      </c>
      <c r="F1028" s="161">
        <v>0</v>
      </c>
      <c r="G1028" s="165">
        <v>509112199</v>
      </c>
      <c r="H1028" s="155">
        <v>0</v>
      </c>
      <c r="I1028" s="87">
        <v>2.8027897400205896E-2</v>
      </c>
      <c r="J1028" s="88">
        <v>7971360722.4200001</v>
      </c>
      <c r="K1028" s="89">
        <v>7971360722.4200001</v>
      </c>
      <c r="M1028" s="80"/>
      <c r="O1028" s="67"/>
      <c r="P1028" s="35"/>
    </row>
    <row r="1029" spans="1:16" x14ac:dyDescent="0.2">
      <c r="A1029" s="81" t="s">
        <v>1999</v>
      </c>
      <c r="B1029" s="20" t="s">
        <v>2026</v>
      </c>
      <c r="C1029" s="21" t="s">
        <v>2001</v>
      </c>
      <c r="D1029" s="159" t="s">
        <v>2027</v>
      </c>
      <c r="E1029" s="164">
        <v>68959308.799999997</v>
      </c>
      <c r="F1029" s="161">
        <v>0</v>
      </c>
      <c r="G1029" s="165">
        <v>68959308.799999997</v>
      </c>
      <c r="H1029" s="155">
        <v>0</v>
      </c>
      <c r="I1029" s="87">
        <v>6.8521383933102583E-3</v>
      </c>
      <c r="J1029" s="88">
        <v>1948803582.1300001</v>
      </c>
      <c r="K1029" s="89">
        <v>1948803582.1300001</v>
      </c>
      <c r="M1029" s="80"/>
      <c r="O1029" s="67"/>
      <c r="P1029" s="35"/>
    </row>
    <row r="1030" spans="1:16" x14ac:dyDescent="0.2">
      <c r="A1030" s="81" t="s">
        <v>1999</v>
      </c>
      <c r="B1030" s="20" t="s">
        <v>2028</v>
      </c>
      <c r="C1030" s="21" t="s">
        <v>2001</v>
      </c>
      <c r="D1030" s="159" t="s">
        <v>2029</v>
      </c>
      <c r="E1030" s="164">
        <v>53147864.600000001</v>
      </c>
      <c r="F1030" s="161">
        <v>0</v>
      </c>
      <c r="G1030" s="165">
        <v>53147864.600000001</v>
      </c>
      <c r="H1030" s="155">
        <v>0</v>
      </c>
      <c r="I1030" s="87">
        <v>5.3638489629615821E-3</v>
      </c>
      <c r="J1030" s="88">
        <v>1525522030.2</v>
      </c>
      <c r="K1030" s="89">
        <v>1525522030.2</v>
      </c>
      <c r="M1030" s="80"/>
      <c r="O1030" s="67"/>
      <c r="P1030" s="35"/>
    </row>
    <row r="1031" spans="1:16" x14ac:dyDescent="0.2">
      <c r="A1031" s="81" t="s">
        <v>1999</v>
      </c>
      <c r="B1031" s="20" t="s">
        <v>2030</v>
      </c>
      <c r="C1031" s="21" t="s">
        <v>2001</v>
      </c>
      <c r="D1031" s="159" t="s">
        <v>2031</v>
      </c>
      <c r="E1031" s="164">
        <v>467944484.80000001</v>
      </c>
      <c r="F1031" s="161">
        <v>0</v>
      </c>
      <c r="G1031" s="165">
        <v>467944484.80000001</v>
      </c>
      <c r="H1031" s="155">
        <v>0</v>
      </c>
      <c r="I1031" s="87">
        <v>2.64236104638036E-2</v>
      </c>
      <c r="J1031" s="88">
        <v>7515088541.54</v>
      </c>
      <c r="K1031" s="89">
        <v>7515088541.54</v>
      </c>
      <c r="M1031" s="80"/>
      <c r="O1031" s="67"/>
      <c r="P1031" s="35"/>
    </row>
    <row r="1032" spans="1:16" x14ac:dyDescent="0.2">
      <c r="A1032" s="81" t="s">
        <v>1999</v>
      </c>
      <c r="B1032" s="20" t="s">
        <v>2032</v>
      </c>
      <c r="C1032" s="21" t="s">
        <v>2001</v>
      </c>
      <c r="D1032" s="159" t="s">
        <v>2033</v>
      </c>
      <c r="E1032" s="164">
        <v>112297604.40000001</v>
      </c>
      <c r="F1032" s="161">
        <v>0</v>
      </c>
      <c r="G1032" s="165">
        <v>112297604.40000001</v>
      </c>
      <c r="H1032" s="155">
        <v>0</v>
      </c>
      <c r="I1032" s="87">
        <v>1.0096961486756607E-2</v>
      </c>
      <c r="J1032" s="88">
        <v>2871657515.4400001</v>
      </c>
      <c r="K1032" s="89">
        <v>2871657515.4400001</v>
      </c>
      <c r="M1032" s="80"/>
      <c r="O1032" s="67"/>
      <c r="P1032" s="35"/>
    </row>
    <row r="1033" spans="1:16" x14ac:dyDescent="0.2">
      <c r="A1033" s="81" t="s">
        <v>1999</v>
      </c>
      <c r="B1033" s="20" t="s">
        <v>2034</v>
      </c>
      <c r="C1033" s="21" t="s">
        <v>2001</v>
      </c>
      <c r="D1033" s="159" t="s">
        <v>2035</v>
      </c>
      <c r="E1033" s="164">
        <v>513989992.19999999</v>
      </c>
      <c r="F1033" s="161">
        <v>0</v>
      </c>
      <c r="G1033" s="165">
        <v>513989992.19999999</v>
      </c>
      <c r="H1033" s="155">
        <v>0</v>
      </c>
      <c r="I1033" s="87">
        <v>3.3748024417475021E-2</v>
      </c>
      <c r="J1033" s="88">
        <v>9598211113</v>
      </c>
      <c r="K1033" s="89">
        <v>9598211113</v>
      </c>
      <c r="M1033" s="80"/>
      <c r="O1033" s="67"/>
      <c r="P1033" s="35"/>
    </row>
    <row r="1034" spans="1:16" x14ac:dyDescent="0.2">
      <c r="A1034" s="81" t="s">
        <v>1999</v>
      </c>
      <c r="B1034" s="20" t="s">
        <v>2036</v>
      </c>
      <c r="C1034" s="21" t="s">
        <v>2001</v>
      </c>
      <c r="D1034" s="159" t="s">
        <v>2037</v>
      </c>
      <c r="E1034" s="164">
        <v>248992161</v>
      </c>
      <c r="F1034" s="161">
        <v>0</v>
      </c>
      <c r="G1034" s="165">
        <v>248992161</v>
      </c>
      <c r="H1034" s="155">
        <v>0</v>
      </c>
      <c r="I1034" s="87">
        <v>1.2910936700575224E-2</v>
      </c>
      <c r="J1034" s="88">
        <v>3671974826.9000001</v>
      </c>
      <c r="K1034" s="89">
        <v>3671974826.9000001</v>
      </c>
      <c r="M1034" s="80"/>
      <c r="O1034" s="67"/>
      <c r="P1034" s="35"/>
    </row>
    <row r="1035" spans="1:16" x14ac:dyDescent="0.2">
      <c r="A1035" s="81" t="s">
        <v>1999</v>
      </c>
      <c r="B1035" s="20" t="s">
        <v>2038</v>
      </c>
      <c r="C1035" s="21" t="s">
        <v>2001</v>
      </c>
      <c r="D1035" s="159" t="s">
        <v>2039</v>
      </c>
      <c r="E1035" s="164">
        <v>209526173.59999999</v>
      </c>
      <c r="F1035" s="161">
        <v>0</v>
      </c>
      <c r="G1035" s="165">
        <v>209526173.59999999</v>
      </c>
      <c r="H1035" s="155">
        <v>0</v>
      </c>
      <c r="I1035" s="87">
        <v>1.6464396015485668E-2</v>
      </c>
      <c r="J1035" s="88">
        <v>4682607397.9799995</v>
      </c>
      <c r="K1035" s="89">
        <v>4682607397.9799995</v>
      </c>
      <c r="M1035" s="80"/>
      <c r="O1035" s="67"/>
      <c r="P1035" s="35"/>
    </row>
    <row r="1036" spans="1:16" x14ac:dyDescent="0.2">
      <c r="A1036" s="81" t="s">
        <v>1999</v>
      </c>
      <c r="B1036" s="20" t="s">
        <v>2040</v>
      </c>
      <c r="C1036" s="21" t="s">
        <v>2001</v>
      </c>
      <c r="D1036" s="159" t="s">
        <v>2041</v>
      </c>
      <c r="E1036" s="164">
        <v>1168026832</v>
      </c>
      <c r="F1036" s="161">
        <v>126062710.03</v>
      </c>
      <c r="G1036" s="165">
        <v>1294089542.03</v>
      </c>
      <c r="H1036" s="155">
        <v>0</v>
      </c>
      <c r="I1036" s="87">
        <v>6.5660802578458854E-2</v>
      </c>
      <c r="J1036" s="88">
        <v>18674463346.380001</v>
      </c>
      <c r="K1036" s="89">
        <v>18674463346.380001</v>
      </c>
      <c r="M1036" s="80"/>
      <c r="O1036" s="67"/>
      <c r="P1036" s="35"/>
    </row>
    <row r="1037" spans="1:16" x14ac:dyDescent="0.2">
      <c r="A1037" s="81" t="s">
        <v>1999</v>
      </c>
      <c r="B1037" s="20" t="s">
        <v>2042</v>
      </c>
      <c r="C1037" s="21" t="s">
        <v>2001</v>
      </c>
      <c r="D1037" s="159" t="s">
        <v>2043</v>
      </c>
      <c r="E1037" s="164">
        <v>90273898.400000006</v>
      </c>
      <c r="F1037" s="161">
        <v>0</v>
      </c>
      <c r="G1037" s="165">
        <v>90273898.400000006</v>
      </c>
      <c r="H1037" s="155">
        <v>0</v>
      </c>
      <c r="I1037" s="87">
        <v>8.1912881730185662E-3</v>
      </c>
      <c r="J1037" s="88">
        <v>2329668611.0999999</v>
      </c>
      <c r="K1037" s="89">
        <v>2329668611.0999999</v>
      </c>
      <c r="M1037" s="80"/>
      <c r="O1037" s="67"/>
      <c r="P1037" s="35"/>
    </row>
    <row r="1038" spans="1:16" x14ac:dyDescent="0.2">
      <c r="A1038" s="81" t="s">
        <v>1999</v>
      </c>
      <c r="B1038" s="20" t="s">
        <v>2044</v>
      </c>
      <c r="C1038" s="21" t="s">
        <v>2001</v>
      </c>
      <c r="D1038" s="159" t="s">
        <v>145</v>
      </c>
      <c r="E1038" s="164">
        <v>345924081.80000001</v>
      </c>
      <c r="F1038" s="161">
        <v>0</v>
      </c>
      <c r="G1038" s="165">
        <v>345924081.80000001</v>
      </c>
      <c r="H1038" s="155">
        <v>0</v>
      </c>
      <c r="I1038" s="87">
        <v>2.3145645225770502E-2</v>
      </c>
      <c r="J1038" s="88">
        <v>6582808714.2299995</v>
      </c>
      <c r="K1038" s="89">
        <v>6582808714.2299995</v>
      </c>
      <c r="M1038" s="80"/>
      <c r="O1038" s="67"/>
      <c r="P1038" s="35"/>
    </row>
    <row r="1039" spans="1:16" x14ac:dyDescent="0.2">
      <c r="A1039" s="81" t="s">
        <v>1999</v>
      </c>
      <c r="B1039" s="20" t="s">
        <v>2045</v>
      </c>
      <c r="C1039" s="21" t="s">
        <v>2001</v>
      </c>
      <c r="D1039" s="159" t="s">
        <v>503</v>
      </c>
      <c r="E1039" s="164">
        <v>100112975.8</v>
      </c>
      <c r="F1039" s="161">
        <v>0</v>
      </c>
      <c r="G1039" s="165">
        <v>100112975.8</v>
      </c>
      <c r="H1039" s="155">
        <v>0</v>
      </c>
      <c r="I1039" s="87">
        <v>7.7562975253174914E-3</v>
      </c>
      <c r="J1039" s="88">
        <v>2205953752.5</v>
      </c>
      <c r="K1039" s="89">
        <v>2205953752.5</v>
      </c>
      <c r="M1039" s="80"/>
      <c r="O1039" s="67"/>
      <c r="P1039" s="35"/>
    </row>
    <row r="1040" spans="1:16" x14ac:dyDescent="0.2">
      <c r="A1040" s="81" t="s">
        <v>1999</v>
      </c>
      <c r="B1040" s="20" t="s">
        <v>2046</v>
      </c>
      <c r="C1040" s="21" t="s">
        <v>2001</v>
      </c>
      <c r="D1040" s="159" t="s">
        <v>2047</v>
      </c>
      <c r="E1040" s="164">
        <v>81975226.799999997</v>
      </c>
      <c r="F1040" s="161">
        <v>0</v>
      </c>
      <c r="G1040" s="165">
        <v>81975226.799999997</v>
      </c>
      <c r="H1040" s="155">
        <v>0</v>
      </c>
      <c r="I1040" s="87">
        <v>6.675035058174821E-3</v>
      </c>
      <c r="J1040" s="88">
        <v>1898433961.1300001</v>
      </c>
      <c r="K1040" s="89">
        <v>1898433961.1300001</v>
      </c>
      <c r="M1040" s="80"/>
      <c r="O1040" s="67"/>
      <c r="P1040" s="35"/>
    </row>
    <row r="1041" spans="1:16" x14ac:dyDescent="0.2">
      <c r="A1041" s="81" t="s">
        <v>1999</v>
      </c>
      <c r="B1041" s="20" t="s">
        <v>2048</v>
      </c>
      <c r="C1041" s="21" t="s">
        <v>2001</v>
      </c>
      <c r="D1041" s="159" t="s">
        <v>2049</v>
      </c>
      <c r="E1041" s="164">
        <v>2991260994.5999999</v>
      </c>
      <c r="F1041" s="161">
        <v>863296982.74000001</v>
      </c>
      <c r="G1041" s="165">
        <v>3854557977.3400002</v>
      </c>
      <c r="H1041" s="155">
        <v>5131759631</v>
      </c>
      <c r="I1041" s="87">
        <v>0.14179038007825689</v>
      </c>
      <c r="J1041" s="88">
        <v>40326330956.400002</v>
      </c>
      <c r="K1041" s="89">
        <v>45458090587.400002</v>
      </c>
      <c r="M1041" s="80"/>
      <c r="O1041" s="67"/>
      <c r="P1041" s="35"/>
    </row>
    <row r="1042" spans="1:16" x14ac:dyDescent="0.2">
      <c r="A1042" s="81" t="s">
        <v>1999</v>
      </c>
      <c r="B1042" s="20" t="s">
        <v>2050</v>
      </c>
      <c r="C1042" s="21" t="s">
        <v>2001</v>
      </c>
      <c r="D1042" s="159" t="s">
        <v>2051</v>
      </c>
      <c r="E1042" s="164">
        <v>411907441.19999999</v>
      </c>
      <c r="F1042" s="161">
        <v>0</v>
      </c>
      <c r="G1042" s="165">
        <v>411907441.19999999</v>
      </c>
      <c r="H1042" s="155">
        <v>0</v>
      </c>
      <c r="I1042" s="87">
        <v>2.4758217698319485E-2</v>
      </c>
      <c r="J1042" s="88">
        <v>7041437368.6099997</v>
      </c>
      <c r="K1042" s="89">
        <v>7041437368.6099997</v>
      </c>
      <c r="M1042" s="80"/>
      <c r="O1042" s="67"/>
      <c r="P1042" s="35"/>
    </row>
    <row r="1043" spans="1:16" x14ac:dyDescent="0.2">
      <c r="A1043" s="81" t="s">
        <v>1999</v>
      </c>
      <c r="B1043" s="20" t="s">
        <v>2052</v>
      </c>
      <c r="C1043" s="21" t="s">
        <v>2001</v>
      </c>
      <c r="D1043" s="159" t="s">
        <v>1432</v>
      </c>
      <c r="E1043" s="164">
        <v>185177512.59999999</v>
      </c>
      <c r="F1043" s="161">
        <v>0</v>
      </c>
      <c r="G1043" s="165">
        <v>185177512.59999999</v>
      </c>
      <c r="H1043" s="155">
        <v>0</v>
      </c>
      <c r="I1043" s="87">
        <v>1.169917703912223E-2</v>
      </c>
      <c r="J1043" s="88">
        <v>3327340577.9499998</v>
      </c>
      <c r="K1043" s="89">
        <v>3327340577.9499998</v>
      </c>
      <c r="M1043" s="80"/>
      <c r="O1043" s="67"/>
      <c r="P1043" s="35"/>
    </row>
    <row r="1044" spans="1:16" x14ac:dyDescent="0.2">
      <c r="A1044" s="81" t="s">
        <v>1999</v>
      </c>
      <c r="B1044" s="20" t="s">
        <v>2053</v>
      </c>
      <c r="C1044" s="21" t="s">
        <v>2001</v>
      </c>
      <c r="D1044" s="159" t="s">
        <v>2054</v>
      </c>
      <c r="E1044" s="164">
        <v>115883509.2</v>
      </c>
      <c r="F1044" s="161">
        <v>0</v>
      </c>
      <c r="G1044" s="165">
        <v>115883509.2</v>
      </c>
      <c r="H1044" s="155">
        <v>0</v>
      </c>
      <c r="I1044" s="87">
        <v>1.1583179533068611E-2</v>
      </c>
      <c r="J1044" s="88">
        <v>3294349948.9899998</v>
      </c>
      <c r="K1044" s="89">
        <v>3294349948.9899998</v>
      </c>
      <c r="M1044" s="80"/>
      <c r="O1044" s="67"/>
      <c r="P1044" s="35"/>
    </row>
    <row r="1045" spans="1:16" x14ac:dyDescent="0.2">
      <c r="A1045" s="81" t="s">
        <v>1999</v>
      </c>
      <c r="B1045" s="20" t="s">
        <v>2055</v>
      </c>
      <c r="C1045" s="21" t="s">
        <v>2001</v>
      </c>
      <c r="D1045" s="159" t="s">
        <v>2056</v>
      </c>
      <c r="E1045" s="164">
        <v>326714960.60000002</v>
      </c>
      <c r="F1045" s="161">
        <v>0</v>
      </c>
      <c r="G1045" s="165">
        <v>326714960.60000002</v>
      </c>
      <c r="H1045" s="155">
        <v>0</v>
      </c>
      <c r="I1045" s="87">
        <v>2.3086610780725356E-2</v>
      </c>
      <c r="J1045" s="88">
        <v>6566018840.5699997</v>
      </c>
      <c r="K1045" s="89">
        <v>6566018840.5699997</v>
      </c>
      <c r="M1045" s="80"/>
      <c r="O1045" s="67"/>
      <c r="P1045" s="35"/>
    </row>
    <row r="1046" spans="1:16" x14ac:dyDescent="0.2">
      <c r="A1046" s="81" t="s">
        <v>1999</v>
      </c>
      <c r="B1046" s="20" t="s">
        <v>2057</v>
      </c>
      <c r="C1046" s="21" t="s">
        <v>2001</v>
      </c>
      <c r="D1046" s="159" t="s">
        <v>205</v>
      </c>
      <c r="E1046" s="164">
        <v>89147566.799999997</v>
      </c>
      <c r="F1046" s="161">
        <v>0</v>
      </c>
      <c r="G1046" s="165">
        <v>89147566.799999997</v>
      </c>
      <c r="H1046" s="155">
        <v>0</v>
      </c>
      <c r="I1046" s="87">
        <v>7.4528397639450749E-3</v>
      </c>
      <c r="J1046" s="88">
        <v>2119647910.6700001</v>
      </c>
      <c r="K1046" s="89">
        <v>2119647910.6700001</v>
      </c>
      <c r="M1046" s="80"/>
      <c r="O1046" s="67"/>
      <c r="P1046" s="35"/>
    </row>
    <row r="1047" spans="1:16" x14ac:dyDescent="0.2">
      <c r="A1047" s="81" t="s">
        <v>1999</v>
      </c>
      <c r="B1047" s="20" t="s">
        <v>2058</v>
      </c>
      <c r="C1047" s="21" t="s">
        <v>2001</v>
      </c>
      <c r="D1047" s="159" t="s">
        <v>2059</v>
      </c>
      <c r="E1047" s="164">
        <v>660939192.08000004</v>
      </c>
      <c r="F1047" s="161">
        <v>0</v>
      </c>
      <c r="G1047" s="165">
        <v>660939192.08000004</v>
      </c>
      <c r="H1047" s="155">
        <v>0</v>
      </c>
      <c r="I1047" s="87">
        <v>3.1782280966673501E-2</v>
      </c>
      <c r="J1047" s="88">
        <v>9039137775.7999992</v>
      </c>
      <c r="K1047" s="89">
        <v>9039137775.7999992</v>
      </c>
      <c r="M1047" s="80"/>
      <c r="O1047" s="67"/>
      <c r="P1047" s="35"/>
    </row>
    <row r="1048" spans="1:16" x14ac:dyDescent="0.2">
      <c r="A1048" s="81" t="s">
        <v>1999</v>
      </c>
      <c r="B1048" s="20" t="s">
        <v>2060</v>
      </c>
      <c r="C1048" s="21" t="s">
        <v>2001</v>
      </c>
      <c r="D1048" s="159" t="s">
        <v>2061</v>
      </c>
      <c r="E1048" s="164">
        <v>145462056.19999999</v>
      </c>
      <c r="F1048" s="161">
        <v>0</v>
      </c>
      <c r="G1048" s="165">
        <v>145462056.19999999</v>
      </c>
      <c r="H1048" s="155">
        <v>0</v>
      </c>
      <c r="I1048" s="87">
        <v>1.0319635270698823E-2</v>
      </c>
      <c r="J1048" s="88">
        <v>2934987740.6799998</v>
      </c>
      <c r="K1048" s="89">
        <v>2934987740.6799998</v>
      </c>
      <c r="M1048" s="80"/>
      <c r="O1048" s="67"/>
      <c r="P1048" s="35"/>
    </row>
    <row r="1049" spans="1:16" x14ac:dyDescent="0.2">
      <c r="A1049" s="81" t="s">
        <v>1999</v>
      </c>
      <c r="B1049" s="20" t="s">
        <v>2062</v>
      </c>
      <c r="C1049" s="21" t="s">
        <v>2001</v>
      </c>
      <c r="D1049" s="159" t="s">
        <v>2063</v>
      </c>
      <c r="E1049" s="164">
        <v>189813574.59999999</v>
      </c>
      <c r="F1049" s="161">
        <v>0</v>
      </c>
      <c r="G1049" s="165">
        <v>189813574.59999999</v>
      </c>
      <c r="H1049" s="155">
        <v>0</v>
      </c>
      <c r="I1049" s="87">
        <v>1.5232958205684292E-2</v>
      </c>
      <c r="J1049" s="88">
        <v>4332376524.4700003</v>
      </c>
      <c r="K1049" s="89">
        <v>4332376524.4700003</v>
      </c>
      <c r="M1049" s="80"/>
      <c r="O1049" s="67"/>
      <c r="P1049" s="35"/>
    </row>
    <row r="1050" spans="1:16" x14ac:dyDescent="0.2">
      <c r="A1050" s="81" t="s">
        <v>1999</v>
      </c>
      <c r="B1050" s="20" t="s">
        <v>2064</v>
      </c>
      <c r="C1050" s="21" t="s">
        <v>2001</v>
      </c>
      <c r="D1050" s="159" t="s">
        <v>2065</v>
      </c>
      <c r="E1050" s="164">
        <v>2162438560.8000002</v>
      </c>
      <c r="F1050" s="161">
        <v>710676801.41999996</v>
      </c>
      <c r="G1050" s="165">
        <v>2873115362.2200003</v>
      </c>
      <c r="H1050" s="155">
        <v>0</v>
      </c>
      <c r="I1050" s="87">
        <v>0.11726726446809965</v>
      </c>
      <c r="J1050" s="88">
        <v>33351758523.259998</v>
      </c>
      <c r="K1050" s="89">
        <v>33351758523.259998</v>
      </c>
      <c r="M1050" s="80"/>
      <c r="O1050" s="67"/>
      <c r="P1050" s="35"/>
    </row>
    <row r="1051" spans="1:16" x14ac:dyDescent="0.2">
      <c r="A1051" s="81" t="s">
        <v>1999</v>
      </c>
      <c r="B1051" s="20" t="s">
        <v>2066</v>
      </c>
      <c r="C1051" s="21" t="s">
        <v>2001</v>
      </c>
      <c r="D1051" s="159" t="s">
        <v>2067</v>
      </c>
      <c r="E1051" s="164">
        <v>29801711.199999999</v>
      </c>
      <c r="F1051" s="161">
        <v>0</v>
      </c>
      <c r="G1051" s="165">
        <v>29801711.199999999</v>
      </c>
      <c r="H1051" s="155">
        <v>0</v>
      </c>
      <c r="I1051" s="87">
        <v>2.9714004006056727E-3</v>
      </c>
      <c r="J1051" s="88">
        <v>845090307.90999997</v>
      </c>
      <c r="K1051" s="89">
        <v>845090307.90999997</v>
      </c>
      <c r="M1051" s="80"/>
      <c r="O1051" s="67"/>
      <c r="P1051" s="35"/>
    </row>
    <row r="1052" spans="1:16" x14ac:dyDescent="0.2">
      <c r="A1052" s="81" t="s">
        <v>1999</v>
      </c>
      <c r="B1052" s="20" t="s">
        <v>2068</v>
      </c>
      <c r="C1052" s="21" t="s">
        <v>2001</v>
      </c>
      <c r="D1052" s="159" t="s">
        <v>2069</v>
      </c>
      <c r="E1052" s="164">
        <v>57827738.799999997</v>
      </c>
      <c r="F1052" s="161">
        <v>0</v>
      </c>
      <c r="G1052" s="165">
        <v>57827738.799999997</v>
      </c>
      <c r="H1052" s="155">
        <v>0</v>
      </c>
      <c r="I1052" s="87">
        <v>6.0598339992833008E-3</v>
      </c>
      <c r="J1052" s="88">
        <v>1723465803.96</v>
      </c>
      <c r="K1052" s="89">
        <v>1723465803.96</v>
      </c>
      <c r="M1052" s="80"/>
      <c r="O1052" s="67"/>
      <c r="P1052" s="35"/>
    </row>
    <row r="1053" spans="1:16" x14ac:dyDescent="0.2">
      <c r="A1053" s="81" t="s">
        <v>1999</v>
      </c>
      <c r="B1053" s="20" t="s">
        <v>2070</v>
      </c>
      <c r="C1053" s="21" t="s">
        <v>2001</v>
      </c>
      <c r="D1053" s="159" t="s">
        <v>2071</v>
      </c>
      <c r="E1053" s="164">
        <v>73209942.599999994</v>
      </c>
      <c r="F1053" s="161">
        <v>0</v>
      </c>
      <c r="G1053" s="165">
        <v>73209942.599999994</v>
      </c>
      <c r="H1053" s="155">
        <v>0</v>
      </c>
      <c r="I1053" s="87">
        <v>6.2949360874455483E-3</v>
      </c>
      <c r="J1053" s="88">
        <v>1790330739.4400001</v>
      </c>
      <c r="K1053" s="89">
        <v>1790330739.4400001</v>
      </c>
      <c r="M1053" s="80"/>
      <c r="O1053" s="67"/>
      <c r="P1053" s="35"/>
    </row>
    <row r="1054" spans="1:16" x14ac:dyDescent="0.2">
      <c r="A1054" s="81" t="s">
        <v>1999</v>
      </c>
      <c r="B1054" s="20" t="s">
        <v>2072</v>
      </c>
      <c r="C1054" s="21" t="s">
        <v>2001</v>
      </c>
      <c r="D1054" s="159" t="s">
        <v>2073</v>
      </c>
      <c r="E1054" s="164">
        <v>101780854.8</v>
      </c>
      <c r="F1054" s="161">
        <v>0</v>
      </c>
      <c r="G1054" s="165">
        <v>101780854.8</v>
      </c>
      <c r="H1054" s="155">
        <v>0</v>
      </c>
      <c r="I1054" s="87">
        <v>9.0736977726407451E-3</v>
      </c>
      <c r="J1054" s="88">
        <v>2580633038.54</v>
      </c>
      <c r="K1054" s="89">
        <v>2580633038.54</v>
      </c>
      <c r="M1054" s="80"/>
      <c r="O1054" s="67"/>
      <c r="P1054" s="35"/>
    </row>
    <row r="1055" spans="1:16" x14ac:dyDescent="0.2">
      <c r="A1055" s="81" t="s">
        <v>1999</v>
      </c>
      <c r="B1055" s="20" t="s">
        <v>2074</v>
      </c>
      <c r="C1055" s="21" t="s">
        <v>2001</v>
      </c>
      <c r="D1055" s="159" t="s">
        <v>2075</v>
      </c>
      <c r="E1055" s="164">
        <v>779074523</v>
      </c>
      <c r="F1055" s="161">
        <v>0</v>
      </c>
      <c r="G1055" s="165">
        <v>779074523</v>
      </c>
      <c r="H1055" s="155">
        <v>0</v>
      </c>
      <c r="I1055" s="87">
        <v>4.6991418255936071E-2</v>
      </c>
      <c r="J1055" s="88">
        <v>13364739438.969999</v>
      </c>
      <c r="K1055" s="89">
        <v>13364739438.969999</v>
      </c>
      <c r="M1055" s="80"/>
      <c r="O1055" s="67"/>
      <c r="P1055" s="35"/>
    </row>
    <row r="1056" spans="1:16" x14ac:dyDescent="0.2">
      <c r="A1056" s="81" t="s">
        <v>1999</v>
      </c>
      <c r="B1056" s="20" t="s">
        <v>2076</v>
      </c>
      <c r="C1056" s="21" t="s">
        <v>2001</v>
      </c>
      <c r="D1056" s="159" t="s">
        <v>2077</v>
      </c>
      <c r="E1056" s="164">
        <v>446202984.39999998</v>
      </c>
      <c r="F1056" s="161">
        <v>0</v>
      </c>
      <c r="G1056" s="165">
        <v>446202984.39999998</v>
      </c>
      <c r="H1056" s="155">
        <v>0</v>
      </c>
      <c r="I1056" s="87">
        <v>2.3663491234938449E-2</v>
      </c>
      <c r="J1056" s="88">
        <v>6730088307.8000002</v>
      </c>
      <c r="K1056" s="89">
        <v>6730088307.8000002</v>
      </c>
      <c r="M1056" s="80"/>
      <c r="O1056" s="67"/>
      <c r="P1056" s="35"/>
    </row>
    <row r="1057" spans="1:16" x14ac:dyDescent="0.2">
      <c r="A1057" s="81" t="s">
        <v>2078</v>
      </c>
      <c r="B1057" s="20" t="s">
        <v>2079</v>
      </c>
      <c r="C1057" s="21" t="s">
        <v>2080</v>
      </c>
      <c r="D1057" s="159" t="s">
        <v>2080</v>
      </c>
      <c r="E1057" s="164">
        <v>1119788240.8</v>
      </c>
      <c r="F1057" s="161">
        <v>288981436.69999999</v>
      </c>
      <c r="G1057" s="165">
        <v>1408769677.5</v>
      </c>
      <c r="H1057" s="155">
        <v>389723685</v>
      </c>
      <c r="I1057" s="87">
        <v>0.31963210057776448</v>
      </c>
      <c r="J1057" s="88">
        <v>2543999552.9899998</v>
      </c>
      <c r="K1057" s="89">
        <v>2933723237.9899998</v>
      </c>
      <c r="M1057" s="80"/>
      <c r="O1057" s="67"/>
      <c r="P1057" s="35"/>
    </row>
    <row r="1058" spans="1:16" x14ac:dyDescent="0.2">
      <c r="A1058" s="81" t="s">
        <v>2078</v>
      </c>
      <c r="B1058" s="20" t="s">
        <v>2081</v>
      </c>
      <c r="C1058" s="21" t="s">
        <v>2080</v>
      </c>
      <c r="D1058" s="159" t="s">
        <v>2082</v>
      </c>
      <c r="E1058" s="164">
        <v>412115488.60000002</v>
      </c>
      <c r="F1058" s="161">
        <v>0</v>
      </c>
      <c r="G1058" s="165">
        <v>412115488.60000002</v>
      </c>
      <c r="H1058" s="155">
        <v>0</v>
      </c>
      <c r="I1058" s="87">
        <v>0.16810116824058621</v>
      </c>
      <c r="J1058" s="88">
        <v>1337942265.78</v>
      </c>
      <c r="K1058" s="89">
        <v>1337942265.78</v>
      </c>
      <c r="M1058" s="80"/>
      <c r="O1058" s="67"/>
      <c r="P1058" s="35"/>
    </row>
    <row r="1059" spans="1:16" x14ac:dyDescent="0.2">
      <c r="A1059" s="81" t="s">
        <v>2078</v>
      </c>
      <c r="B1059" s="20" t="s">
        <v>2083</v>
      </c>
      <c r="C1059" s="21" t="s">
        <v>2080</v>
      </c>
      <c r="D1059" s="159" t="s">
        <v>2084</v>
      </c>
      <c r="E1059" s="164">
        <v>43772901</v>
      </c>
      <c r="F1059" s="161">
        <v>0</v>
      </c>
      <c r="G1059" s="165">
        <v>43772901</v>
      </c>
      <c r="H1059" s="155">
        <v>0</v>
      </c>
      <c r="I1059" s="87">
        <v>1.3076585571880215E-2</v>
      </c>
      <c r="J1059" s="88">
        <v>104078494.59</v>
      </c>
      <c r="K1059" s="89">
        <v>104078494.59</v>
      </c>
      <c r="M1059" s="80"/>
      <c r="O1059" s="67"/>
      <c r="P1059" s="35"/>
    </row>
    <row r="1060" spans="1:16" x14ac:dyDescent="0.2">
      <c r="A1060" s="81" t="s">
        <v>2078</v>
      </c>
      <c r="B1060" s="20" t="s">
        <v>2085</v>
      </c>
      <c r="C1060" s="21" t="s">
        <v>2080</v>
      </c>
      <c r="D1060" s="159" t="s">
        <v>2086</v>
      </c>
      <c r="E1060" s="164">
        <v>197726233.80000001</v>
      </c>
      <c r="F1060" s="161">
        <v>0</v>
      </c>
      <c r="G1060" s="165">
        <v>197726233.80000001</v>
      </c>
      <c r="H1060" s="155">
        <v>0</v>
      </c>
      <c r="I1060" s="87">
        <v>7.9640465656023063E-2</v>
      </c>
      <c r="J1060" s="88">
        <v>633870342.38</v>
      </c>
      <c r="K1060" s="89">
        <v>633870342.38</v>
      </c>
      <c r="M1060" s="80"/>
      <c r="O1060" s="67"/>
      <c r="P1060" s="35"/>
    </row>
    <row r="1061" spans="1:16" x14ac:dyDescent="0.2">
      <c r="A1061" s="81" t="s">
        <v>2078</v>
      </c>
      <c r="B1061" s="20" t="s">
        <v>2087</v>
      </c>
      <c r="C1061" s="21" t="s">
        <v>2080</v>
      </c>
      <c r="D1061" s="159" t="s">
        <v>2088</v>
      </c>
      <c r="E1061" s="164">
        <v>43353249</v>
      </c>
      <c r="F1061" s="161">
        <v>0</v>
      </c>
      <c r="G1061" s="165">
        <v>43353249</v>
      </c>
      <c r="H1061" s="155">
        <v>0</v>
      </c>
      <c r="I1061" s="87">
        <v>1.5901849748432572E-2</v>
      </c>
      <c r="J1061" s="88">
        <v>126565193.48</v>
      </c>
      <c r="K1061" s="89">
        <v>126565193.48</v>
      </c>
      <c r="M1061" s="80"/>
      <c r="O1061" s="67"/>
      <c r="P1061" s="35"/>
    </row>
    <row r="1062" spans="1:16" x14ac:dyDescent="0.2">
      <c r="A1062" s="81" t="s">
        <v>2078</v>
      </c>
      <c r="B1062" s="20" t="s">
        <v>2089</v>
      </c>
      <c r="C1062" s="21" t="s">
        <v>2080</v>
      </c>
      <c r="D1062" s="159" t="s">
        <v>2090</v>
      </c>
      <c r="E1062" s="164">
        <v>772811425.60000002</v>
      </c>
      <c r="F1062" s="161">
        <v>0</v>
      </c>
      <c r="G1062" s="165">
        <v>772811425.60000002</v>
      </c>
      <c r="H1062" s="155">
        <v>0</v>
      </c>
      <c r="I1062" s="87">
        <v>0.21265341102468108</v>
      </c>
      <c r="J1062" s="88">
        <v>1692540209.8599999</v>
      </c>
      <c r="K1062" s="89">
        <v>1692540209.8599999</v>
      </c>
      <c r="M1062" s="80"/>
      <c r="O1062" s="67"/>
      <c r="P1062" s="35"/>
    </row>
    <row r="1063" spans="1:16" x14ac:dyDescent="0.2">
      <c r="A1063" s="81" t="s">
        <v>2078</v>
      </c>
      <c r="B1063" s="20" t="s">
        <v>2091</v>
      </c>
      <c r="C1063" s="21" t="s">
        <v>2080</v>
      </c>
      <c r="D1063" s="159" t="s">
        <v>2092</v>
      </c>
      <c r="E1063" s="164">
        <v>689017998.39999998</v>
      </c>
      <c r="F1063" s="161">
        <v>0</v>
      </c>
      <c r="G1063" s="165">
        <v>689017998.39999998</v>
      </c>
      <c r="H1063" s="155">
        <v>0</v>
      </c>
      <c r="I1063" s="87">
        <v>0.1909944191806324</v>
      </c>
      <c r="J1063" s="88">
        <v>1520153063.9200001</v>
      </c>
      <c r="K1063" s="89">
        <v>1520153063.9200001</v>
      </c>
      <c r="M1063" s="80"/>
      <c r="O1063" s="67"/>
      <c r="P1063" s="35"/>
    </row>
    <row r="1064" spans="1:16" x14ac:dyDescent="0.2">
      <c r="A1064" s="81" t="s">
        <v>2093</v>
      </c>
      <c r="B1064" s="20" t="s">
        <v>2094</v>
      </c>
      <c r="C1064" s="21" t="s">
        <v>2095</v>
      </c>
      <c r="D1064" s="159" t="s">
        <v>2096</v>
      </c>
      <c r="E1064" s="164">
        <v>2056791165.2</v>
      </c>
      <c r="F1064" s="161">
        <v>0</v>
      </c>
      <c r="G1064" s="165">
        <v>2056791165.2</v>
      </c>
      <c r="H1064" s="155">
        <v>743147973</v>
      </c>
      <c r="I1064" s="87">
        <v>0.35218251248408888</v>
      </c>
      <c r="J1064" s="88">
        <v>7621543527.1400003</v>
      </c>
      <c r="K1064" s="89">
        <v>8364691500.1400003</v>
      </c>
      <c r="M1064" s="80"/>
      <c r="O1064" s="67"/>
      <c r="P1064" s="35"/>
    </row>
    <row r="1065" spans="1:16" x14ac:dyDescent="0.2">
      <c r="A1065" s="81" t="s">
        <v>2093</v>
      </c>
      <c r="B1065" s="20" t="s">
        <v>2097</v>
      </c>
      <c r="C1065" s="21" t="s">
        <v>2095</v>
      </c>
      <c r="D1065" s="159" t="s">
        <v>2098</v>
      </c>
      <c r="E1065" s="164">
        <v>368057768.39999998</v>
      </c>
      <c r="F1065" s="161">
        <v>0</v>
      </c>
      <c r="G1065" s="165">
        <v>368057768.39999998</v>
      </c>
      <c r="H1065" s="155">
        <v>0</v>
      </c>
      <c r="I1065" s="87">
        <v>8.2091452070890039E-2</v>
      </c>
      <c r="J1065" s="88">
        <v>1776532204.1400001</v>
      </c>
      <c r="K1065" s="89">
        <v>1776532204.1400001</v>
      </c>
      <c r="M1065" s="80"/>
      <c r="O1065" s="67"/>
      <c r="P1065" s="35"/>
    </row>
    <row r="1066" spans="1:16" x14ac:dyDescent="0.2">
      <c r="A1066" s="81" t="s">
        <v>2093</v>
      </c>
      <c r="B1066" s="20" t="s">
        <v>2099</v>
      </c>
      <c r="C1066" s="21" t="s">
        <v>2095</v>
      </c>
      <c r="D1066" s="159" t="s">
        <v>2100</v>
      </c>
      <c r="E1066" s="164">
        <v>17276836</v>
      </c>
      <c r="F1066" s="161">
        <v>0</v>
      </c>
      <c r="G1066" s="165">
        <v>17276836</v>
      </c>
      <c r="H1066" s="155">
        <v>0</v>
      </c>
      <c r="I1066" s="87">
        <v>6.4192695584059534E-3</v>
      </c>
      <c r="J1066" s="88">
        <v>138918715.77000001</v>
      </c>
      <c r="K1066" s="89">
        <v>138918715.77000001</v>
      </c>
      <c r="M1066" s="80"/>
      <c r="O1066" s="67"/>
      <c r="P1066" s="35"/>
    </row>
    <row r="1067" spans="1:16" x14ac:dyDescent="0.2">
      <c r="A1067" s="81" t="s">
        <v>2093</v>
      </c>
      <c r="B1067" s="20" t="s">
        <v>2101</v>
      </c>
      <c r="C1067" s="21" t="s">
        <v>2095</v>
      </c>
      <c r="D1067" s="159" t="s">
        <v>2102</v>
      </c>
      <c r="E1067" s="164">
        <v>95251772.400000006</v>
      </c>
      <c r="F1067" s="161">
        <v>0</v>
      </c>
      <c r="G1067" s="165">
        <v>95251772.400000006</v>
      </c>
      <c r="H1067" s="155">
        <v>0</v>
      </c>
      <c r="I1067" s="87">
        <v>3.7700969352785663E-2</v>
      </c>
      <c r="J1067" s="88">
        <v>815882585.74000001</v>
      </c>
      <c r="K1067" s="89">
        <v>815882585.74000001</v>
      </c>
      <c r="M1067" s="80"/>
      <c r="O1067" s="67"/>
      <c r="P1067" s="35"/>
    </row>
    <row r="1068" spans="1:16" x14ac:dyDescent="0.2">
      <c r="A1068" s="81" t="s">
        <v>2093</v>
      </c>
      <c r="B1068" s="20" t="s">
        <v>2103</v>
      </c>
      <c r="C1068" s="21" t="s">
        <v>2095</v>
      </c>
      <c r="D1068" s="159" t="s">
        <v>2104</v>
      </c>
      <c r="E1068" s="164">
        <v>10237246.199999999</v>
      </c>
      <c r="F1068" s="161">
        <v>0</v>
      </c>
      <c r="G1068" s="165">
        <v>10237246.199999999</v>
      </c>
      <c r="H1068" s="155">
        <v>0</v>
      </c>
      <c r="I1068" s="87">
        <v>3.1254283755997258E-3</v>
      </c>
      <c r="J1068" s="88">
        <v>67637056.25</v>
      </c>
      <c r="K1068" s="89">
        <v>67637056.25</v>
      </c>
      <c r="M1068" s="80"/>
      <c r="O1068" s="67"/>
      <c r="P1068" s="35"/>
    </row>
    <row r="1069" spans="1:16" x14ac:dyDescent="0.2">
      <c r="A1069" s="81" t="s">
        <v>2093</v>
      </c>
      <c r="B1069" s="20" t="s">
        <v>2105</v>
      </c>
      <c r="C1069" s="21" t="s">
        <v>2095</v>
      </c>
      <c r="D1069" s="159" t="s">
        <v>2106</v>
      </c>
      <c r="E1069" s="164">
        <v>161658341.59999999</v>
      </c>
      <c r="F1069" s="161">
        <v>0</v>
      </c>
      <c r="G1069" s="165">
        <v>161658341.59999999</v>
      </c>
      <c r="H1069" s="155">
        <v>0</v>
      </c>
      <c r="I1069" s="87">
        <v>4.0767649074708708E-2</v>
      </c>
      <c r="J1069" s="88">
        <v>882248268.75</v>
      </c>
      <c r="K1069" s="89">
        <v>882248268.75</v>
      </c>
      <c r="M1069" s="80"/>
      <c r="O1069" s="67"/>
      <c r="P1069" s="35"/>
    </row>
    <row r="1070" spans="1:16" x14ac:dyDescent="0.2">
      <c r="A1070" s="81" t="s">
        <v>2093</v>
      </c>
      <c r="B1070" s="20" t="s">
        <v>2107</v>
      </c>
      <c r="C1070" s="21" t="s">
        <v>2095</v>
      </c>
      <c r="D1070" s="159" t="s">
        <v>2108</v>
      </c>
      <c r="E1070" s="164">
        <v>147173846</v>
      </c>
      <c r="F1070" s="161">
        <v>0</v>
      </c>
      <c r="G1070" s="165">
        <v>147173846</v>
      </c>
      <c r="H1070" s="155">
        <v>0</v>
      </c>
      <c r="I1070" s="87">
        <v>3.9851170077352394E-2</v>
      </c>
      <c r="J1070" s="88">
        <v>862414846.24000001</v>
      </c>
      <c r="K1070" s="89">
        <v>862414846.24000001</v>
      </c>
      <c r="M1070" s="80"/>
      <c r="O1070" s="67"/>
      <c r="P1070" s="35"/>
    </row>
    <row r="1071" spans="1:16" x14ac:dyDescent="0.2">
      <c r="A1071" s="81" t="s">
        <v>2093</v>
      </c>
      <c r="B1071" s="20" t="s">
        <v>2109</v>
      </c>
      <c r="C1071" s="21" t="s">
        <v>2095</v>
      </c>
      <c r="D1071" s="159" t="s">
        <v>2110</v>
      </c>
      <c r="E1071" s="164">
        <v>63361799</v>
      </c>
      <c r="F1071" s="161">
        <v>0</v>
      </c>
      <c r="G1071" s="165">
        <v>63361799</v>
      </c>
      <c r="H1071" s="155">
        <v>0</v>
      </c>
      <c r="I1071" s="87">
        <v>2.4788015274649956E-2</v>
      </c>
      <c r="J1071" s="88">
        <v>536434748.08999997</v>
      </c>
      <c r="K1071" s="89">
        <v>536434748.08999997</v>
      </c>
      <c r="M1071" s="80"/>
      <c r="O1071" s="67"/>
      <c r="P1071" s="35"/>
    </row>
    <row r="1072" spans="1:16" x14ac:dyDescent="0.2">
      <c r="A1072" s="81" t="s">
        <v>2093</v>
      </c>
      <c r="B1072" s="20" t="s">
        <v>2111</v>
      </c>
      <c r="C1072" s="21" t="s">
        <v>2095</v>
      </c>
      <c r="D1072" s="159" t="s">
        <v>2112</v>
      </c>
      <c r="E1072" s="164">
        <v>89270357.599999994</v>
      </c>
      <c r="F1072" s="161">
        <v>0</v>
      </c>
      <c r="G1072" s="165">
        <v>89270357.599999994</v>
      </c>
      <c r="H1072" s="155">
        <v>0</v>
      </c>
      <c r="I1072" s="87">
        <v>3.2057182022911974E-2</v>
      </c>
      <c r="J1072" s="88">
        <v>693745996.70000005</v>
      </c>
      <c r="K1072" s="89">
        <v>693745996.70000005</v>
      </c>
      <c r="M1072" s="80"/>
      <c r="O1072" s="67"/>
      <c r="P1072" s="35"/>
    </row>
    <row r="1073" spans="1:16" x14ac:dyDescent="0.2">
      <c r="A1073" s="81" t="s">
        <v>2093</v>
      </c>
      <c r="B1073" s="20" t="s">
        <v>2113</v>
      </c>
      <c r="C1073" s="21" t="s">
        <v>2095</v>
      </c>
      <c r="D1073" s="159" t="s">
        <v>2114</v>
      </c>
      <c r="E1073" s="164">
        <v>429615638.39999998</v>
      </c>
      <c r="F1073" s="161">
        <v>0</v>
      </c>
      <c r="G1073" s="165">
        <v>429615638.39999998</v>
      </c>
      <c r="H1073" s="155">
        <v>0</v>
      </c>
      <c r="I1073" s="87">
        <v>0.11948692842455694</v>
      </c>
      <c r="J1073" s="88">
        <v>2585803649.04</v>
      </c>
      <c r="K1073" s="89">
        <v>2585803649.04</v>
      </c>
      <c r="M1073" s="80"/>
      <c r="O1073" s="67"/>
      <c r="P1073" s="35"/>
    </row>
    <row r="1074" spans="1:16" x14ac:dyDescent="0.2">
      <c r="A1074" s="81" t="s">
        <v>2093</v>
      </c>
      <c r="B1074" s="20" t="s">
        <v>2115</v>
      </c>
      <c r="C1074" s="21" t="s">
        <v>2095</v>
      </c>
      <c r="D1074" s="159" t="s">
        <v>2116</v>
      </c>
      <c r="E1074" s="164">
        <v>112382123.8</v>
      </c>
      <c r="F1074" s="161">
        <v>0</v>
      </c>
      <c r="G1074" s="165">
        <v>112382123.8</v>
      </c>
      <c r="H1074" s="155">
        <v>0</v>
      </c>
      <c r="I1074" s="87">
        <v>3.4207382747478705E-2</v>
      </c>
      <c r="J1074" s="88">
        <v>740278257.20000005</v>
      </c>
      <c r="K1074" s="89">
        <v>740278257.20000005</v>
      </c>
      <c r="M1074" s="80"/>
      <c r="O1074" s="67"/>
      <c r="P1074" s="35"/>
    </row>
    <row r="1075" spans="1:16" x14ac:dyDescent="0.2">
      <c r="A1075" s="81" t="s">
        <v>2093</v>
      </c>
      <c r="B1075" s="20" t="s">
        <v>2117</v>
      </c>
      <c r="C1075" s="21" t="s">
        <v>2095</v>
      </c>
      <c r="D1075" s="159" t="s">
        <v>2118</v>
      </c>
      <c r="E1075" s="164">
        <v>11873744.4</v>
      </c>
      <c r="F1075" s="161">
        <v>0</v>
      </c>
      <c r="G1075" s="165">
        <v>11873744.4</v>
      </c>
      <c r="H1075" s="155">
        <v>0</v>
      </c>
      <c r="I1075" s="87">
        <v>3.6345833741310094E-3</v>
      </c>
      <c r="J1075" s="88">
        <v>78655624.310000002</v>
      </c>
      <c r="K1075" s="89">
        <v>78655624.310000002</v>
      </c>
      <c r="M1075" s="80"/>
      <c r="O1075" s="67"/>
      <c r="P1075" s="35"/>
    </row>
    <row r="1076" spans="1:16" x14ac:dyDescent="0.2">
      <c r="A1076" s="81" t="s">
        <v>2093</v>
      </c>
      <c r="B1076" s="20" t="s">
        <v>2119</v>
      </c>
      <c r="C1076" s="21" t="s">
        <v>2095</v>
      </c>
      <c r="D1076" s="159" t="s">
        <v>185</v>
      </c>
      <c r="E1076" s="164">
        <v>22962477.399999999</v>
      </c>
      <c r="F1076" s="161">
        <v>0</v>
      </c>
      <c r="G1076" s="165">
        <v>22962477.399999999</v>
      </c>
      <c r="H1076" s="155">
        <v>0</v>
      </c>
      <c r="I1076" s="87">
        <v>8.0955644766474103E-3</v>
      </c>
      <c r="J1076" s="88">
        <v>175195232.15000001</v>
      </c>
      <c r="K1076" s="89">
        <v>175195232.15000001</v>
      </c>
      <c r="M1076" s="80"/>
      <c r="O1076" s="67"/>
      <c r="P1076" s="35"/>
    </row>
    <row r="1077" spans="1:16" x14ac:dyDescent="0.2">
      <c r="A1077" s="81" t="s">
        <v>2093</v>
      </c>
      <c r="B1077" s="20" t="s">
        <v>2120</v>
      </c>
      <c r="C1077" s="21" t="s">
        <v>2095</v>
      </c>
      <c r="D1077" s="159" t="s">
        <v>2121</v>
      </c>
      <c r="E1077" s="164">
        <v>19227176.800000001</v>
      </c>
      <c r="F1077" s="161">
        <v>0</v>
      </c>
      <c r="G1077" s="165">
        <v>19227176.800000001</v>
      </c>
      <c r="H1077" s="155">
        <v>0</v>
      </c>
      <c r="I1077" s="87">
        <v>4.9388034857534516E-3</v>
      </c>
      <c r="J1077" s="88">
        <v>106880110.18000001</v>
      </c>
      <c r="K1077" s="89">
        <v>106880110.18000001</v>
      </c>
      <c r="M1077" s="80"/>
      <c r="O1077" s="67"/>
      <c r="P1077" s="35"/>
    </row>
    <row r="1078" spans="1:16" x14ac:dyDescent="0.2">
      <c r="A1078" s="81" t="s">
        <v>2093</v>
      </c>
      <c r="B1078" s="20" t="s">
        <v>2122</v>
      </c>
      <c r="C1078" s="21" t="s">
        <v>2095</v>
      </c>
      <c r="D1078" s="159" t="s">
        <v>2123</v>
      </c>
      <c r="E1078" s="164">
        <v>60140224</v>
      </c>
      <c r="F1078" s="161">
        <v>0</v>
      </c>
      <c r="G1078" s="165">
        <v>60140224</v>
      </c>
      <c r="H1078" s="155">
        <v>0</v>
      </c>
      <c r="I1078" s="87">
        <v>2.4047782238323705E-2</v>
      </c>
      <c r="J1078" s="88">
        <v>520415445.30000001</v>
      </c>
      <c r="K1078" s="89">
        <v>520415445.30000001</v>
      </c>
      <c r="M1078" s="80"/>
      <c r="O1078" s="67"/>
      <c r="P1078" s="35"/>
    </row>
    <row r="1079" spans="1:16" x14ac:dyDescent="0.2">
      <c r="A1079" s="81" t="s">
        <v>2093</v>
      </c>
      <c r="B1079" s="20" t="s">
        <v>2124</v>
      </c>
      <c r="C1079" s="21" t="s">
        <v>2095</v>
      </c>
      <c r="D1079" s="159" t="s">
        <v>2125</v>
      </c>
      <c r="E1079" s="164">
        <v>57367457.399999999</v>
      </c>
      <c r="F1079" s="161">
        <v>0</v>
      </c>
      <c r="G1079" s="165">
        <v>57367457.399999999</v>
      </c>
      <c r="H1079" s="155">
        <v>0</v>
      </c>
      <c r="I1079" s="87">
        <v>2.1118182708312935E-2</v>
      </c>
      <c r="J1079" s="88">
        <v>457016299.83999997</v>
      </c>
      <c r="K1079" s="89">
        <v>457016299.83999997</v>
      </c>
      <c r="M1079" s="80"/>
      <c r="O1079" s="67"/>
      <c r="P1079" s="35"/>
    </row>
    <row r="1080" spans="1:16" x14ac:dyDescent="0.2">
      <c r="A1080" s="81" t="s">
        <v>2093</v>
      </c>
      <c r="B1080" s="20" t="s">
        <v>2126</v>
      </c>
      <c r="C1080" s="21" t="s">
        <v>2095</v>
      </c>
      <c r="D1080" s="159" t="s">
        <v>2127</v>
      </c>
      <c r="E1080" s="164">
        <v>202813463.40000001</v>
      </c>
      <c r="F1080" s="161">
        <v>0</v>
      </c>
      <c r="G1080" s="165">
        <v>202813463.40000001</v>
      </c>
      <c r="H1080" s="155">
        <v>0</v>
      </c>
      <c r="I1080" s="87">
        <v>5.3735435229609323E-2</v>
      </c>
      <c r="J1080" s="88">
        <v>1162882721.4100001</v>
      </c>
      <c r="K1080" s="89">
        <v>1162882721.4100001</v>
      </c>
      <c r="M1080" s="80"/>
      <c r="O1080" s="67"/>
      <c r="P1080" s="35"/>
    </row>
    <row r="1081" spans="1:16" x14ac:dyDescent="0.2">
      <c r="A1081" s="81" t="s">
        <v>2093</v>
      </c>
      <c r="B1081" s="20" t="s">
        <v>2128</v>
      </c>
      <c r="C1081" s="21" t="s">
        <v>2095</v>
      </c>
      <c r="D1081" s="159" t="s">
        <v>2129</v>
      </c>
      <c r="E1081" s="164">
        <v>115975006.40000001</v>
      </c>
      <c r="F1081" s="161">
        <v>0</v>
      </c>
      <c r="G1081" s="165">
        <v>115975006.40000001</v>
      </c>
      <c r="H1081" s="155">
        <v>0</v>
      </c>
      <c r="I1081" s="87">
        <v>3.9263683540585528E-2</v>
      </c>
      <c r="J1081" s="88">
        <v>849701113.86000001</v>
      </c>
      <c r="K1081" s="89">
        <v>849701113.86000001</v>
      </c>
      <c r="M1081" s="80"/>
      <c r="O1081" s="67"/>
      <c r="P1081" s="35"/>
    </row>
    <row r="1082" spans="1:16" x14ac:dyDescent="0.2">
      <c r="A1082" s="81" t="s">
        <v>2093</v>
      </c>
      <c r="B1082" s="20" t="s">
        <v>2130</v>
      </c>
      <c r="C1082" s="21" t="s">
        <v>2095</v>
      </c>
      <c r="D1082" s="159" t="s">
        <v>404</v>
      </c>
      <c r="E1082" s="164">
        <v>370063449.19999999</v>
      </c>
      <c r="F1082" s="161">
        <v>0</v>
      </c>
      <c r="G1082" s="165">
        <v>370063449.19999999</v>
      </c>
      <c r="H1082" s="155">
        <v>0</v>
      </c>
      <c r="I1082" s="87">
        <v>7.2488005483207676E-2</v>
      </c>
      <c r="J1082" s="88">
        <v>1568705058.8900001</v>
      </c>
      <c r="K1082" s="89">
        <v>1568705058.8900001</v>
      </c>
      <c r="M1082" s="80"/>
      <c r="O1082" s="67"/>
      <c r="P1082" s="35"/>
    </row>
    <row r="1083" spans="1:16" x14ac:dyDescent="0.2">
      <c r="A1083" s="81" t="s">
        <v>2131</v>
      </c>
      <c r="B1083" s="20" t="s">
        <v>2132</v>
      </c>
      <c r="C1083" s="21" t="s">
        <v>2133</v>
      </c>
      <c r="D1083" s="159" t="s">
        <v>2134</v>
      </c>
      <c r="E1083" s="164">
        <v>776376619.79999995</v>
      </c>
      <c r="F1083" s="161">
        <v>0</v>
      </c>
      <c r="G1083" s="165">
        <v>776376619.79999995</v>
      </c>
      <c r="H1083" s="155">
        <v>676616719</v>
      </c>
      <c r="I1083" s="87">
        <v>0.14325711448888109</v>
      </c>
      <c r="J1083" s="88">
        <v>1417142240.3399999</v>
      </c>
      <c r="K1083" s="89">
        <v>2093758959.3399999</v>
      </c>
      <c r="M1083" s="80"/>
      <c r="O1083" s="67"/>
      <c r="P1083" s="35"/>
    </row>
    <row r="1084" spans="1:16" x14ac:dyDescent="0.2">
      <c r="A1084" s="81" t="s">
        <v>2131</v>
      </c>
      <c r="B1084" s="20" t="s">
        <v>2135</v>
      </c>
      <c r="C1084" s="21" t="s">
        <v>2133</v>
      </c>
      <c r="D1084" s="159" t="s">
        <v>1459</v>
      </c>
      <c r="E1084" s="164">
        <v>45033432.200000003</v>
      </c>
      <c r="F1084" s="161">
        <v>0</v>
      </c>
      <c r="G1084" s="165">
        <v>45033432.200000003</v>
      </c>
      <c r="H1084" s="155">
        <v>0</v>
      </c>
      <c r="I1084" s="87">
        <v>1.6652795421028807E-2</v>
      </c>
      <c r="J1084" s="88">
        <v>164734434.97</v>
      </c>
      <c r="K1084" s="89">
        <v>164734434.97</v>
      </c>
      <c r="M1084" s="80"/>
      <c r="O1084" s="67"/>
      <c r="P1084" s="35"/>
    </row>
    <row r="1085" spans="1:16" x14ac:dyDescent="0.2">
      <c r="A1085" s="81" t="s">
        <v>2131</v>
      </c>
      <c r="B1085" s="20" t="s">
        <v>2136</v>
      </c>
      <c r="C1085" s="21" t="s">
        <v>2133</v>
      </c>
      <c r="D1085" s="159" t="s">
        <v>2137</v>
      </c>
      <c r="E1085" s="164">
        <v>461941295</v>
      </c>
      <c r="F1085" s="161">
        <v>0</v>
      </c>
      <c r="G1085" s="165">
        <v>461941295</v>
      </c>
      <c r="H1085" s="155">
        <v>0</v>
      </c>
      <c r="I1085" s="87">
        <v>0.12238454013170383</v>
      </c>
      <c r="J1085" s="88">
        <v>1210664489.54</v>
      </c>
      <c r="K1085" s="89">
        <v>1210664489.54</v>
      </c>
      <c r="M1085" s="80"/>
      <c r="O1085" s="67"/>
      <c r="P1085" s="35"/>
    </row>
    <row r="1086" spans="1:16" x14ac:dyDescent="0.2">
      <c r="A1086" s="81" t="s">
        <v>2131</v>
      </c>
      <c r="B1086" s="20" t="s">
        <v>2138</v>
      </c>
      <c r="C1086" s="21" t="s">
        <v>2133</v>
      </c>
      <c r="D1086" s="159" t="s">
        <v>2139</v>
      </c>
      <c r="E1086" s="164">
        <v>1100308273.5999999</v>
      </c>
      <c r="F1086" s="161">
        <v>0</v>
      </c>
      <c r="G1086" s="165">
        <v>1100308273.5999999</v>
      </c>
      <c r="H1086" s="155">
        <v>0</v>
      </c>
      <c r="I1086" s="87">
        <v>0.20613766116197235</v>
      </c>
      <c r="J1086" s="88">
        <v>2039175422.46</v>
      </c>
      <c r="K1086" s="89">
        <v>2039175422.46</v>
      </c>
      <c r="M1086" s="80"/>
      <c r="O1086" s="67"/>
      <c r="P1086" s="35"/>
    </row>
    <row r="1087" spans="1:16" x14ac:dyDescent="0.2">
      <c r="A1087" s="81" t="s">
        <v>2131</v>
      </c>
      <c r="B1087" s="20" t="s">
        <v>2140</v>
      </c>
      <c r="C1087" s="21" t="s">
        <v>2133</v>
      </c>
      <c r="D1087" s="159" t="s">
        <v>2141</v>
      </c>
      <c r="E1087" s="164">
        <v>120121112.40000001</v>
      </c>
      <c r="F1087" s="161">
        <v>0</v>
      </c>
      <c r="G1087" s="165">
        <v>120121112.40000001</v>
      </c>
      <c r="H1087" s="155">
        <v>0</v>
      </c>
      <c r="I1087" s="87">
        <v>4.2686933286609136E-2</v>
      </c>
      <c r="J1087" s="88">
        <v>422271916.38999999</v>
      </c>
      <c r="K1087" s="89">
        <v>422271916.38999999</v>
      </c>
      <c r="M1087" s="80"/>
      <c r="O1087" s="67"/>
      <c r="P1087" s="35"/>
    </row>
    <row r="1088" spans="1:16" x14ac:dyDescent="0.2">
      <c r="A1088" s="81" t="s">
        <v>2131</v>
      </c>
      <c r="B1088" s="20" t="s">
        <v>2142</v>
      </c>
      <c r="C1088" s="21" t="s">
        <v>2133</v>
      </c>
      <c r="D1088" s="159" t="s">
        <v>2143</v>
      </c>
      <c r="E1088" s="164">
        <v>160403395.19999999</v>
      </c>
      <c r="F1088" s="161">
        <v>0</v>
      </c>
      <c r="G1088" s="165">
        <v>160403395.19999999</v>
      </c>
      <c r="H1088" s="155">
        <v>0</v>
      </c>
      <c r="I1088" s="87">
        <v>5.6631185480456148E-2</v>
      </c>
      <c r="J1088" s="88">
        <v>560212631.33000004</v>
      </c>
      <c r="K1088" s="89">
        <v>560212631.33000004</v>
      </c>
      <c r="M1088" s="80"/>
      <c r="O1088" s="67"/>
      <c r="P1088" s="35"/>
    </row>
    <row r="1089" spans="1:16" x14ac:dyDescent="0.2">
      <c r="A1089" s="81" t="s">
        <v>2131</v>
      </c>
      <c r="B1089" s="20" t="s">
        <v>2144</v>
      </c>
      <c r="C1089" s="21" t="s">
        <v>2133</v>
      </c>
      <c r="D1089" s="159" t="s">
        <v>2145</v>
      </c>
      <c r="E1089" s="164">
        <v>194697074</v>
      </c>
      <c r="F1089" s="161">
        <v>0</v>
      </c>
      <c r="G1089" s="165">
        <v>194697074</v>
      </c>
      <c r="H1089" s="155">
        <v>0</v>
      </c>
      <c r="I1089" s="87">
        <v>6.8593309679209194E-2</v>
      </c>
      <c r="J1089" s="88">
        <v>678545543.08000004</v>
      </c>
      <c r="K1089" s="89">
        <v>678545543.08000004</v>
      </c>
      <c r="M1089" s="80"/>
      <c r="O1089" s="67"/>
      <c r="P1089" s="35"/>
    </row>
    <row r="1090" spans="1:16" x14ac:dyDescent="0.2">
      <c r="A1090" s="81" t="s">
        <v>2131</v>
      </c>
      <c r="B1090" s="20" t="s">
        <v>2146</v>
      </c>
      <c r="C1090" s="21" t="s">
        <v>2133</v>
      </c>
      <c r="D1090" s="159" t="s">
        <v>2147</v>
      </c>
      <c r="E1090" s="164">
        <v>169248733.59999999</v>
      </c>
      <c r="F1090" s="161">
        <v>0</v>
      </c>
      <c r="G1090" s="165">
        <v>169248733.59999999</v>
      </c>
      <c r="H1090" s="155">
        <v>0</v>
      </c>
      <c r="I1090" s="87">
        <v>4.2248893950676769E-2</v>
      </c>
      <c r="J1090" s="88">
        <v>417938700.20999998</v>
      </c>
      <c r="K1090" s="89">
        <v>417938700.20999998</v>
      </c>
      <c r="M1090" s="80"/>
      <c r="O1090" s="67"/>
      <c r="P1090" s="35"/>
    </row>
    <row r="1091" spans="1:16" x14ac:dyDescent="0.2">
      <c r="A1091" s="81" t="s">
        <v>2131</v>
      </c>
      <c r="B1091" s="20" t="s">
        <v>2148</v>
      </c>
      <c r="C1091" s="21" t="s">
        <v>2133</v>
      </c>
      <c r="D1091" s="159" t="s">
        <v>195</v>
      </c>
      <c r="E1091" s="164">
        <v>45401828.799999997</v>
      </c>
      <c r="F1091" s="161">
        <v>0</v>
      </c>
      <c r="G1091" s="165">
        <v>45401828.799999997</v>
      </c>
      <c r="H1091" s="155">
        <v>0</v>
      </c>
      <c r="I1091" s="87">
        <v>1.7598230321082833E-2</v>
      </c>
      <c r="J1091" s="88">
        <v>174086959.88999999</v>
      </c>
      <c r="K1091" s="89">
        <v>174086959.88999999</v>
      </c>
      <c r="M1091" s="80"/>
      <c r="O1091" s="67"/>
      <c r="P1091" s="35"/>
    </row>
    <row r="1092" spans="1:16" x14ac:dyDescent="0.2">
      <c r="A1092" s="81" t="s">
        <v>2131</v>
      </c>
      <c r="B1092" s="20" t="s">
        <v>2149</v>
      </c>
      <c r="C1092" s="21" t="s">
        <v>2133</v>
      </c>
      <c r="D1092" s="159" t="s">
        <v>1830</v>
      </c>
      <c r="E1092" s="164">
        <v>164854076.59999999</v>
      </c>
      <c r="F1092" s="161">
        <v>0</v>
      </c>
      <c r="G1092" s="165">
        <v>164854076.59999999</v>
      </c>
      <c r="H1092" s="155">
        <v>0</v>
      </c>
      <c r="I1092" s="87">
        <v>6.3690919444566119E-2</v>
      </c>
      <c r="J1092" s="88">
        <v>630049632.03999996</v>
      </c>
      <c r="K1092" s="89">
        <v>630049632.03999996</v>
      </c>
      <c r="M1092" s="80"/>
      <c r="O1092" s="67"/>
      <c r="P1092" s="35"/>
    </row>
    <row r="1093" spans="1:16" x14ac:dyDescent="0.2">
      <c r="A1093" s="81" t="s">
        <v>2131</v>
      </c>
      <c r="B1093" s="20" t="s">
        <v>2150</v>
      </c>
      <c r="C1093" s="21" t="s">
        <v>2133</v>
      </c>
      <c r="D1093" s="159" t="s">
        <v>1628</v>
      </c>
      <c r="E1093" s="164">
        <v>70524790.200000003</v>
      </c>
      <c r="F1093" s="161">
        <v>0</v>
      </c>
      <c r="G1093" s="165">
        <v>70524790.200000003</v>
      </c>
      <c r="H1093" s="155">
        <v>0</v>
      </c>
      <c r="I1093" s="87">
        <v>2.5764013608422037E-2</v>
      </c>
      <c r="J1093" s="88">
        <v>254865331.44</v>
      </c>
      <c r="K1093" s="89">
        <v>254865331.44</v>
      </c>
      <c r="M1093" s="80"/>
      <c r="O1093" s="67"/>
      <c r="P1093" s="35"/>
    </row>
    <row r="1094" spans="1:16" x14ac:dyDescent="0.2">
      <c r="A1094" s="81" t="s">
        <v>2131</v>
      </c>
      <c r="B1094" s="20" t="s">
        <v>2151</v>
      </c>
      <c r="C1094" s="21" t="s">
        <v>2133</v>
      </c>
      <c r="D1094" s="159" t="s">
        <v>2152</v>
      </c>
      <c r="E1094" s="164">
        <v>588719001.79999995</v>
      </c>
      <c r="F1094" s="161">
        <v>0</v>
      </c>
      <c r="G1094" s="165">
        <v>588719001.79999995</v>
      </c>
      <c r="H1094" s="155">
        <v>0</v>
      </c>
      <c r="I1094" s="87">
        <v>0.11994612116168032</v>
      </c>
      <c r="J1094" s="88">
        <v>1186542919.49</v>
      </c>
      <c r="K1094" s="89">
        <v>1186542919.49</v>
      </c>
      <c r="M1094" s="80"/>
      <c r="O1094" s="67"/>
      <c r="P1094" s="35"/>
    </row>
    <row r="1095" spans="1:16" x14ac:dyDescent="0.2">
      <c r="A1095" s="81" t="s">
        <v>2131</v>
      </c>
      <c r="B1095" s="20" t="s">
        <v>2153</v>
      </c>
      <c r="C1095" s="21" t="s">
        <v>2133</v>
      </c>
      <c r="D1095" s="159" t="s">
        <v>2154</v>
      </c>
      <c r="E1095" s="164">
        <v>309351541.60000002</v>
      </c>
      <c r="F1095" s="161">
        <v>0</v>
      </c>
      <c r="G1095" s="165">
        <v>309351541.60000002</v>
      </c>
      <c r="H1095" s="155">
        <v>0</v>
      </c>
      <c r="I1095" s="87">
        <v>7.4408281863711359E-2</v>
      </c>
      <c r="J1095" s="88">
        <v>736068987.82000005</v>
      </c>
      <c r="K1095" s="89">
        <v>736068987.82000005</v>
      </c>
      <c r="M1095" s="80"/>
      <c r="O1095" s="67"/>
      <c r="P1095" s="35"/>
    </row>
    <row r="1096" spans="1:16" x14ac:dyDescent="0.2">
      <c r="A1096" s="81" t="s">
        <v>2155</v>
      </c>
      <c r="B1096" s="20" t="s">
        <v>2156</v>
      </c>
      <c r="C1096" s="21" t="s">
        <v>2157</v>
      </c>
      <c r="D1096" s="159" t="s">
        <v>1820</v>
      </c>
      <c r="E1096" s="164">
        <v>0</v>
      </c>
      <c r="F1096" s="161">
        <v>0</v>
      </c>
      <c r="G1096" s="165">
        <v>0</v>
      </c>
      <c r="H1096" s="155">
        <v>1253053547</v>
      </c>
      <c r="I1096" s="87">
        <v>0.92543275632490019</v>
      </c>
      <c r="J1096" s="88">
        <v>3226286279.25</v>
      </c>
      <c r="K1096" s="89">
        <v>4479339826.25</v>
      </c>
      <c r="M1096" s="80"/>
      <c r="O1096" s="67"/>
      <c r="P1096" s="35"/>
    </row>
    <row r="1097" spans="1:16" x14ac:dyDescent="0.2">
      <c r="A1097" s="81" t="s">
        <v>2155</v>
      </c>
      <c r="B1097" s="20" t="s">
        <v>2159</v>
      </c>
      <c r="C1097" s="21" t="s">
        <v>2157</v>
      </c>
      <c r="D1097" s="159" t="s">
        <v>1528</v>
      </c>
      <c r="E1097" s="164">
        <v>70719335.799999997</v>
      </c>
      <c r="F1097" s="161">
        <v>0</v>
      </c>
      <c r="G1097" s="165">
        <v>70719335.799999997</v>
      </c>
      <c r="H1097" s="155">
        <v>0</v>
      </c>
      <c r="I1097" s="87">
        <v>7.456724367509987E-2</v>
      </c>
      <c r="J1097" s="88">
        <v>259959757.75</v>
      </c>
      <c r="K1097" s="89">
        <v>259959757.75</v>
      </c>
      <c r="M1097" s="80"/>
      <c r="O1097" s="67"/>
      <c r="P1097" s="35"/>
    </row>
    <row r="1098" spans="1:16" x14ac:dyDescent="0.2">
      <c r="A1098" s="81" t="s">
        <v>2160</v>
      </c>
      <c r="B1098" s="20" t="s">
        <v>2161</v>
      </c>
      <c r="C1098" s="21" t="s">
        <v>2162</v>
      </c>
      <c r="D1098" s="159" t="s">
        <v>2163</v>
      </c>
      <c r="E1098" s="164">
        <v>0</v>
      </c>
      <c r="F1098" s="161">
        <v>0</v>
      </c>
      <c r="G1098" s="165">
        <v>0</v>
      </c>
      <c r="H1098" s="155">
        <v>2571826666.9000001</v>
      </c>
      <c r="I1098" s="87">
        <v>0.23856960408684555</v>
      </c>
      <c r="J1098" s="88">
        <v>645233180.95000005</v>
      </c>
      <c r="K1098" s="89">
        <v>3217059847.8500004</v>
      </c>
      <c r="M1098" s="80"/>
      <c r="O1098" s="67"/>
      <c r="P1098" s="35"/>
    </row>
    <row r="1099" spans="1:16" x14ac:dyDescent="0.2">
      <c r="A1099" s="81" t="s">
        <v>2164</v>
      </c>
      <c r="B1099" s="20" t="s">
        <v>2165</v>
      </c>
      <c r="C1099" s="21" t="s">
        <v>2166</v>
      </c>
      <c r="D1099" s="159" t="s">
        <v>2167</v>
      </c>
      <c r="E1099" s="164">
        <v>0</v>
      </c>
      <c r="F1099" s="161">
        <v>0</v>
      </c>
      <c r="G1099" s="165">
        <v>0</v>
      </c>
      <c r="H1099" s="155">
        <v>1220949603.45</v>
      </c>
      <c r="I1099" s="87">
        <v>0.19246457394129063</v>
      </c>
      <c r="J1099" s="88">
        <v>868412078.32000005</v>
      </c>
      <c r="K1099" s="89">
        <v>2089361681.77</v>
      </c>
      <c r="M1099" s="80"/>
      <c r="O1099" s="67"/>
      <c r="P1099" s="35"/>
    </row>
    <row r="1100" spans="1:16" x14ac:dyDescent="0.2">
      <c r="A1100" s="81" t="s">
        <v>2168</v>
      </c>
      <c r="B1100" s="20" t="s">
        <v>2169</v>
      </c>
      <c r="C1100" s="21" t="s">
        <v>2170</v>
      </c>
      <c r="D1100" s="159" t="s">
        <v>2171</v>
      </c>
      <c r="E1100" s="164">
        <v>0</v>
      </c>
      <c r="F1100" s="161">
        <v>0</v>
      </c>
      <c r="G1100" s="165">
        <v>0</v>
      </c>
      <c r="H1100" s="155">
        <v>894256430.30999994</v>
      </c>
      <c r="I1100" s="87">
        <v>0.14822759881839923</v>
      </c>
      <c r="J1100" s="88">
        <v>236242606.08000001</v>
      </c>
      <c r="K1100" s="89">
        <v>1130499036.3899999</v>
      </c>
      <c r="M1100" s="80"/>
      <c r="O1100" s="67"/>
      <c r="P1100" s="35"/>
    </row>
    <row r="1101" spans="1:16" x14ac:dyDescent="0.2">
      <c r="A1101" s="81" t="s">
        <v>2160</v>
      </c>
      <c r="B1101" s="20" t="s">
        <v>2172</v>
      </c>
      <c r="C1101" s="21" t="s">
        <v>2162</v>
      </c>
      <c r="D1101" s="159" t="s">
        <v>2173</v>
      </c>
      <c r="E1101" s="164">
        <v>1289440383</v>
      </c>
      <c r="F1101" s="161">
        <v>0</v>
      </c>
      <c r="G1101" s="165">
        <v>1289440383</v>
      </c>
      <c r="H1101" s="155">
        <v>0</v>
      </c>
      <c r="I1101" s="87">
        <v>0.64992762877820343</v>
      </c>
      <c r="J1101" s="88">
        <v>1757788352.4000001</v>
      </c>
      <c r="K1101" s="89">
        <v>1757788352.4000001</v>
      </c>
      <c r="M1101" s="80"/>
      <c r="O1101" s="67"/>
      <c r="P1101" s="35"/>
    </row>
    <row r="1102" spans="1:16" x14ac:dyDescent="0.2">
      <c r="A1102" s="81" t="s">
        <v>2160</v>
      </c>
      <c r="B1102" s="20" t="s">
        <v>2174</v>
      </c>
      <c r="C1102" s="21" t="s">
        <v>2162</v>
      </c>
      <c r="D1102" s="159" t="s">
        <v>2175</v>
      </c>
      <c r="E1102" s="164">
        <v>71981272.200000003</v>
      </c>
      <c r="F1102" s="161">
        <v>0</v>
      </c>
      <c r="G1102" s="165">
        <v>71981272.200000003</v>
      </c>
      <c r="H1102" s="155">
        <v>0</v>
      </c>
      <c r="I1102" s="87">
        <v>0.11150276713495103</v>
      </c>
      <c r="J1102" s="88">
        <v>301569369.64999998</v>
      </c>
      <c r="K1102" s="89">
        <v>301569369.64999998</v>
      </c>
      <c r="M1102" s="80"/>
      <c r="O1102" s="67"/>
      <c r="P1102" s="35"/>
    </row>
    <row r="1103" spans="1:16" x14ac:dyDescent="0.2">
      <c r="A1103" s="81" t="s">
        <v>2164</v>
      </c>
      <c r="B1103" s="20" t="s">
        <v>2176</v>
      </c>
      <c r="C1103" s="21" t="s">
        <v>2166</v>
      </c>
      <c r="D1103" s="159" t="s">
        <v>2177</v>
      </c>
      <c r="E1103" s="164">
        <v>330432155.39999998</v>
      </c>
      <c r="F1103" s="161">
        <v>0</v>
      </c>
      <c r="G1103" s="165">
        <v>330432155.39999998</v>
      </c>
      <c r="H1103" s="155">
        <v>0</v>
      </c>
      <c r="I1103" s="87">
        <v>0.65332629497614381</v>
      </c>
      <c r="J1103" s="88">
        <v>2947848708.0499997</v>
      </c>
      <c r="K1103" s="89">
        <v>2947848708.0499997</v>
      </c>
      <c r="M1103" s="80"/>
      <c r="O1103" s="67"/>
      <c r="P1103" s="35"/>
    </row>
    <row r="1104" spans="1:16" x14ac:dyDescent="0.2">
      <c r="A1104" s="113" t="s">
        <v>2164</v>
      </c>
      <c r="B1104" s="21" t="s">
        <v>2216</v>
      </c>
      <c r="C1104" s="21" t="s">
        <v>2166</v>
      </c>
      <c r="D1104" s="159" t="s">
        <v>2217</v>
      </c>
      <c r="E1104" s="164">
        <v>125988708.8</v>
      </c>
      <c r="F1104" s="161">
        <v>0</v>
      </c>
      <c r="G1104" s="165">
        <v>125988708.8</v>
      </c>
      <c r="H1104" s="155">
        <v>0</v>
      </c>
      <c r="I1104" s="87">
        <v>0.15420913108256556</v>
      </c>
      <c r="J1104" s="88">
        <v>695801150.71000004</v>
      </c>
      <c r="K1104" s="89">
        <v>695801150.71000004</v>
      </c>
      <c r="M1104" s="80"/>
      <c r="O1104" s="67"/>
      <c r="P1104" s="35"/>
    </row>
    <row r="1105" spans="1:16" x14ac:dyDescent="0.2">
      <c r="A1105" s="81" t="s">
        <v>2178</v>
      </c>
      <c r="B1105" s="20" t="s">
        <v>2179</v>
      </c>
      <c r="C1105" s="21" t="s">
        <v>2180</v>
      </c>
      <c r="D1105" s="159" t="s">
        <v>2181</v>
      </c>
      <c r="E1105" s="164">
        <v>728132410.60000002</v>
      </c>
      <c r="F1105" s="161">
        <v>0</v>
      </c>
      <c r="G1105" s="165">
        <v>728132410.60000002</v>
      </c>
      <c r="H1105" s="155">
        <v>503461386</v>
      </c>
      <c r="I1105" s="87">
        <v>0.66689776298761327</v>
      </c>
      <c r="J1105" s="88">
        <v>3626333989.0700002</v>
      </c>
      <c r="K1105" s="89">
        <v>4129795375.0700002</v>
      </c>
      <c r="M1105" s="80"/>
      <c r="O1105" s="67"/>
      <c r="P1105" s="35"/>
    </row>
    <row r="1106" spans="1:16" x14ac:dyDescent="0.2">
      <c r="A1106" s="81" t="s">
        <v>2178</v>
      </c>
      <c r="B1106" s="20" t="s">
        <v>2182</v>
      </c>
      <c r="C1106" s="21" t="s">
        <v>2180</v>
      </c>
      <c r="D1106" s="159" t="s">
        <v>330</v>
      </c>
      <c r="E1106" s="164">
        <v>78903407.599999994</v>
      </c>
      <c r="F1106" s="161">
        <v>0</v>
      </c>
      <c r="G1106" s="165">
        <v>78903407.599999994</v>
      </c>
      <c r="H1106" s="155">
        <v>0</v>
      </c>
      <c r="I1106" s="87">
        <v>0.10752141492574105</v>
      </c>
      <c r="J1106" s="88">
        <v>584660173.01999998</v>
      </c>
      <c r="K1106" s="89">
        <v>584660173.01999998</v>
      </c>
      <c r="M1106" s="80"/>
      <c r="O1106" s="67"/>
      <c r="P1106" s="35"/>
    </row>
    <row r="1107" spans="1:16" x14ac:dyDescent="0.2">
      <c r="A1107" s="81" t="s">
        <v>2178</v>
      </c>
      <c r="B1107" s="20" t="s">
        <v>2183</v>
      </c>
      <c r="C1107" s="21" t="s">
        <v>2180</v>
      </c>
      <c r="D1107" s="159" t="s">
        <v>2184</v>
      </c>
      <c r="E1107" s="164">
        <v>113021676.59999999</v>
      </c>
      <c r="F1107" s="161">
        <v>0</v>
      </c>
      <c r="G1107" s="165">
        <v>113021676.59999999</v>
      </c>
      <c r="H1107" s="155">
        <v>0</v>
      </c>
      <c r="I1107" s="87">
        <v>0.16709804646576693</v>
      </c>
      <c r="J1107" s="88">
        <v>908615021.73000002</v>
      </c>
      <c r="K1107" s="89">
        <v>908615021.73000002</v>
      </c>
      <c r="M1107" s="80"/>
      <c r="O1107" s="67"/>
      <c r="P1107" s="35"/>
    </row>
    <row r="1108" spans="1:16" x14ac:dyDescent="0.2">
      <c r="A1108" s="81" t="s">
        <v>2178</v>
      </c>
      <c r="B1108" s="20" t="s">
        <v>2185</v>
      </c>
      <c r="C1108" s="21" t="s">
        <v>2180</v>
      </c>
      <c r="D1108" s="159" t="s">
        <v>513</v>
      </c>
      <c r="E1108" s="164">
        <v>48192022.799999997</v>
      </c>
      <c r="F1108" s="161">
        <v>0</v>
      </c>
      <c r="G1108" s="165">
        <v>48192022.799999997</v>
      </c>
      <c r="H1108" s="155">
        <v>0</v>
      </c>
      <c r="I1108" s="87">
        <v>5.848277562087878E-2</v>
      </c>
      <c r="J1108" s="88">
        <v>318006880.18000001</v>
      </c>
      <c r="K1108" s="89">
        <v>318006880.18000001</v>
      </c>
      <c r="M1108" s="80"/>
      <c r="O1108" s="67"/>
      <c r="P1108" s="35"/>
    </row>
    <row r="1109" spans="1:16" x14ac:dyDescent="0.2">
      <c r="A1109" s="81" t="s">
        <v>2168</v>
      </c>
      <c r="B1109" s="20" t="s">
        <v>2186</v>
      </c>
      <c r="C1109" s="21" t="s">
        <v>2170</v>
      </c>
      <c r="D1109" s="159" t="s">
        <v>2187</v>
      </c>
      <c r="E1109" s="164">
        <v>243106713.80000001</v>
      </c>
      <c r="F1109" s="161">
        <v>0</v>
      </c>
      <c r="G1109" s="165">
        <v>243106713.80000001</v>
      </c>
      <c r="H1109" s="155">
        <v>0</v>
      </c>
      <c r="I1109" s="87">
        <v>0.72471514981009988</v>
      </c>
      <c r="J1109" s="88">
        <v>1155038582.7</v>
      </c>
      <c r="K1109" s="89">
        <v>1155038582.7</v>
      </c>
      <c r="M1109" s="80"/>
      <c r="O1109" s="67"/>
      <c r="P1109" s="35"/>
    </row>
    <row r="1110" spans="1:16" x14ac:dyDescent="0.2">
      <c r="A1110" s="81" t="s">
        <v>2168</v>
      </c>
      <c r="B1110" s="20" t="s">
        <v>2188</v>
      </c>
      <c r="C1110" s="21" t="s">
        <v>2170</v>
      </c>
      <c r="D1110" s="159" t="s">
        <v>2189</v>
      </c>
      <c r="E1110" s="164">
        <v>33195100</v>
      </c>
      <c r="F1110" s="161">
        <v>0</v>
      </c>
      <c r="G1110" s="165">
        <v>33195100</v>
      </c>
      <c r="H1110" s="155">
        <v>0</v>
      </c>
      <c r="I1110" s="87">
        <v>7.6382050921367281E-2</v>
      </c>
      <c r="J1110" s="88">
        <v>121736403.42</v>
      </c>
      <c r="K1110" s="89">
        <v>121736403.42</v>
      </c>
      <c r="M1110" s="80"/>
      <c r="O1110" s="67"/>
      <c r="P1110" s="35"/>
    </row>
    <row r="1111" spans="1:16" x14ac:dyDescent="0.2">
      <c r="A1111" s="81" t="s">
        <v>2168</v>
      </c>
      <c r="B1111" s="20" t="s">
        <v>2190</v>
      </c>
      <c r="C1111" s="21" t="s">
        <v>2170</v>
      </c>
      <c r="D1111" s="159" t="s">
        <v>2191</v>
      </c>
      <c r="E1111" s="164">
        <v>33543149.199999999</v>
      </c>
      <c r="F1111" s="161">
        <v>0</v>
      </c>
      <c r="G1111" s="165">
        <v>33543149.199999999</v>
      </c>
      <c r="H1111" s="155">
        <v>0</v>
      </c>
      <c r="I1111" s="87">
        <v>5.0675200450133635E-2</v>
      </c>
      <c r="J1111" s="88">
        <v>80765265.799999997</v>
      </c>
      <c r="K1111" s="89">
        <v>80765265.799999997</v>
      </c>
      <c r="M1111" s="80"/>
      <c r="O1111" s="67"/>
      <c r="P1111" s="35"/>
    </row>
    <row r="1112" spans="1:16" x14ac:dyDescent="0.2">
      <c r="A1112" s="81" t="s">
        <v>2192</v>
      </c>
      <c r="B1112" s="20" t="s">
        <v>2193</v>
      </c>
      <c r="C1112" s="21" t="s">
        <v>2194</v>
      </c>
      <c r="D1112" s="159" t="s">
        <v>2195</v>
      </c>
      <c r="E1112" s="164">
        <v>259699415.40000001</v>
      </c>
      <c r="F1112" s="161">
        <v>0</v>
      </c>
      <c r="G1112" s="165">
        <v>259699415.40000001</v>
      </c>
      <c r="H1112" s="155">
        <v>651384462</v>
      </c>
      <c r="I1112" s="87">
        <v>0.27499398247129286</v>
      </c>
      <c r="J1112" s="88">
        <v>732826504.09000003</v>
      </c>
      <c r="K1112" s="89">
        <v>1384210966.0900002</v>
      </c>
      <c r="M1112" s="80"/>
      <c r="O1112" s="67"/>
      <c r="P1112" s="35"/>
    </row>
    <row r="1113" spans="1:16" x14ac:dyDescent="0.2">
      <c r="A1113" s="81" t="s">
        <v>2192</v>
      </c>
      <c r="B1113" s="20" t="s">
        <v>2196</v>
      </c>
      <c r="C1113" s="21" t="s">
        <v>2194</v>
      </c>
      <c r="D1113" s="159" t="s">
        <v>2197</v>
      </c>
      <c r="E1113" s="164">
        <v>102621559.59999999</v>
      </c>
      <c r="F1113" s="161">
        <v>0</v>
      </c>
      <c r="G1113" s="165">
        <v>102621559.59999999</v>
      </c>
      <c r="H1113" s="155">
        <v>0</v>
      </c>
      <c r="I1113" s="87">
        <v>0.11414897985189799</v>
      </c>
      <c r="J1113" s="88">
        <v>304193557.62</v>
      </c>
      <c r="K1113" s="89">
        <v>304193557.62</v>
      </c>
      <c r="M1113" s="80"/>
      <c r="O1113" s="67"/>
      <c r="P1113" s="35"/>
    </row>
    <row r="1114" spans="1:16" x14ac:dyDescent="0.2">
      <c r="A1114" s="81" t="s">
        <v>2192</v>
      </c>
      <c r="B1114" s="20" t="s">
        <v>2198</v>
      </c>
      <c r="C1114" s="21" t="s">
        <v>2194</v>
      </c>
      <c r="D1114" s="159" t="s">
        <v>2199</v>
      </c>
      <c r="E1114" s="164">
        <v>36493432.799999997</v>
      </c>
      <c r="F1114" s="161">
        <v>0</v>
      </c>
      <c r="G1114" s="165">
        <v>36493432.799999997</v>
      </c>
      <c r="H1114" s="155">
        <v>0</v>
      </c>
      <c r="I1114" s="87">
        <v>3.9843119486881788E-2</v>
      </c>
      <c r="J1114" s="88">
        <v>106177210.51000001</v>
      </c>
      <c r="K1114" s="89">
        <v>106177210.51000001</v>
      </c>
      <c r="M1114" s="80"/>
      <c r="O1114" s="67"/>
      <c r="P1114" s="35"/>
    </row>
    <row r="1115" spans="1:16" ht="12" thickBot="1" x14ac:dyDescent="0.25">
      <c r="A1115" s="83" t="s">
        <v>2192</v>
      </c>
      <c r="B1115" s="38" t="s">
        <v>2200</v>
      </c>
      <c r="C1115" s="39" t="s">
        <v>2194</v>
      </c>
      <c r="D1115" s="160" t="s">
        <v>2201</v>
      </c>
      <c r="E1115" s="166">
        <v>404900103.60000002</v>
      </c>
      <c r="F1115" s="167">
        <v>0</v>
      </c>
      <c r="G1115" s="168">
        <v>404900103.60000002</v>
      </c>
      <c r="H1115" s="156">
        <v>0</v>
      </c>
      <c r="I1115" s="103">
        <v>0.57101391818992742</v>
      </c>
      <c r="J1115" s="104">
        <v>1521684691.78</v>
      </c>
      <c r="K1115" s="105">
        <v>1521684691.78</v>
      </c>
      <c r="M1115" s="80"/>
      <c r="O1115" s="67"/>
      <c r="P1115" s="35"/>
    </row>
    <row r="1116" spans="1:16" ht="12" thickBot="1" x14ac:dyDescent="0.25">
      <c r="A1116" s="215" t="s">
        <v>2206</v>
      </c>
      <c r="B1116" s="216"/>
      <c r="C1116" s="216"/>
      <c r="D1116" s="217"/>
      <c r="E1116" s="107">
        <v>505616596501.6698</v>
      </c>
      <c r="F1116" s="106">
        <v>455854015899.98999</v>
      </c>
      <c r="G1116" s="169">
        <v>961470612401.65979</v>
      </c>
      <c r="H1116" s="107">
        <v>65318713181.659996</v>
      </c>
      <c r="I1116" s="106"/>
      <c r="J1116" s="106">
        <v>2117821471957.0908</v>
      </c>
      <c r="K1116" s="108">
        <v>2183140185138.751</v>
      </c>
      <c r="O1116" s="35"/>
      <c r="P1116" s="35"/>
    </row>
    <row r="1117" spans="1:16" ht="19.5" customHeight="1" x14ac:dyDescent="0.2">
      <c r="B1117" s="207"/>
      <c r="C1117" s="207"/>
      <c r="D1117" s="207"/>
      <c r="E1117" s="40"/>
      <c r="F1117" s="40"/>
      <c r="G1117" s="40"/>
      <c r="H1117" s="35"/>
      <c r="J1117" s="170"/>
      <c r="K1117" s="121"/>
    </row>
    <row r="1118" spans="1:16" x14ac:dyDescent="0.2">
      <c r="A1118" s="33" t="s">
        <v>2203</v>
      </c>
      <c r="E1118" s="36"/>
      <c r="F1118" s="36"/>
      <c r="G1118" s="36"/>
      <c r="H1118" s="36"/>
      <c r="I1118" s="36"/>
      <c r="J1118" s="36"/>
      <c r="K1118" s="36"/>
    </row>
    <row r="1119" spans="1:16" x14ac:dyDescent="0.2">
      <c r="A1119" s="41"/>
      <c r="E1119" s="120"/>
      <c r="F1119" s="120"/>
      <c r="G1119" s="120"/>
      <c r="H1119" s="120"/>
      <c r="I1119" s="120"/>
      <c r="J1119" s="120"/>
      <c r="K1119" s="120"/>
    </row>
    <row r="1120" spans="1:16" x14ac:dyDescent="0.2">
      <c r="A1120" s="41"/>
      <c r="G1120" s="120"/>
      <c r="H1120" s="47"/>
      <c r="J1120" s="36"/>
      <c r="K1120" s="36"/>
    </row>
    <row r="1121" spans="1:11" x14ac:dyDescent="0.2">
      <c r="A1121" s="41"/>
      <c r="G1121" s="120">
        <f>+G1120-G1118</f>
        <v>0</v>
      </c>
      <c r="J1121" s="36"/>
      <c r="K1121" s="120">
        <f>+K1120-K1118</f>
        <v>0</v>
      </c>
    </row>
    <row r="1122" spans="1:11" x14ac:dyDescent="0.2">
      <c r="A1122" s="41"/>
      <c r="J1122" s="7"/>
    </row>
    <row r="1123" spans="1:11" x14ac:dyDescent="0.2">
      <c r="A1123" s="41"/>
      <c r="J1123" s="35"/>
    </row>
    <row r="1124" spans="1:11" x14ac:dyDescent="0.2">
      <c r="A1124" s="41"/>
      <c r="J1124" s="35"/>
    </row>
    <row r="1125" spans="1:11" x14ac:dyDescent="0.2">
      <c r="A1125" s="41"/>
      <c r="J1125" s="7"/>
    </row>
  </sheetData>
  <mergeCells count="14">
    <mergeCell ref="A1116:D1116"/>
    <mergeCell ref="B1117:D1117"/>
    <mergeCell ref="F8:F9"/>
    <mergeCell ref="G8:G9"/>
    <mergeCell ref="E7:G7"/>
    <mergeCell ref="H7:K7"/>
    <mergeCell ref="A8:A9"/>
    <mergeCell ref="B8:B9"/>
    <mergeCell ref="C8:C9"/>
    <mergeCell ref="D8:D9"/>
    <mergeCell ref="E8:E9"/>
    <mergeCell ref="K8:K9"/>
    <mergeCell ref="H8:H9"/>
    <mergeCell ref="I8:I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1115"/>
  <sheetViews>
    <sheetView topLeftCell="A19" zoomScaleNormal="100" workbookViewId="0">
      <selection activeCell="G8" sqref="G8"/>
    </sheetView>
  </sheetViews>
  <sheetFormatPr baseColWidth="10" defaultColWidth="11.42578125" defaultRowHeight="11.25" x14ac:dyDescent="0.2"/>
  <cols>
    <col min="1" max="1" width="38.5703125" style="42" customWidth="1"/>
    <col min="2" max="2" width="33.28515625" style="42" customWidth="1"/>
    <col min="3" max="4" width="29" style="42" customWidth="1"/>
    <col min="5" max="5" width="25.140625" style="42" customWidth="1"/>
    <col min="6" max="6" width="11.42578125" style="42" customWidth="1"/>
    <col min="7" max="7" width="17.7109375" style="42" bestFit="1" customWidth="1"/>
    <col min="8" max="11" width="11.42578125" style="42" customWidth="1"/>
    <col min="12" max="12" width="21.28515625" style="42" customWidth="1"/>
    <col min="13" max="13" width="47" style="42" hidden="1" customWidth="1"/>
    <col min="14" max="14" width="53.85546875" style="42" hidden="1" customWidth="1"/>
    <col min="15" max="15" width="58" style="42" hidden="1" customWidth="1"/>
    <col min="16" max="16" width="55.28515625" style="42" hidden="1" customWidth="1"/>
    <col min="17" max="17" width="52.7109375" style="42" hidden="1" customWidth="1"/>
    <col min="18" max="18" width="58.42578125" style="42" hidden="1" customWidth="1"/>
    <col min="19" max="19" width="17.85546875" style="42" bestFit="1" customWidth="1"/>
    <col min="20" max="20" width="14.140625" style="42" bestFit="1" customWidth="1"/>
    <col min="21" max="21" width="17.7109375" style="42" bestFit="1" customWidth="1"/>
    <col min="22" max="22" width="15" style="42" bestFit="1" customWidth="1"/>
    <col min="23" max="23" width="12" style="42" bestFit="1" customWidth="1"/>
    <col min="24" max="16384" width="11.42578125" style="42"/>
  </cols>
  <sheetData>
    <row r="2" spans="1:23" x14ac:dyDescent="0.2">
      <c r="B2" s="3" t="s">
        <v>2227</v>
      </c>
      <c r="C2" s="3"/>
      <c r="D2" s="3"/>
    </row>
    <row r="3" spans="1:23" x14ac:dyDescent="0.2">
      <c r="B3" s="3" t="s">
        <v>2237</v>
      </c>
      <c r="C3" s="4"/>
      <c r="D3" s="4"/>
    </row>
    <row r="4" spans="1:23" x14ac:dyDescent="0.2">
      <c r="B4" s="3" t="s">
        <v>0</v>
      </c>
      <c r="C4" s="4"/>
      <c r="D4" s="4"/>
    </row>
    <row r="7" spans="1:23" ht="12" thickBot="1" x14ac:dyDescent="0.25"/>
    <row r="8" spans="1:23" ht="75" customHeight="1" thickBot="1" x14ac:dyDescent="0.3">
      <c r="A8" s="97" t="s">
        <v>2213</v>
      </c>
      <c r="B8" s="145" t="s">
        <v>2</v>
      </c>
      <c r="C8" s="140" t="s">
        <v>2214</v>
      </c>
      <c r="D8" s="98" t="s">
        <v>7</v>
      </c>
      <c r="E8" s="99" t="s">
        <v>2234</v>
      </c>
      <c r="L8" s="63"/>
      <c r="M8" s="63"/>
      <c r="N8" s="63"/>
      <c r="O8" s="63"/>
      <c r="P8" s="63"/>
      <c r="Q8" s="63"/>
      <c r="R8" s="63"/>
      <c r="S8" s="64"/>
      <c r="U8" s="65"/>
      <c r="V8" s="65"/>
      <c r="W8" s="65"/>
    </row>
    <row r="9" spans="1:23" ht="15" x14ac:dyDescent="0.25">
      <c r="A9" s="71" t="s">
        <v>8</v>
      </c>
      <c r="B9" s="146" t="s">
        <v>10</v>
      </c>
      <c r="C9" s="141">
        <v>8268326716</v>
      </c>
      <c r="D9" s="249">
        <v>373765727638</v>
      </c>
      <c r="E9" s="72">
        <v>382034054354</v>
      </c>
      <c r="L9" s="63"/>
      <c r="M9" s="63"/>
      <c r="N9" s="63"/>
      <c r="O9" s="63"/>
      <c r="P9" s="63"/>
      <c r="Q9" s="63"/>
      <c r="R9" s="63"/>
      <c r="S9" s="66"/>
      <c r="T9" s="67"/>
      <c r="V9" s="67"/>
      <c r="W9" s="68"/>
    </row>
    <row r="10" spans="1:23" ht="15" x14ac:dyDescent="0.25">
      <c r="A10" s="73" t="s">
        <v>264</v>
      </c>
      <c r="B10" s="147" t="s">
        <v>266</v>
      </c>
      <c r="C10" s="142">
        <v>2389992192</v>
      </c>
      <c r="D10" s="250">
        <v>89130059864</v>
      </c>
      <c r="E10" s="74">
        <v>91520052056</v>
      </c>
      <c r="L10" s="63"/>
      <c r="M10" s="63"/>
      <c r="N10" s="63"/>
      <c r="O10" s="63"/>
      <c r="P10" s="63"/>
      <c r="Q10" s="63"/>
      <c r="R10" s="63"/>
      <c r="S10" s="66"/>
      <c r="T10" s="67"/>
      <c r="V10" s="67"/>
      <c r="W10" s="68"/>
    </row>
    <row r="11" spans="1:23" ht="15" x14ac:dyDescent="0.25">
      <c r="A11" s="73" t="s">
        <v>313</v>
      </c>
      <c r="B11" s="147" t="s">
        <v>315</v>
      </c>
      <c r="C11" s="142">
        <v>2417217666</v>
      </c>
      <c r="D11" s="250">
        <v>63474537060</v>
      </c>
      <c r="E11" s="74">
        <v>65891754726</v>
      </c>
      <c r="L11" s="63"/>
      <c r="M11" s="63"/>
      <c r="N11" s="63"/>
      <c r="O11" s="63"/>
      <c r="P11" s="63"/>
      <c r="Q11" s="63"/>
      <c r="R11" s="63"/>
      <c r="S11" s="66"/>
      <c r="T11" s="67"/>
      <c r="V11" s="67"/>
      <c r="W11" s="68"/>
    </row>
    <row r="12" spans="1:23" ht="15" x14ac:dyDescent="0.25">
      <c r="A12" s="73" t="s">
        <v>407</v>
      </c>
      <c r="B12" s="147" t="s">
        <v>409</v>
      </c>
      <c r="C12" s="142">
        <v>2726110019</v>
      </c>
      <c r="D12" s="250">
        <v>94027774117</v>
      </c>
      <c r="E12" s="74">
        <v>96753884136</v>
      </c>
      <c r="L12" s="63"/>
      <c r="M12" s="63"/>
      <c r="N12" s="63"/>
      <c r="O12" s="63"/>
      <c r="P12" s="63"/>
      <c r="Q12" s="63"/>
      <c r="R12" s="63"/>
      <c r="S12" s="66"/>
      <c r="T12" s="67"/>
      <c r="V12" s="67"/>
      <c r="W12" s="68"/>
    </row>
    <row r="13" spans="1:23" ht="15" x14ac:dyDescent="0.25">
      <c r="A13" s="73" t="s">
        <v>652</v>
      </c>
      <c r="B13" s="147" t="s">
        <v>67</v>
      </c>
      <c r="C13" s="142">
        <v>1160550167</v>
      </c>
      <c r="D13" s="250">
        <v>74385514386</v>
      </c>
      <c r="E13" s="74">
        <v>75546064553</v>
      </c>
      <c r="L13" s="63"/>
      <c r="M13" s="63"/>
      <c r="N13" s="63"/>
      <c r="O13" s="63"/>
      <c r="P13" s="63"/>
      <c r="Q13" s="63"/>
      <c r="R13" s="63"/>
      <c r="S13" s="66"/>
      <c r="T13" s="67"/>
      <c r="V13" s="67"/>
      <c r="W13" s="68"/>
    </row>
    <row r="14" spans="1:23" ht="15" x14ac:dyDescent="0.25">
      <c r="A14" s="73" t="s">
        <v>707</v>
      </c>
      <c r="B14" s="147" t="s">
        <v>709</v>
      </c>
      <c r="C14" s="142">
        <v>1035620108</v>
      </c>
      <c r="D14" s="250">
        <v>17732984036</v>
      </c>
      <c r="E14" s="74">
        <v>18768604144</v>
      </c>
      <c r="L14" s="63"/>
      <c r="M14" s="63"/>
      <c r="N14" s="63"/>
      <c r="O14" s="63"/>
      <c r="P14" s="63"/>
      <c r="Q14" s="63"/>
      <c r="R14" s="63"/>
      <c r="S14" s="66"/>
      <c r="T14" s="67"/>
      <c r="V14" s="67"/>
      <c r="W14" s="68"/>
    </row>
    <row r="15" spans="1:23" ht="15" x14ac:dyDescent="0.25">
      <c r="A15" s="73" t="s">
        <v>741</v>
      </c>
      <c r="B15" s="147" t="s">
        <v>743</v>
      </c>
      <c r="C15" s="142">
        <v>1898669067</v>
      </c>
      <c r="D15" s="250">
        <v>57754612717</v>
      </c>
      <c r="E15" s="74">
        <v>59653281784</v>
      </c>
      <c r="L15" s="63"/>
      <c r="M15" s="63"/>
      <c r="N15" s="63"/>
      <c r="O15" s="63"/>
      <c r="P15" s="63"/>
      <c r="Q15" s="63"/>
      <c r="R15" s="63"/>
      <c r="S15" s="66"/>
      <c r="T15" s="67"/>
      <c r="V15" s="67"/>
      <c r="W15" s="68"/>
    </row>
    <row r="16" spans="1:23" ht="15" x14ac:dyDescent="0.25">
      <c r="A16" s="73" t="s">
        <v>823</v>
      </c>
      <c r="B16" s="147" t="s">
        <v>825</v>
      </c>
      <c r="C16" s="142">
        <v>1093149005</v>
      </c>
      <c r="D16" s="250">
        <v>28859103734</v>
      </c>
      <c r="E16" s="74">
        <v>29952252739</v>
      </c>
      <c r="L16" s="63"/>
      <c r="M16" s="63"/>
      <c r="N16" s="63"/>
      <c r="O16" s="63"/>
      <c r="P16" s="63"/>
      <c r="Q16" s="63"/>
      <c r="R16" s="63"/>
      <c r="S16" s="66"/>
      <c r="T16" s="67"/>
      <c r="V16" s="67"/>
      <c r="W16" s="68"/>
    </row>
    <row r="17" spans="1:23" ht="15" x14ac:dyDescent="0.25">
      <c r="A17" s="73" t="s">
        <v>875</v>
      </c>
      <c r="B17" s="147" t="s">
        <v>877</v>
      </c>
      <c r="C17" s="142">
        <v>1772907784</v>
      </c>
      <c r="D17" s="250">
        <v>54836152913</v>
      </c>
      <c r="E17" s="74">
        <v>56609060697</v>
      </c>
      <c r="L17" s="63"/>
      <c r="M17" s="63"/>
      <c r="N17" s="63"/>
      <c r="O17" s="63"/>
      <c r="P17" s="63"/>
      <c r="Q17" s="63"/>
      <c r="R17" s="63"/>
      <c r="S17" s="66"/>
      <c r="T17" s="67"/>
      <c r="V17" s="67"/>
      <c r="W17" s="68"/>
    </row>
    <row r="18" spans="1:23" ht="15" x14ac:dyDescent="0.25">
      <c r="A18" s="73" t="s">
        <v>935</v>
      </c>
      <c r="B18" s="147" t="s">
        <v>937</v>
      </c>
      <c r="C18" s="142">
        <v>10124200455</v>
      </c>
      <c r="D18" s="250">
        <v>285624388569</v>
      </c>
      <c r="E18" s="74">
        <v>295748589024</v>
      </c>
      <c r="L18" s="63"/>
      <c r="M18" s="63"/>
      <c r="N18" s="63"/>
      <c r="O18" s="63"/>
      <c r="P18" s="63"/>
      <c r="Q18" s="63"/>
      <c r="R18" s="63"/>
      <c r="S18" s="66"/>
      <c r="T18" s="67"/>
      <c r="V18" s="67"/>
      <c r="W18" s="68"/>
    </row>
    <row r="19" spans="1:23" ht="15" x14ac:dyDescent="0.25">
      <c r="A19" s="73" t="s">
        <v>1163</v>
      </c>
      <c r="B19" s="147" t="s">
        <v>1165</v>
      </c>
      <c r="C19" s="142">
        <v>1195175685</v>
      </c>
      <c r="D19" s="250">
        <v>16778216114</v>
      </c>
      <c r="E19" s="74">
        <v>17973391799</v>
      </c>
      <c r="L19" s="63"/>
      <c r="M19" s="63"/>
      <c r="N19" s="63"/>
      <c r="O19" s="63"/>
      <c r="P19" s="63"/>
      <c r="Q19" s="63"/>
      <c r="R19" s="63"/>
      <c r="S19" s="66"/>
      <c r="T19" s="67"/>
      <c r="V19" s="67"/>
      <c r="W19" s="68"/>
    </row>
    <row r="20" spans="1:23" ht="15" x14ac:dyDescent="0.25">
      <c r="A20" s="73" t="s">
        <v>1224</v>
      </c>
      <c r="B20" s="147" t="s">
        <v>1226</v>
      </c>
      <c r="C20" s="142">
        <v>1088843518</v>
      </c>
      <c r="D20" s="250">
        <v>57957308880</v>
      </c>
      <c r="E20" s="74">
        <v>59046152398</v>
      </c>
      <c r="L20" s="63"/>
      <c r="M20" s="63"/>
      <c r="N20" s="63"/>
      <c r="O20" s="63"/>
      <c r="P20" s="63"/>
      <c r="Q20" s="63"/>
      <c r="R20" s="63"/>
      <c r="S20" s="66"/>
      <c r="T20" s="67"/>
      <c r="V20" s="67"/>
      <c r="W20" s="68"/>
    </row>
    <row r="21" spans="1:23" ht="15" x14ac:dyDescent="0.25">
      <c r="A21" s="73" t="s">
        <v>1297</v>
      </c>
      <c r="B21" s="147" t="s">
        <v>1299</v>
      </c>
      <c r="C21" s="142">
        <v>964526985</v>
      </c>
      <c r="D21" s="250">
        <v>12782306576</v>
      </c>
      <c r="E21" s="74">
        <v>13746833561</v>
      </c>
      <c r="L21" s="63"/>
      <c r="M21" s="63"/>
      <c r="N21" s="63"/>
      <c r="O21" s="63"/>
      <c r="P21" s="63"/>
      <c r="Q21" s="63"/>
      <c r="R21" s="63"/>
      <c r="S21" s="66"/>
      <c r="T21" s="67"/>
      <c r="V21" s="67"/>
      <c r="W21" s="68"/>
    </row>
    <row r="22" spans="1:23" ht="15" x14ac:dyDescent="0.25">
      <c r="A22" s="73" t="s">
        <v>1326</v>
      </c>
      <c r="B22" s="147" t="s">
        <v>1328</v>
      </c>
      <c r="C22" s="142">
        <v>1477905512</v>
      </c>
      <c r="D22" s="250">
        <v>35070343180</v>
      </c>
      <c r="E22" s="74">
        <v>36548248692</v>
      </c>
      <c r="L22" s="63"/>
      <c r="M22" s="63"/>
      <c r="N22" s="63"/>
      <c r="O22" s="63"/>
      <c r="P22" s="63"/>
      <c r="Q22" s="63"/>
      <c r="R22" s="63"/>
      <c r="S22" s="66"/>
      <c r="T22" s="67"/>
      <c r="V22" s="67"/>
      <c r="W22" s="68"/>
    </row>
    <row r="23" spans="1:23" ht="15" x14ac:dyDescent="0.25">
      <c r="A23" s="73" t="s">
        <v>1386</v>
      </c>
      <c r="B23" s="147" t="s">
        <v>1388</v>
      </c>
      <c r="C23" s="142">
        <v>1691640750</v>
      </c>
      <c r="D23" s="250">
        <v>63754873080</v>
      </c>
      <c r="E23" s="74">
        <v>65446513830</v>
      </c>
      <c r="L23" s="63"/>
      <c r="M23" s="63"/>
      <c r="N23" s="63"/>
      <c r="O23" s="63"/>
      <c r="P23" s="63"/>
      <c r="Q23" s="63"/>
      <c r="R23" s="63"/>
      <c r="S23" s="66"/>
      <c r="T23" s="67"/>
      <c r="V23" s="67"/>
      <c r="W23" s="68"/>
    </row>
    <row r="24" spans="1:23" ht="15" x14ac:dyDescent="0.25">
      <c r="A24" s="73" t="s">
        <v>1442</v>
      </c>
      <c r="B24" s="147" t="s">
        <v>159</v>
      </c>
      <c r="C24" s="142">
        <v>2018728348</v>
      </c>
      <c r="D24" s="250">
        <v>58028625737</v>
      </c>
      <c r="E24" s="74">
        <v>60047354085</v>
      </c>
      <c r="L24" s="63"/>
      <c r="M24" s="63"/>
      <c r="N24" s="63"/>
      <c r="O24" s="63"/>
      <c r="P24" s="63"/>
      <c r="Q24" s="63"/>
      <c r="R24" s="63"/>
      <c r="S24" s="66"/>
      <c r="T24" s="67"/>
      <c r="V24" s="67"/>
      <c r="W24" s="68"/>
    </row>
    <row r="25" spans="1:23" ht="15" x14ac:dyDescent="0.25">
      <c r="A25" s="75" t="s">
        <v>1562</v>
      </c>
      <c r="B25" s="148" t="s">
        <v>1564</v>
      </c>
      <c r="C25" s="142">
        <v>2415814531</v>
      </c>
      <c r="D25" s="250">
        <v>50596764704.010002</v>
      </c>
      <c r="E25" s="74">
        <v>53012579235.010002</v>
      </c>
      <c r="G25" s="46"/>
      <c r="L25" s="63"/>
      <c r="M25" s="63"/>
      <c r="N25" s="63"/>
      <c r="O25" s="63"/>
      <c r="P25" s="63"/>
      <c r="Q25" s="63"/>
      <c r="R25" s="63"/>
      <c r="S25" s="66"/>
      <c r="T25" s="67"/>
      <c r="V25" s="67"/>
      <c r="W25" s="68"/>
    </row>
    <row r="26" spans="1:23" ht="15" x14ac:dyDescent="0.25">
      <c r="A26" s="75" t="s">
        <v>1642</v>
      </c>
      <c r="B26" s="148" t="s">
        <v>1644</v>
      </c>
      <c r="C26" s="142">
        <v>711445908</v>
      </c>
      <c r="D26" s="250">
        <v>45622994439</v>
      </c>
      <c r="E26" s="74">
        <v>46334440347</v>
      </c>
      <c r="L26" s="63"/>
      <c r="M26" s="63"/>
      <c r="N26" s="63"/>
      <c r="O26" s="63"/>
      <c r="P26" s="63"/>
      <c r="Q26" s="63"/>
      <c r="R26" s="63"/>
      <c r="S26" s="66"/>
      <c r="T26" s="67"/>
      <c r="V26" s="67"/>
      <c r="W26" s="68"/>
    </row>
    <row r="27" spans="1:23" ht="15" x14ac:dyDescent="0.25">
      <c r="A27" s="75" t="s">
        <v>1665</v>
      </c>
      <c r="B27" s="148" t="s">
        <v>692</v>
      </c>
      <c r="C27" s="142">
        <v>1058941854</v>
      </c>
      <c r="D27" s="43">
        <v>79034830215</v>
      </c>
      <c r="E27" s="74">
        <v>80093772069</v>
      </c>
      <c r="L27" s="63"/>
      <c r="M27" s="63"/>
      <c r="N27" s="63"/>
      <c r="O27" s="63"/>
      <c r="P27" s="63"/>
      <c r="Q27" s="63"/>
      <c r="R27" s="63"/>
      <c r="S27" s="66"/>
      <c r="T27" s="67"/>
      <c r="V27" s="67"/>
      <c r="W27" s="68"/>
    </row>
    <row r="28" spans="1:23" ht="15" x14ac:dyDescent="0.25">
      <c r="A28" s="75" t="s">
        <v>1693</v>
      </c>
      <c r="B28" s="148" t="s">
        <v>1695</v>
      </c>
      <c r="C28" s="142">
        <v>2775692335</v>
      </c>
      <c r="D28" s="43">
        <v>124611449572</v>
      </c>
      <c r="E28" s="74">
        <v>127387141907</v>
      </c>
      <c r="L28" s="63"/>
      <c r="M28" s="63"/>
      <c r="N28" s="63"/>
      <c r="O28" s="63"/>
      <c r="P28" s="63"/>
      <c r="Q28" s="63"/>
      <c r="R28" s="63"/>
      <c r="S28" s="66"/>
      <c r="T28" s="67"/>
      <c r="V28" s="67"/>
      <c r="W28" s="68"/>
    </row>
    <row r="29" spans="1:23" ht="15" x14ac:dyDescent="0.25">
      <c r="A29" s="75" t="s">
        <v>1856</v>
      </c>
      <c r="B29" s="148" t="s">
        <v>812</v>
      </c>
      <c r="C29" s="142">
        <v>1010560039</v>
      </c>
      <c r="D29" s="43">
        <v>22642838477</v>
      </c>
      <c r="E29" s="74">
        <v>23653398516</v>
      </c>
      <c r="L29" s="63"/>
      <c r="M29" s="63"/>
      <c r="N29" s="63"/>
      <c r="O29" s="63"/>
      <c r="P29" s="63"/>
      <c r="Q29" s="63"/>
      <c r="R29" s="63"/>
      <c r="S29" s="66"/>
      <c r="T29" s="67"/>
      <c r="V29" s="67"/>
      <c r="W29" s="68"/>
    </row>
    <row r="30" spans="1:23" ht="15" x14ac:dyDescent="0.25">
      <c r="A30" s="75" t="s">
        <v>1905</v>
      </c>
      <c r="B30" s="148" t="s">
        <v>1907</v>
      </c>
      <c r="C30" s="142">
        <v>1986514434</v>
      </c>
      <c r="D30" s="43">
        <v>67050457959</v>
      </c>
      <c r="E30" s="74">
        <v>69036972393</v>
      </c>
      <c r="L30" s="63"/>
      <c r="M30" s="63"/>
      <c r="N30" s="63"/>
      <c r="O30" s="63"/>
      <c r="P30" s="63"/>
      <c r="Q30" s="63"/>
      <c r="R30" s="63"/>
      <c r="S30" s="66"/>
      <c r="T30" s="67"/>
      <c r="V30" s="67"/>
      <c r="W30" s="68"/>
    </row>
    <row r="31" spans="1:23" ht="15" x14ac:dyDescent="0.25">
      <c r="A31" s="75" t="s">
        <v>1999</v>
      </c>
      <c r="B31" s="149" t="s">
        <v>2001</v>
      </c>
      <c r="C31" s="142">
        <v>5131759631</v>
      </c>
      <c r="D31" s="43">
        <v>284408088434</v>
      </c>
      <c r="E31" s="74">
        <v>289539848065</v>
      </c>
      <c r="L31" s="63"/>
      <c r="M31" s="63"/>
      <c r="N31" s="63"/>
      <c r="O31" s="63"/>
      <c r="P31" s="63"/>
      <c r="Q31" s="63"/>
      <c r="R31" s="63"/>
      <c r="S31" s="66"/>
      <c r="T31" s="67"/>
      <c r="U31" s="69"/>
      <c r="V31" s="67"/>
      <c r="W31" s="68"/>
    </row>
    <row r="32" spans="1:23" ht="15" x14ac:dyDescent="0.25">
      <c r="A32" s="75" t="s">
        <v>2078</v>
      </c>
      <c r="B32" s="149" t="s">
        <v>2080</v>
      </c>
      <c r="C32" s="142">
        <v>389723685</v>
      </c>
      <c r="D32" s="43">
        <v>7959149123</v>
      </c>
      <c r="E32" s="74">
        <v>8348872808</v>
      </c>
      <c r="L32" s="63"/>
      <c r="M32" s="63"/>
      <c r="N32" s="63"/>
      <c r="O32" s="63"/>
      <c r="P32" s="63"/>
      <c r="Q32" s="63"/>
      <c r="R32" s="63"/>
      <c r="S32" s="66"/>
      <c r="T32" s="67"/>
      <c r="U32" s="69"/>
      <c r="V32" s="67"/>
      <c r="W32" s="68"/>
    </row>
    <row r="33" spans="1:23" ht="15" x14ac:dyDescent="0.25">
      <c r="A33" s="75" t="s">
        <v>2093</v>
      </c>
      <c r="B33" s="149" t="s">
        <v>2095</v>
      </c>
      <c r="C33" s="142">
        <v>743147973</v>
      </c>
      <c r="D33" s="43">
        <v>21640891461</v>
      </c>
      <c r="E33" s="74">
        <v>22384039434</v>
      </c>
      <c r="L33" s="63"/>
      <c r="M33" s="63"/>
      <c r="N33" s="63"/>
      <c r="O33" s="63"/>
      <c r="P33" s="63"/>
      <c r="Q33" s="63"/>
      <c r="R33" s="63"/>
      <c r="S33" s="66"/>
      <c r="T33" s="67"/>
      <c r="U33" s="69"/>
      <c r="V33" s="67"/>
      <c r="W33" s="68"/>
    </row>
    <row r="34" spans="1:23" ht="15" x14ac:dyDescent="0.25">
      <c r="A34" s="75" t="s">
        <v>2131</v>
      </c>
      <c r="B34" s="149" t="s">
        <v>2133</v>
      </c>
      <c r="C34" s="142">
        <v>676616719</v>
      </c>
      <c r="D34" s="43">
        <v>9892299209</v>
      </c>
      <c r="E34" s="74">
        <v>10568915928</v>
      </c>
      <c r="L34" s="63"/>
      <c r="M34" s="63"/>
      <c r="N34" s="63"/>
      <c r="O34" s="63"/>
      <c r="P34" s="63"/>
      <c r="Q34" s="63"/>
      <c r="R34" s="63"/>
      <c r="S34" s="66"/>
      <c r="T34" s="67"/>
      <c r="U34" s="69"/>
      <c r="V34" s="67"/>
      <c r="W34" s="68"/>
    </row>
    <row r="35" spans="1:23" ht="15" x14ac:dyDescent="0.25">
      <c r="A35" s="73" t="s">
        <v>2155</v>
      </c>
      <c r="B35" s="150" t="s">
        <v>2157</v>
      </c>
      <c r="C35" s="142">
        <v>1253053547</v>
      </c>
      <c r="D35" s="43">
        <v>3486246037</v>
      </c>
      <c r="E35" s="74">
        <v>4739299584</v>
      </c>
      <c r="L35" s="63"/>
      <c r="M35" s="63"/>
      <c r="N35" s="63"/>
      <c r="O35" s="63"/>
      <c r="P35" s="63"/>
      <c r="Q35" s="63"/>
      <c r="R35" s="63"/>
      <c r="S35" s="66"/>
      <c r="T35" s="67"/>
      <c r="U35" s="69"/>
      <c r="V35" s="67"/>
      <c r="W35" s="68"/>
    </row>
    <row r="36" spans="1:23" ht="15" x14ac:dyDescent="0.25">
      <c r="A36" s="73" t="s">
        <v>2160</v>
      </c>
      <c r="B36" s="150" t="s">
        <v>2162</v>
      </c>
      <c r="C36" s="142">
        <v>2571826666.9000001</v>
      </c>
      <c r="D36" s="43">
        <v>2704590903</v>
      </c>
      <c r="E36" s="74">
        <v>5276417569.8999996</v>
      </c>
      <c r="L36" s="63"/>
      <c r="M36" s="63"/>
      <c r="N36" s="63"/>
      <c r="O36" s="63"/>
      <c r="P36" s="63"/>
      <c r="Q36" s="63"/>
      <c r="R36" s="63"/>
      <c r="S36" s="66"/>
      <c r="T36" s="67"/>
      <c r="U36" s="69"/>
      <c r="V36" s="67"/>
      <c r="W36" s="68"/>
    </row>
    <row r="37" spans="1:23" ht="15" x14ac:dyDescent="0.25">
      <c r="A37" s="73" t="s">
        <v>2164</v>
      </c>
      <c r="B37" s="147" t="s">
        <v>2166</v>
      </c>
      <c r="C37" s="142">
        <v>1220949603.45</v>
      </c>
      <c r="D37" s="43">
        <v>4512061937.0799999</v>
      </c>
      <c r="E37" s="74">
        <v>5733011540.5299997</v>
      </c>
      <c r="L37" s="63"/>
      <c r="M37" s="63"/>
      <c r="N37" s="63"/>
      <c r="O37" s="63"/>
      <c r="P37" s="63"/>
      <c r="Q37" s="63"/>
      <c r="R37" s="63"/>
      <c r="S37" s="66"/>
      <c r="T37" s="67"/>
      <c r="V37" s="67"/>
      <c r="W37" s="68"/>
    </row>
    <row r="38" spans="1:23" ht="15" x14ac:dyDescent="0.25">
      <c r="A38" s="73" t="s">
        <v>2178</v>
      </c>
      <c r="B38" s="147" t="s">
        <v>2180</v>
      </c>
      <c r="C38" s="142">
        <v>503461386</v>
      </c>
      <c r="D38" s="43">
        <v>5437616064</v>
      </c>
      <c r="E38" s="74">
        <v>5941077450</v>
      </c>
      <c r="L38" s="63"/>
      <c r="M38" s="63"/>
      <c r="N38" s="63"/>
      <c r="O38" s="63"/>
      <c r="P38" s="63"/>
      <c r="Q38" s="63"/>
      <c r="R38" s="63"/>
      <c r="S38" s="66"/>
      <c r="T38" s="67"/>
      <c r="V38" s="67"/>
      <c r="W38" s="68"/>
    </row>
    <row r="39" spans="1:23" ht="15" x14ac:dyDescent="0.25">
      <c r="A39" s="73" t="s">
        <v>2168</v>
      </c>
      <c r="B39" s="147" t="s">
        <v>2170</v>
      </c>
      <c r="C39" s="142">
        <v>894256430.30999994</v>
      </c>
      <c r="D39" s="43">
        <v>1593782858</v>
      </c>
      <c r="E39" s="74">
        <v>2488039288.3099999</v>
      </c>
      <c r="L39" s="63"/>
      <c r="M39" s="63"/>
      <c r="N39" s="63"/>
      <c r="O39" s="63"/>
      <c r="P39" s="63"/>
      <c r="Q39" s="63"/>
      <c r="R39" s="63"/>
      <c r="S39" s="66"/>
      <c r="T39" s="67"/>
      <c r="V39" s="67"/>
      <c r="W39" s="68"/>
    </row>
    <row r="40" spans="1:23" ht="15.75" thickBot="1" x14ac:dyDescent="0.3">
      <c r="A40" s="76" t="s">
        <v>2192</v>
      </c>
      <c r="B40" s="151" t="s">
        <v>2194</v>
      </c>
      <c r="C40" s="143">
        <v>651384462</v>
      </c>
      <c r="D40" s="59">
        <v>2664881964</v>
      </c>
      <c r="E40" s="77">
        <v>3316266426</v>
      </c>
      <c r="L40" s="63"/>
      <c r="M40" s="63"/>
      <c r="N40" s="63"/>
      <c r="O40" s="63"/>
      <c r="P40" s="63"/>
      <c r="Q40" s="63"/>
      <c r="R40" s="63"/>
      <c r="S40" s="66"/>
      <c r="T40" s="67"/>
      <c r="V40" s="67"/>
      <c r="W40" s="68"/>
    </row>
    <row r="41" spans="1:23" ht="15.75" thickBot="1" x14ac:dyDescent="0.3">
      <c r="A41" s="233" t="s">
        <v>2206</v>
      </c>
      <c r="B41" s="234"/>
      <c r="C41" s="144">
        <v>65318713181.659996</v>
      </c>
      <c r="D41" s="109">
        <v>2117821471957.0901</v>
      </c>
      <c r="E41" s="110">
        <v>2183140185138.75</v>
      </c>
      <c r="L41" s="63"/>
      <c r="M41" s="63"/>
      <c r="N41" s="63"/>
      <c r="O41" s="63"/>
      <c r="P41" s="63"/>
      <c r="Q41" s="63"/>
      <c r="R41" s="63"/>
      <c r="S41" s="66"/>
      <c r="T41" s="67"/>
      <c r="V41" s="44"/>
      <c r="W41" s="68"/>
    </row>
    <row r="42" spans="1:23" ht="15" x14ac:dyDescent="0.25">
      <c r="D42" s="44"/>
      <c r="E42" s="45"/>
      <c r="L42" s="63"/>
      <c r="M42" s="63"/>
      <c r="N42" s="63"/>
      <c r="O42" s="63"/>
      <c r="P42" s="63"/>
      <c r="Q42" s="63"/>
      <c r="R42" s="63"/>
      <c r="S42" s="70"/>
      <c r="T42" s="67"/>
    </row>
    <row r="43" spans="1:23" ht="15" x14ac:dyDescent="0.25">
      <c r="C43" s="118"/>
      <c r="D43" s="46"/>
      <c r="E43" s="118"/>
      <c r="F43" s="119"/>
      <c r="G43" s="118"/>
      <c r="L43" s="63"/>
      <c r="M43" s="63"/>
      <c r="N43" s="63"/>
      <c r="O43" s="63"/>
      <c r="P43" s="63"/>
      <c r="Q43" s="63"/>
      <c r="R43" s="63"/>
      <c r="S43" s="63"/>
      <c r="T43" s="67"/>
    </row>
    <row r="44" spans="1:23" ht="15" x14ac:dyDescent="0.25">
      <c r="D44" s="44"/>
      <c r="L44" s="63"/>
      <c r="M44" s="63"/>
      <c r="N44" s="63"/>
      <c r="O44" s="63"/>
      <c r="P44" s="63"/>
      <c r="Q44" s="63"/>
      <c r="R44" s="63"/>
      <c r="S44" s="63"/>
    </row>
    <row r="45" spans="1:23" ht="15" x14ac:dyDescent="0.25">
      <c r="L45" s="63"/>
      <c r="M45" s="63"/>
      <c r="N45" s="63"/>
      <c r="O45" s="63"/>
      <c r="P45" s="63"/>
      <c r="Q45" s="63"/>
      <c r="R45" s="63"/>
      <c r="S45" s="63"/>
    </row>
    <row r="46" spans="1:23" ht="15" x14ac:dyDescent="0.25">
      <c r="L46" s="63"/>
      <c r="M46" s="63"/>
      <c r="N46" s="63"/>
      <c r="O46" s="63"/>
      <c r="P46" s="63"/>
      <c r="Q46" s="63"/>
      <c r="R46" s="63"/>
      <c r="S46" s="63"/>
    </row>
    <row r="47" spans="1:23" ht="15" x14ac:dyDescent="0.25">
      <c r="L47" s="63"/>
      <c r="M47" s="63"/>
      <c r="N47" s="63"/>
      <c r="O47" s="63"/>
      <c r="P47" s="63"/>
      <c r="Q47" s="63"/>
      <c r="R47" s="63"/>
      <c r="S47" s="63"/>
    </row>
    <row r="48" spans="1:23" ht="15" x14ac:dyDescent="0.25">
      <c r="D48" s="127"/>
      <c r="L48" s="63"/>
      <c r="M48" s="63"/>
      <c r="N48" s="63"/>
      <c r="O48" s="63"/>
      <c r="P48" s="63"/>
      <c r="Q48" s="63"/>
      <c r="R48" s="63"/>
      <c r="S48" s="63"/>
    </row>
    <row r="49" spans="2:19" ht="15" x14ac:dyDescent="0.25">
      <c r="C49" s="46"/>
      <c r="D49" s="44"/>
      <c r="L49" s="63"/>
      <c r="M49" s="63"/>
      <c r="N49" s="63"/>
      <c r="O49" s="63"/>
      <c r="P49" s="63"/>
      <c r="Q49" s="63"/>
      <c r="R49" s="63"/>
      <c r="S49" s="63"/>
    </row>
    <row r="50" spans="2:19" ht="15" x14ac:dyDescent="0.25">
      <c r="B50" s="7"/>
      <c r="D50" s="44"/>
      <c r="L50" s="63"/>
      <c r="M50" s="63"/>
      <c r="N50" s="63"/>
      <c r="O50" s="63"/>
      <c r="P50" s="63"/>
      <c r="Q50" s="63"/>
      <c r="R50" s="63"/>
      <c r="S50" s="63"/>
    </row>
    <row r="51" spans="2:19" ht="15" x14ac:dyDescent="0.25">
      <c r="B51" s="7"/>
      <c r="L51" s="63"/>
      <c r="M51" s="63"/>
      <c r="N51" s="63"/>
      <c r="O51" s="63"/>
      <c r="P51" s="63"/>
      <c r="Q51" s="63"/>
      <c r="R51" s="63"/>
      <c r="S51" s="63"/>
    </row>
    <row r="52" spans="2:19" ht="15" x14ac:dyDescent="0.25">
      <c r="D52" s="126"/>
      <c r="L52" s="63"/>
      <c r="M52" s="63"/>
      <c r="N52" s="63"/>
      <c r="O52" s="63"/>
      <c r="P52" s="63"/>
      <c r="Q52" s="63"/>
      <c r="R52" s="63"/>
      <c r="S52" s="63"/>
    </row>
    <row r="53" spans="2:19" ht="15" x14ac:dyDescent="0.25">
      <c r="B53" s="7"/>
      <c r="D53" s="44"/>
      <c r="L53" s="63"/>
      <c r="M53" s="63"/>
      <c r="N53" s="63"/>
      <c r="O53" s="63"/>
      <c r="P53" s="63"/>
      <c r="Q53" s="63"/>
      <c r="R53" s="63"/>
      <c r="S53" s="63"/>
    </row>
    <row r="54" spans="2:19" ht="15" x14ac:dyDescent="0.25">
      <c r="B54" s="7"/>
      <c r="L54" s="63"/>
      <c r="M54" s="63"/>
      <c r="N54" s="63"/>
      <c r="O54" s="63"/>
      <c r="P54" s="63"/>
      <c r="Q54" s="63"/>
      <c r="R54" s="63"/>
      <c r="S54" s="63"/>
    </row>
    <row r="55" spans="2:19" ht="15" x14ac:dyDescent="0.25">
      <c r="B55" s="7"/>
      <c r="L55" s="63"/>
      <c r="M55" s="63"/>
      <c r="N55" s="63"/>
      <c r="O55" s="63"/>
      <c r="P55" s="63"/>
      <c r="Q55" s="63"/>
      <c r="R55" s="63"/>
      <c r="S55" s="63"/>
    </row>
    <row r="56" spans="2:19" ht="15" x14ac:dyDescent="0.25">
      <c r="B56" s="7"/>
      <c r="L56" s="63"/>
      <c r="M56" s="63"/>
      <c r="N56" s="63"/>
      <c r="O56" s="63"/>
      <c r="P56" s="63"/>
      <c r="Q56" s="63"/>
      <c r="R56" s="63"/>
      <c r="S56" s="63"/>
    </row>
    <row r="57" spans="2:19" ht="15" x14ac:dyDescent="0.25">
      <c r="B57" s="7"/>
      <c r="L57" s="63"/>
      <c r="M57" s="63"/>
      <c r="N57" s="63"/>
      <c r="O57" s="63"/>
      <c r="P57" s="63"/>
      <c r="Q57" s="63"/>
      <c r="R57" s="63"/>
      <c r="S57" s="63"/>
    </row>
    <row r="58" spans="2:19" ht="15" x14ac:dyDescent="0.25">
      <c r="B58" s="44"/>
      <c r="L58" s="63"/>
      <c r="M58" s="63"/>
      <c r="N58" s="63"/>
      <c r="O58" s="63"/>
      <c r="P58" s="63"/>
      <c r="Q58" s="63"/>
      <c r="R58" s="63"/>
      <c r="S58" s="63"/>
    </row>
    <row r="59" spans="2:19" ht="15" x14ac:dyDescent="0.25">
      <c r="L59" s="63"/>
      <c r="M59" s="63"/>
      <c r="N59" s="63"/>
      <c r="O59" s="63"/>
      <c r="P59" s="63"/>
      <c r="Q59" s="63"/>
      <c r="R59" s="63"/>
      <c r="S59" s="63"/>
    </row>
    <row r="60" spans="2:19" ht="15" x14ac:dyDescent="0.25">
      <c r="L60" s="63"/>
      <c r="M60" s="63"/>
      <c r="N60" s="63"/>
      <c r="O60" s="63"/>
      <c r="P60" s="63"/>
      <c r="Q60" s="63"/>
      <c r="R60" s="63"/>
      <c r="S60" s="63"/>
    </row>
    <row r="61" spans="2:19" ht="15" x14ac:dyDescent="0.25">
      <c r="L61" s="63"/>
      <c r="M61" s="63"/>
      <c r="N61" s="63"/>
      <c r="O61" s="63"/>
      <c r="P61" s="63"/>
      <c r="Q61" s="63"/>
      <c r="R61" s="63"/>
      <c r="S61" s="63"/>
    </row>
    <row r="62" spans="2:19" ht="15" x14ac:dyDescent="0.25">
      <c r="L62" s="63"/>
      <c r="M62" s="63"/>
      <c r="N62" s="63"/>
      <c r="O62" s="63"/>
      <c r="P62" s="63"/>
      <c r="Q62" s="63"/>
      <c r="R62" s="63"/>
      <c r="S62" s="63"/>
    </row>
    <row r="63" spans="2:19" ht="15" x14ac:dyDescent="0.25">
      <c r="L63" s="63"/>
      <c r="M63" s="63"/>
      <c r="N63" s="63"/>
      <c r="O63" s="63"/>
      <c r="P63" s="63"/>
      <c r="Q63" s="63"/>
      <c r="R63" s="63"/>
      <c r="S63" s="63"/>
    </row>
    <row r="64" spans="2:19" ht="15" x14ac:dyDescent="0.25">
      <c r="L64" s="63"/>
      <c r="M64" s="63"/>
      <c r="N64" s="63"/>
      <c r="O64" s="63"/>
      <c r="P64" s="63"/>
      <c r="Q64" s="63"/>
      <c r="R64" s="63"/>
      <c r="S64" s="63"/>
    </row>
    <row r="65" spans="12:19" ht="15" x14ac:dyDescent="0.25">
      <c r="L65" s="63"/>
      <c r="M65" s="63"/>
      <c r="N65" s="63"/>
      <c r="O65" s="63"/>
      <c r="P65" s="63"/>
      <c r="Q65" s="63"/>
      <c r="R65" s="63"/>
      <c r="S65" s="63"/>
    </row>
    <row r="66" spans="12:19" ht="15" x14ac:dyDescent="0.25">
      <c r="L66" s="63"/>
      <c r="M66" s="63"/>
      <c r="N66" s="63"/>
      <c r="O66" s="63"/>
      <c r="P66" s="63"/>
      <c r="Q66" s="63"/>
      <c r="R66" s="63"/>
      <c r="S66" s="63"/>
    </row>
    <row r="67" spans="12:19" ht="15" x14ac:dyDescent="0.25">
      <c r="L67" s="63"/>
      <c r="M67" s="63"/>
      <c r="N67" s="63"/>
      <c r="O67" s="63"/>
      <c r="P67" s="63"/>
      <c r="Q67" s="63"/>
      <c r="R67" s="63"/>
      <c r="S67" s="63"/>
    </row>
    <row r="68" spans="12:19" ht="15" x14ac:dyDescent="0.25">
      <c r="L68" s="63"/>
      <c r="M68" s="63"/>
      <c r="N68" s="63"/>
      <c r="O68" s="63"/>
      <c r="P68" s="63"/>
      <c r="Q68" s="63"/>
      <c r="R68" s="63"/>
      <c r="S68" s="63"/>
    </row>
    <row r="69" spans="12:19" ht="15" x14ac:dyDescent="0.25">
      <c r="L69" s="63"/>
      <c r="M69" s="63"/>
      <c r="N69" s="63"/>
      <c r="O69" s="63"/>
      <c r="P69" s="63"/>
      <c r="Q69" s="63"/>
      <c r="R69" s="63"/>
      <c r="S69" s="63"/>
    </row>
    <row r="70" spans="12:19" ht="15" x14ac:dyDescent="0.25">
      <c r="L70" s="63"/>
      <c r="M70" s="63"/>
      <c r="N70" s="63"/>
      <c r="O70" s="63"/>
      <c r="P70" s="63"/>
      <c r="Q70" s="63"/>
      <c r="R70" s="63"/>
      <c r="S70" s="63"/>
    </row>
    <row r="71" spans="12:19" ht="15" x14ac:dyDescent="0.25">
      <c r="L71" s="63"/>
      <c r="M71" s="63"/>
      <c r="N71" s="63"/>
      <c r="O71" s="63"/>
      <c r="P71" s="63"/>
      <c r="Q71" s="63"/>
      <c r="R71" s="63"/>
      <c r="S71" s="63"/>
    </row>
    <row r="72" spans="12:19" ht="15" x14ac:dyDescent="0.25">
      <c r="L72" s="63"/>
      <c r="M72" s="63"/>
      <c r="N72" s="63"/>
      <c r="O72" s="63"/>
      <c r="P72" s="63"/>
      <c r="Q72" s="63"/>
      <c r="R72" s="63"/>
      <c r="S72" s="63"/>
    </row>
    <row r="73" spans="12:19" ht="15" x14ac:dyDescent="0.25">
      <c r="L73" s="63"/>
      <c r="M73" s="63"/>
      <c r="N73" s="63"/>
      <c r="O73" s="63"/>
      <c r="P73" s="63"/>
      <c r="Q73" s="63"/>
      <c r="R73" s="63"/>
      <c r="S73" s="63"/>
    </row>
    <row r="74" spans="12:19" ht="15" x14ac:dyDescent="0.25">
      <c r="L74" s="63"/>
      <c r="M74" s="63"/>
      <c r="N74" s="63"/>
      <c r="O74" s="63"/>
      <c r="P74" s="63"/>
      <c r="Q74" s="63"/>
      <c r="R74" s="63"/>
      <c r="S74" s="63"/>
    </row>
    <row r="75" spans="12:19" ht="15" x14ac:dyDescent="0.25">
      <c r="L75" s="63"/>
      <c r="M75" s="63"/>
      <c r="N75" s="63"/>
      <c r="O75" s="63"/>
      <c r="P75" s="63"/>
      <c r="Q75" s="63"/>
      <c r="R75" s="63"/>
      <c r="S75" s="63"/>
    </row>
    <row r="76" spans="12:19" ht="15" x14ac:dyDescent="0.25">
      <c r="L76" s="63"/>
      <c r="M76" s="63"/>
      <c r="N76" s="63"/>
      <c r="O76" s="63"/>
      <c r="P76" s="63"/>
      <c r="Q76" s="63"/>
      <c r="R76" s="63"/>
      <c r="S76" s="63"/>
    </row>
    <row r="77" spans="12:19" ht="15" x14ac:dyDescent="0.25">
      <c r="L77" s="63"/>
      <c r="M77" s="63"/>
      <c r="N77" s="63"/>
      <c r="O77" s="63"/>
      <c r="P77" s="63"/>
      <c r="Q77" s="63"/>
      <c r="R77" s="63"/>
      <c r="S77" s="63"/>
    </row>
    <row r="78" spans="12:19" ht="15" x14ac:dyDescent="0.25">
      <c r="L78" s="63"/>
      <c r="M78" s="63"/>
      <c r="N78" s="63"/>
      <c r="O78" s="63"/>
      <c r="P78" s="63"/>
      <c r="Q78" s="63"/>
      <c r="R78" s="63"/>
      <c r="S78" s="63"/>
    </row>
    <row r="79" spans="12:19" ht="15" x14ac:dyDescent="0.25">
      <c r="L79" s="63"/>
      <c r="M79" s="63"/>
      <c r="N79" s="63"/>
      <c r="O79" s="63"/>
      <c r="P79" s="63"/>
      <c r="Q79" s="63"/>
      <c r="R79" s="63"/>
      <c r="S79" s="63"/>
    </row>
    <row r="80" spans="12:19" ht="15" x14ac:dyDescent="0.25">
      <c r="L80" s="63"/>
      <c r="M80" s="63"/>
      <c r="N80" s="63"/>
      <c r="O80" s="63"/>
      <c r="P80" s="63"/>
      <c r="Q80" s="63"/>
      <c r="R80" s="63"/>
      <c r="S80" s="63"/>
    </row>
    <row r="81" spans="12:19" ht="15" x14ac:dyDescent="0.25">
      <c r="L81" s="63"/>
      <c r="M81" s="63"/>
      <c r="N81" s="63"/>
      <c r="O81" s="63"/>
      <c r="P81" s="63"/>
      <c r="Q81" s="63"/>
      <c r="R81" s="63"/>
      <c r="S81" s="63"/>
    </row>
    <row r="82" spans="12:19" ht="15" x14ac:dyDescent="0.25">
      <c r="L82" s="63"/>
      <c r="M82" s="63"/>
      <c r="N82" s="63"/>
      <c r="O82" s="63"/>
      <c r="P82" s="63"/>
      <c r="Q82" s="63"/>
      <c r="R82" s="63"/>
      <c r="S82" s="63"/>
    </row>
    <row r="83" spans="12:19" ht="15" x14ac:dyDescent="0.25">
      <c r="L83" s="63"/>
      <c r="M83" s="63"/>
      <c r="N83" s="63"/>
      <c r="O83" s="63"/>
      <c r="P83" s="63"/>
      <c r="Q83" s="63"/>
      <c r="R83" s="63"/>
      <c r="S83" s="63"/>
    </row>
    <row r="84" spans="12:19" ht="15" x14ac:dyDescent="0.25">
      <c r="L84" s="63"/>
      <c r="M84" s="63"/>
      <c r="N84" s="63"/>
      <c r="O84" s="63"/>
      <c r="P84" s="63"/>
      <c r="Q84" s="63"/>
      <c r="R84" s="63"/>
      <c r="S84" s="63"/>
    </row>
    <row r="85" spans="12:19" ht="15" x14ac:dyDescent="0.25">
      <c r="L85" s="63"/>
      <c r="M85" s="63"/>
      <c r="N85" s="63"/>
      <c r="O85" s="63"/>
      <c r="P85" s="63"/>
      <c r="Q85" s="63"/>
      <c r="R85" s="63"/>
      <c r="S85" s="63"/>
    </row>
    <row r="86" spans="12:19" ht="15" x14ac:dyDescent="0.25">
      <c r="L86" s="63"/>
      <c r="M86" s="63"/>
      <c r="N86" s="63"/>
      <c r="O86" s="63"/>
      <c r="P86" s="63"/>
      <c r="Q86" s="63"/>
      <c r="R86" s="63"/>
      <c r="S86" s="63"/>
    </row>
    <row r="87" spans="12:19" ht="15" x14ac:dyDescent="0.25">
      <c r="L87" s="63"/>
      <c r="M87" s="63"/>
      <c r="N87" s="63"/>
      <c r="O87" s="63"/>
      <c r="P87" s="63"/>
      <c r="Q87" s="63"/>
      <c r="R87" s="63"/>
      <c r="S87" s="63"/>
    </row>
    <row r="88" spans="12:19" ht="15" x14ac:dyDescent="0.25">
      <c r="L88" s="63"/>
      <c r="M88" s="63"/>
      <c r="N88" s="63"/>
      <c r="O88" s="63"/>
      <c r="P88" s="63"/>
      <c r="Q88" s="63"/>
      <c r="R88" s="63"/>
      <c r="S88" s="63"/>
    </row>
    <row r="89" spans="12:19" ht="15" x14ac:dyDescent="0.25">
      <c r="L89" s="63"/>
      <c r="M89" s="63"/>
      <c r="N89" s="63"/>
      <c r="O89" s="63"/>
      <c r="P89" s="63"/>
      <c r="Q89" s="63"/>
      <c r="R89" s="63"/>
      <c r="S89" s="63"/>
    </row>
    <row r="90" spans="12:19" ht="15" x14ac:dyDescent="0.25">
      <c r="L90" s="63"/>
      <c r="M90" s="63"/>
      <c r="N90" s="63"/>
      <c r="O90" s="63"/>
      <c r="P90" s="63"/>
      <c r="Q90" s="63"/>
      <c r="R90" s="63"/>
      <c r="S90" s="63"/>
    </row>
    <row r="91" spans="12:19" ht="15" x14ac:dyDescent="0.25">
      <c r="L91" s="63"/>
      <c r="M91" s="63"/>
      <c r="N91" s="63"/>
      <c r="O91" s="63"/>
      <c r="P91" s="63"/>
      <c r="Q91" s="63"/>
      <c r="R91" s="63"/>
      <c r="S91" s="63"/>
    </row>
    <row r="92" spans="12:19" ht="15" x14ac:dyDescent="0.25">
      <c r="L92" s="63"/>
      <c r="M92" s="63"/>
      <c r="N92" s="63"/>
      <c r="O92" s="63"/>
      <c r="P92" s="63"/>
      <c r="Q92" s="63"/>
      <c r="R92" s="63"/>
      <c r="S92" s="63"/>
    </row>
    <row r="93" spans="12:19" ht="15" x14ac:dyDescent="0.25">
      <c r="L93" s="63"/>
      <c r="M93" s="63"/>
      <c r="N93" s="63"/>
      <c r="O93" s="63"/>
      <c r="P93" s="63"/>
      <c r="Q93" s="63"/>
      <c r="R93" s="63"/>
      <c r="S93" s="63"/>
    </row>
    <row r="94" spans="12:19" ht="15" x14ac:dyDescent="0.25">
      <c r="L94" s="63"/>
      <c r="M94" s="63"/>
      <c r="N94" s="63"/>
      <c r="O94" s="63"/>
      <c r="P94" s="63"/>
      <c r="Q94" s="63"/>
      <c r="R94" s="63"/>
      <c r="S94" s="63"/>
    </row>
    <row r="95" spans="12:19" ht="15" x14ac:dyDescent="0.25">
      <c r="L95" s="63"/>
      <c r="M95" s="63"/>
      <c r="N95" s="63"/>
      <c r="O95" s="63"/>
      <c r="P95" s="63"/>
      <c r="Q95" s="63"/>
      <c r="R95" s="63"/>
      <c r="S95" s="63"/>
    </row>
    <row r="96" spans="12:19" ht="15" x14ac:dyDescent="0.25">
      <c r="L96" s="63"/>
      <c r="M96" s="63"/>
      <c r="N96" s="63"/>
      <c r="O96" s="63"/>
      <c r="P96" s="63"/>
      <c r="Q96" s="63"/>
      <c r="R96" s="63"/>
      <c r="S96" s="63"/>
    </row>
    <row r="97" spans="12:19" ht="15" x14ac:dyDescent="0.25">
      <c r="L97" s="63"/>
      <c r="M97" s="63"/>
      <c r="N97" s="63"/>
      <c r="O97" s="63"/>
      <c r="P97" s="63"/>
      <c r="Q97" s="63"/>
      <c r="R97" s="63"/>
      <c r="S97" s="63"/>
    </row>
    <row r="98" spans="12:19" ht="15" x14ac:dyDescent="0.25">
      <c r="L98" s="63"/>
      <c r="M98" s="63"/>
      <c r="N98" s="63"/>
      <c r="O98" s="63"/>
      <c r="P98" s="63"/>
      <c r="Q98" s="63"/>
      <c r="R98" s="63"/>
      <c r="S98" s="63"/>
    </row>
    <row r="99" spans="12:19" ht="15" x14ac:dyDescent="0.25">
      <c r="L99" s="63"/>
      <c r="M99" s="63"/>
      <c r="N99" s="63"/>
      <c r="O99" s="63"/>
      <c r="P99" s="63"/>
      <c r="Q99" s="63"/>
      <c r="R99" s="63"/>
      <c r="S99" s="63"/>
    </row>
    <row r="100" spans="12:19" ht="15" x14ac:dyDescent="0.25">
      <c r="L100" s="63"/>
      <c r="M100" s="63"/>
      <c r="N100" s="63"/>
      <c r="O100" s="63"/>
      <c r="P100" s="63"/>
      <c r="Q100" s="63"/>
      <c r="R100" s="63"/>
      <c r="S100" s="63"/>
    </row>
    <row r="101" spans="12:19" ht="15" x14ac:dyDescent="0.25">
      <c r="L101" s="63"/>
      <c r="M101" s="63"/>
      <c r="N101" s="63"/>
      <c r="O101" s="63"/>
      <c r="P101" s="63"/>
      <c r="Q101" s="63"/>
      <c r="R101" s="63"/>
      <c r="S101" s="63"/>
    </row>
    <row r="102" spans="12:19" ht="15" x14ac:dyDescent="0.25">
      <c r="L102" s="63"/>
      <c r="M102" s="63"/>
      <c r="N102" s="63"/>
      <c r="O102" s="63"/>
      <c r="P102" s="63"/>
      <c r="Q102" s="63"/>
      <c r="R102" s="63"/>
      <c r="S102" s="63"/>
    </row>
    <row r="103" spans="12:19" ht="15" x14ac:dyDescent="0.25">
      <c r="L103" s="63"/>
      <c r="M103" s="63"/>
      <c r="N103" s="63"/>
      <c r="O103" s="63"/>
      <c r="P103" s="63"/>
      <c r="Q103" s="63"/>
      <c r="R103" s="63"/>
      <c r="S103" s="63"/>
    </row>
    <row r="104" spans="12:19" ht="15" x14ac:dyDescent="0.25">
      <c r="L104" s="63"/>
      <c r="M104" s="63"/>
      <c r="N104" s="63"/>
      <c r="O104" s="63"/>
      <c r="P104" s="63"/>
      <c r="Q104" s="63"/>
      <c r="R104" s="63"/>
      <c r="S104" s="63"/>
    </row>
    <row r="105" spans="12:19" ht="15" x14ac:dyDescent="0.25">
      <c r="L105" s="63"/>
      <c r="M105" s="63"/>
      <c r="N105" s="63"/>
      <c r="O105" s="63"/>
      <c r="P105" s="63"/>
      <c r="Q105" s="63"/>
      <c r="R105" s="63"/>
      <c r="S105" s="63"/>
    </row>
    <row r="106" spans="12:19" ht="15" x14ac:dyDescent="0.25">
      <c r="L106" s="63"/>
      <c r="M106" s="63"/>
      <c r="N106" s="63"/>
      <c r="O106" s="63"/>
      <c r="P106" s="63"/>
      <c r="Q106" s="63"/>
      <c r="R106" s="63"/>
      <c r="S106" s="63"/>
    </row>
    <row r="107" spans="12:19" ht="15" x14ac:dyDescent="0.25">
      <c r="L107" s="63"/>
      <c r="M107" s="63"/>
      <c r="N107" s="63"/>
      <c r="O107" s="63"/>
      <c r="P107" s="63"/>
      <c r="Q107" s="63"/>
      <c r="R107" s="63"/>
      <c r="S107" s="63"/>
    </row>
    <row r="108" spans="12:19" ht="15" x14ac:dyDescent="0.25">
      <c r="L108" s="63"/>
      <c r="M108" s="63"/>
      <c r="N108" s="63"/>
      <c r="O108" s="63"/>
      <c r="P108" s="63"/>
      <c r="Q108" s="63"/>
      <c r="R108" s="63"/>
      <c r="S108" s="63"/>
    </row>
    <row r="109" spans="12:19" ht="15" x14ac:dyDescent="0.25">
      <c r="L109" s="63"/>
      <c r="M109" s="63"/>
      <c r="N109" s="63"/>
      <c r="O109" s="63"/>
      <c r="P109" s="63"/>
      <c r="Q109" s="63"/>
      <c r="R109" s="63"/>
      <c r="S109" s="63"/>
    </row>
    <row r="110" spans="12:19" ht="15" x14ac:dyDescent="0.25">
      <c r="L110" s="63"/>
      <c r="M110" s="63"/>
      <c r="N110" s="63"/>
      <c r="O110" s="63"/>
      <c r="P110" s="63"/>
      <c r="Q110" s="63"/>
      <c r="R110" s="63"/>
      <c r="S110" s="63"/>
    </row>
    <row r="111" spans="12:19" ht="15" x14ac:dyDescent="0.25">
      <c r="L111" s="63"/>
      <c r="M111" s="63"/>
      <c r="N111" s="63"/>
      <c r="O111" s="63"/>
      <c r="P111" s="63"/>
      <c r="Q111" s="63"/>
      <c r="R111" s="63"/>
      <c r="S111" s="63"/>
    </row>
    <row r="112" spans="12:19" ht="15" x14ac:dyDescent="0.25">
      <c r="L112" s="63"/>
      <c r="M112" s="63"/>
      <c r="N112" s="63"/>
      <c r="O112" s="63"/>
      <c r="P112" s="63"/>
      <c r="Q112" s="63"/>
      <c r="R112" s="63"/>
      <c r="S112" s="63"/>
    </row>
    <row r="113" spans="12:19" ht="15" x14ac:dyDescent="0.25">
      <c r="L113" s="63"/>
      <c r="M113" s="63"/>
      <c r="N113" s="63"/>
      <c r="O113" s="63"/>
      <c r="P113" s="63"/>
      <c r="Q113" s="63"/>
      <c r="R113" s="63"/>
      <c r="S113" s="63"/>
    </row>
    <row r="114" spans="12:19" ht="15" x14ac:dyDescent="0.25">
      <c r="L114" s="63"/>
      <c r="M114" s="63"/>
      <c r="N114" s="63"/>
      <c r="O114" s="63"/>
      <c r="P114" s="63"/>
      <c r="Q114" s="63"/>
      <c r="R114" s="63"/>
      <c r="S114" s="63"/>
    </row>
    <row r="115" spans="12:19" ht="15" x14ac:dyDescent="0.25">
      <c r="L115" s="63"/>
      <c r="M115" s="63"/>
      <c r="N115" s="63"/>
      <c r="O115" s="63"/>
      <c r="P115" s="63"/>
      <c r="Q115" s="63"/>
      <c r="R115" s="63"/>
      <c r="S115" s="63"/>
    </row>
    <row r="116" spans="12:19" ht="15" x14ac:dyDescent="0.25">
      <c r="L116" s="63"/>
      <c r="M116" s="63"/>
      <c r="N116" s="63"/>
      <c r="O116" s="63"/>
      <c r="P116" s="63"/>
      <c r="Q116" s="63"/>
      <c r="R116" s="63"/>
      <c r="S116" s="63"/>
    </row>
    <row r="117" spans="12:19" ht="15" x14ac:dyDescent="0.25">
      <c r="L117" s="63"/>
      <c r="M117" s="63"/>
      <c r="N117" s="63"/>
      <c r="O117" s="63"/>
      <c r="P117" s="63"/>
      <c r="Q117" s="63"/>
      <c r="R117" s="63"/>
      <c r="S117" s="63"/>
    </row>
    <row r="118" spans="12:19" ht="15" x14ac:dyDescent="0.25">
      <c r="L118" s="63"/>
      <c r="M118" s="63"/>
      <c r="N118" s="63"/>
      <c r="O118" s="63"/>
      <c r="P118" s="63"/>
      <c r="Q118" s="63"/>
      <c r="R118" s="63"/>
      <c r="S118" s="63"/>
    </row>
    <row r="119" spans="12:19" ht="15" x14ac:dyDescent="0.25">
      <c r="L119" s="63"/>
      <c r="M119" s="63"/>
      <c r="N119" s="63"/>
      <c r="O119" s="63"/>
      <c r="P119" s="63"/>
      <c r="Q119" s="63"/>
      <c r="R119" s="63"/>
      <c r="S119" s="63"/>
    </row>
    <row r="120" spans="12:19" ht="15" x14ac:dyDescent="0.25">
      <c r="L120" s="63"/>
      <c r="M120" s="63"/>
      <c r="N120" s="63"/>
      <c r="O120" s="63"/>
      <c r="P120" s="63"/>
      <c r="Q120" s="63"/>
      <c r="R120" s="63"/>
      <c r="S120" s="63"/>
    </row>
    <row r="121" spans="12:19" ht="15" x14ac:dyDescent="0.25">
      <c r="L121" s="63"/>
      <c r="M121" s="63"/>
      <c r="N121" s="63"/>
      <c r="O121" s="63"/>
      <c r="P121" s="63"/>
      <c r="Q121" s="63"/>
      <c r="R121" s="63"/>
      <c r="S121" s="63"/>
    </row>
    <row r="122" spans="12:19" ht="15" x14ac:dyDescent="0.25">
      <c r="L122" s="63"/>
      <c r="M122" s="63"/>
      <c r="N122" s="63"/>
      <c r="O122" s="63"/>
      <c r="P122" s="63"/>
      <c r="Q122" s="63"/>
      <c r="R122" s="63"/>
      <c r="S122" s="63"/>
    </row>
    <row r="123" spans="12:19" ht="15" x14ac:dyDescent="0.25">
      <c r="L123" s="63"/>
      <c r="M123" s="63"/>
      <c r="N123" s="63"/>
      <c r="O123" s="63"/>
      <c r="P123" s="63"/>
      <c r="Q123" s="63"/>
      <c r="R123" s="63"/>
      <c r="S123" s="63"/>
    </row>
    <row r="124" spans="12:19" ht="15" x14ac:dyDescent="0.25">
      <c r="L124" s="63"/>
      <c r="M124" s="63"/>
      <c r="N124" s="63"/>
      <c r="O124" s="63"/>
      <c r="P124" s="63"/>
      <c r="Q124" s="63"/>
      <c r="R124" s="63"/>
      <c r="S124" s="63"/>
    </row>
    <row r="125" spans="12:19" ht="15" x14ac:dyDescent="0.25">
      <c r="L125" s="63"/>
      <c r="M125" s="63"/>
      <c r="N125" s="63"/>
      <c r="O125" s="63"/>
      <c r="P125" s="63"/>
      <c r="Q125" s="63"/>
      <c r="R125" s="63"/>
      <c r="S125" s="63"/>
    </row>
    <row r="126" spans="12:19" ht="15" x14ac:dyDescent="0.25">
      <c r="L126" s="63"/>
      <c r="M126" s="63"/>
      <c r="N126" s="63"/>
      <c r="O126" s="63"/>
      <c r="P126" s="63"/>
      <c r="Q126" s="63"/>
      <c r="R126" s="63"/>
      <c r="S126" s="63"/>
    </row>
    <row r="127" spans="12:19" ht="15" x14ac:dyDescent="0.25">
      <c r="L127" s="63"/>
      <c r="M127" s="63"/>
      <c r="N127" s="63"/>
      <c r="O127" s="63"/>
      <c r="P127" s="63"/>
      <c r="Q127" s="63"/>
      <c r="R127" s="63"/>
      <c r="S127" s="63"/>
    </row>
    <row r="128" spans="12:19" ht="15" x14ac:dyDescent="0.25">
      <c r="L128" s="63"/>
      <c r="M128" s="63"/>
      <c r="N128" s="63"/>
      <c r="O128" s="63"/>
      <c r="P128" s="63"/>
      <c r="Q128" s="63"/>
      <c r="R128" s="63"/>
      <c r="S128" s="63"/>
    </row>
    <row r="129" spans="12:19" ht="15" x14ac:dyDescent="0.25">
      <c r="L129" s="63"/>
      <c r="M129" s="63"/>
      <c r="N129" s="63"/>
      <c r="O129" s="63"/>
      <c r="P129" s="63"/>
      <c r="Q129" s="63"/>
      <c r="R129" s="63"/>
      <c r="S129" s="63"/>
    </row>
    <row r="130" spans="12:19" ht="15" x14ac:dyDescent="0.25">
      <c r="L130" s="63"/>
      <c r="M130" s="63"/>
      <c r="N130" s="63"/>
      <c r="O130" s="63"/>
      <c r="P130" s="63"/>
      <c r="Q130" s="63"/>
      <c r="R130" s="63"/>
      <c r="S130" s="63"/>
    </row>
    <row r="131" spans="12:19" ht="15" x14ac:dyDescent="0.25">
      <c r="L131" s="63"/>
      <c r="M131" s="63"/>
      <c r="N131" s="63"/>
      <c r="O131" s="63"/>
      <c r="P131" s="63"/>
      <c r="Q131" s="63"/>
      <c r="R131" s="63"/>
      <c r="S131" s="63"/>
    </row>
    <row r="132" spans="12:19" ht="15" x14ac:dyDescent="0.25">
      <c r="L132" s="63"/>
      <c r="M132" s="63"/>
      <c r="N132" s="63"/>
      <c r="O132" s="63"/>
      <c r="P132" s="63"/>
      <c r="Q132" s="63"/>
      <c r="R132" s="63"/>
      <c r="S132" s="63"/>
    </row>
    <row r="133" spans="12:19" ht="15" x14ac:dyDescent="0.25">
      <c r="L133" s="63"/>
      <c r="M133" s="63"/>
      <c r="N133" s="63"/>
      <c r="O133" s="63"/>
      <c r="P133" s="63"/>
      <c r="Q133" s="63"/>
      <c r="R133" s="63"/>
      <c r="S133" s="63"/>
    </row>
    <row r="134" spans="12:19" ht="15" x14ac:dyDescent="0.25">
      <c r="L134" s="63"/>
      <c r="M134" s="63"/>
      <c r="N134" s="63"/>
      <c r="O134" s="63"/>
      <c r="P134" s="63"/>
      <c r="Q134" s="63"/>
      <c r="R134" s="63"/>
      <c r="S134" s="63"/>
    </row>
    <row r="135" spans="12:19" ht="15" x14ac:dyDescent="0.25">
      <c r="L135" s="63"/>
      <c r="M135" s="63"/>
      <c r="N135" s="63"/>
      <c r="O135" s="63"/>
      <c r="P135" s="63"/>
      <c r="Q135" s="63"/>
      <c r="R135" s="63"/>
      <c r="S135" s="63"/>
    </row>
    <row r="136" spans="12:19" ht="15" x14ac:dyDescent="0.25">
      <c r="L136" s="63"/>
      <c r="M136" s="63"/>
      <c r="N136" s="63"/>
      <c r="O136" s="63"/>
      <c r="P136" s="63"/>
      <c r="Q136" s="63"/>
      <c r="R136" s="63"/>
      <c r="S136" s="63"/>
    </row>
    <row r="137" spans="12:19" ht="15" x14ac:dyDescent="0.25">
      <c r="L137" s="63"/>
      <c r="M137" s="63"/>
      <c r="N137" s="63"/>
      <c r="O137" s="63"/>
      <c r="P137" s="63"/>
      <c r="Q137" s="63"/>
      <c r="R137" s="63"/>
      <c r="S137" s="63"/>
    </row>
    <row r="138" spans="12:19" ht="15" x14ac:dyDescent="0.25">
      <c r="L138" s="63"/>
      <c r="M138" s="63"/>
      <c r="N138" s="63"/>
      <c r="O138" s="63"/>
      <c r="P138" s="63"/>
      <c r="Q138" s="63"/>
      <c r="R138" s="63"/>
      <c r="S138" s="63"/>
    </row>
    <row r="139" spans="12:19" ht="15" x14ac:dyDescent="0.25">
      <c r="L139" s="63"/>
      <c r="M139" s="63"/>
      <c r="N139" s="63"/>
      <c r="O139" s="63"/>
      <c r="P139" s="63"/>
      <c r="Q139" s="63"/>
      <c r="R139" s="63"/>
      <c r="S139" s="63"/>
    </row>
    <row r="140" spans="12:19" ht="15" x14ac:dyDescent="0.25">
      <c r="L140" s="63"/>
      <c r="M140" s="63"/>
      <c r="N140" s="63"/>
      <c r="O140" s="63"/>
      <c r="P140" s="63"/>
      <c r="Q140" s="63"/>
      <c r="R140" s="63"/>
      <c r="S140" s="63"/>
    </row>
    <row r="141" spans="12:19" ht="15" x14ac:dyDescent="0.25">
      <c r="L141" s="63"/>
      <c r="M141" s="63"/>
      <c r="N141" s="63"/>
      <c r="O141" s="63"/>
      <c r="P141" s="63"/>
      <c r="Q141" s="63"/>
      <c r="R141" s="63"/>
      <c r="S141" s="63"/>
    </row>
    <row r="142" spans="12:19" ht="15" x14ac:dyDescent="0.25">
      <c r="L142" s="63"/>
      <c r="M142" s="63"/>
      <c r="N142" s="63"/>
      <c r="O142" s="63"/>
      <c r="P142" s="63"/>
      <c r="Q142" s="63"/>
      <c r="R142" s="63"/>
      <c r="S142" s="63"/>
    </row>
    <row r="143" spans="12:19" ht="15" x14ac:dyDescent="0.25">
      <c r="L143" s="63"/>
      <c r="M143" s="63"/>
      <c r="N143" s="63"/>
      <c r="O143" s="63"/>
      <c r="P143" s="63"/>
      <c r="Q143" s="63"/>
      <c r="R143" s="63"/>
      <c r="S143" s="63"/>
    </row>
    <row r="144" spans="12:19" ht="15" x14ac:dyDescent="0.25">
      <c r="L144" s="63"/>
      <c r="M144" s="63"/>
      <c r="N144" s="63"/>
      <c r="O144" s="63"/>
      <c r="P144" s="63"/>
      <c r="Q144" s="63"/>
      <c r="R144" s="63"/>
      <c r="S144" s="63"/>
    </row>
    <row r="145" spans="12:19" ht="15" x14ac:dyDescent="0.25">
      <c r="L145" s="63"/>
      <c r="M145" s="63"/>
      <c r="N145" s="63"/>
      <c r="O145" s="63"/>
      <c r="P145" s="63"/>
      <c r="Q145" s="63"/>
      <c r="R145" s="63"/>
      <c r="S145" s="63"/>
    </row>
    <row r="146" spans="12:19" ht="15" x14ac:dyDescent="0.25">
      <c r="L146" s="63"/>
      <c r="M146" s="63"/>
      <c r="N146" s="63"/>
      <c r="O146" s="63"/>
      <c r="P146" s="63"/>
      <c r="Q146" s="63"/>
      <c r="R146" s="63"/>
      <c r="S146" s="63"/>
    </row>
    <row r="147" spans="12:19" ht="15" x14ac:dyDescent="0.25">
      <c r="L147" s="63"/>
      <c r="M147" s="63"/>
      <c r="N147" s="63"/>
      <c r="O147" s="63"/>
      <c r="P147" s="63"/>
      <c r="Q147" s="63"/>
      <c r="R147" s="63"/>
      <c r="S147" s="63"/>
    </row>
    <row r="148" spans="12:19" ht="15" x14ac:dyDescent="0.25">
      <c r="L148" s="63"/>
      <c r="M148" s="63"/>
      <c r="N148" s="63"/>
      <c r="O148" s="63"/>
      <c r="P148" s="63"/>
      <c r="Q148" s="63"/>
      <c r="R148" s="63"/>
      <c r="S148" s="63"/>
    </row>
    <row r="149" spans="12:19" ht="15" x14ac:dyDescent="0.25">
      <c r="L149" s="63"/>
      <c r="M149" s="63"/>
      <c r="N149" s="63"/>
      <c r="O149" s="63"/>
      <c r="P149" s="63"/>
      <c r="Q149" s="63"/>
      <c r="R149" s="63"/>
      <c r="S149" s="63"/>
    </row>
    <row r="150" spans="12:19" ht="15" x14ac:dyDescent="0.25">
      <c r="L150" s="63"/>
      <c r="M150" s="63"/>
      <c r="N150" s="63"/>
      <c r="O150" s="63"/>
      <c r="P150" s="63"/>
      <c r="Q150" s="63"/>
      <c r="R150" s="63"/>
      <c r="S150" s="63"/>
    </row>
    <row r="151" spans="12:19" ht="15" x14ac:dyDescent="0.25">
      <c r="L151" s="63"/>
      <c r="M151" s="63"/>
      <c r="N151" s="63"/>
      <c r="O151" s="63"/>
      <c r="P151" s="63"/>
      <c r="Q151" s="63"/>
      <c r="R151" s="63"/>
      <c r="S151" s="63"/>
    </row>
    <row r="152" spans="12:19" ht="15" x14ac:dyDescent="0.25">
      <c r="L152" s="63"/>
      <c r="M152" s="63"/>
      <c r="N152" s="63"/>
      <c r="O152" s="63"/>
      <c r="P152" s="63"/>
      <c r="Q152" s="63"/>
      <c r="R152" s="63"/>
      <c r="S152" s="63"/>
    </row>
    <row r="153" spans="12:19" ht="15" x14ac:dyDescent="0.25">
      <c r="L153" s="63"/>
      <c r="M153" s="63"/>
      <c r="N153" s="63"/>
      <c r="O153" s="63"/>
      <c r="P153" s="63"/>
      <c r="Q153" s="63"/>
      <c r="R153" s="63"/>
      <c r="S153" s="63"/>
    </row>
    <row r="154" spans="12:19" ht="15" x14ac:dyDescent="0.25">
      <c r="L154" s="63"/>
      <c r="M154" s="63"/>
      <c r="N154" s="63"/>
      <c r="O154" s="63"/>
      <c r="P154" s="63"/>
      <c r="Q154" s="63"/>
      <c r="R154" s="63"/>
      <c r="S154" s="63"/>
    </row>
    <row r="155" spans="12:19" ht="15" x14ac:dyDescent="0.25">
      <c r="L155" s="63"/>
      <c r="M155" s="63"/>
      <c r="N155" s="63"/>
      <c r="O155" s="63"/>
      <c r="P155" s="63"/>
      <c r="Q155" s="63"/>
      <c r="R155" s="63"/>
      <c r="S155" s="63"/>
    </row>
    <row r="156" spans="12:19" ht="15" x14ac:dyDescent="0.25">
      <c r="L156" s="63"/>
      <c r="M156" s="63"/>
      <c r="N156" s="63"/>
      <c r="O156" s="63"/>
      <c r="P156" s="63"/>
      <c r="Q156" s="63"/>
      <c r="R156" s="63"/>
      <c r="S156" s="63"/>
    </row>
    <row r="157" spans="12:19" ht="15" x14ac:dyDescent="0.25">
      <c r="L157" s="63"/>
      <c r="M157" s="63"/>
      <c r="N157" s="63"/>
      <c r="O157" s="63"/>
      <c r="P157" s="63"/>
      <c r="Q157" s="63"/>
      <c r="R157" s="63"/>
      <c r="S157" s="63"/>
    </row>
    <row r="158" spans="12:19" ht="15" x14ac:dyDescent="0.25">
      <c r="L158" s="63"/>
      <c r="M158" s="63"/>
      <c r="N158" s="63"/>
      <c r="O158" s="63"/>
      <c r="P158" s="63"/>
      <c r="Q158" s="63"/>
      <c r="R158" s="63"/>
      <c r="S158" s="63"/>
    </row>
    <row r="159" spans="12:19" ht="15" x14ac:dyDescent="0.25">
      <c r="L159" s="63"/>
      <c r="M159" s="63"/>
      <c r="N159" s="63"/>
      <c r="O159" s="63"/>
      <c r="P159" s="63"/>
      <c r="Q159" s="63"/>
      <c r="R159" s="63"/>
      <c r="S159" s="63"/>
    </row>
    <row r="160" spans="12:19" ht="15" x14ac:dyDescent="0.25">
      <c r="L160" s="63"/>
      <c r="M160" s="63"/>
      <c r="N160" s="63"/>
      <c r="O160" s="63"/>
      <c r="P160" s="63"/>
      <c r="Q160" s="63"/>
      <c r="R160" s="63"/>
      <c r="S160" s="63"/>
    </row>
    <row r="161" spans="12:19" ht="15" x14ac:dyDescent="0.25">
      <c r="L161" s="63"/>
      <c r="M161" s="63"/>
      <c r="N161" s="63"/>
      <c r="O161" s="63"/>
      <c r="P161" s="63"/>
      <c r="Q161" s="63"/>
      <c r="R161" s="63"/>
      <c r="S161" s="63"/>
    </row>
    <row r="162" spans="12:19" ht="15" x14ac:dyDescent="0.25">
      <c r="L162" s="63"/>
      <c r="M162" s="63"/>
      <c r="N162" s="63"/>
      <c r="O162" s="63"/>
      <c r="P162" s="63"/>
      <c r="Q162" s="63"/>
      <c r="R162" s="63"/>
      <c r="S162" s="63"/>
    </row>
    <row r="163" spans="12:19" ht="15" x14ac:dyDescent="0.25">
      <c r="L163" s="63"/>
      <c r="M163" s="63"/>
      <c r="N163" s="63"/>
      <c r="O163" s="63"/>
      <c r="P163" s="63"/>
      <c r="Q163" s="63"/>
      <c r="R163" s="63"/>
      <c r="S163" s="63"/>
    </row>
    <row r="164" spans="12:19" ht="15" x14ac:dyDescent="0.25">
      <c r="L164" s="63"/>
      <c r="M164" s="63"/>
      <c r="N164" s="63"/>
      <c r="O164" s="63"/>
      <c r="P164" s="63"/>
      <c r="Q164" s="63"/>
      <c r="R164" s="63"/>
      <c r="S164" s="63"/>
    </row>
    <row r="165" spans="12:19" ht="15" x14ac:dyDescent="0.25">
      <c r="L165" s="63"/>
      <c r="M165" s="63"/>
      <c r="N165" s="63"/>
      <c r="O165" s="63"/>
      <c r="P165" s="63"/>
      <c r="Q165" s="63"/>
      <c r="R165" s="63"/>
      <c r="S165" s="63"/>
    </row>
    <row r="166" spans="12:19" ht="15" x14ac:dyDescent="0.25">
      <c r="L166" s="63"/>
      <c r="M166" s="63"/>
      <c r="N166" s="63"/>
      <c r="O166" s="63"/>
      <c r="P166" s="63"/>
      <c r="Q166" s="63"/>
      <c r="R166" s="63"/>
      <c r="S166" s="63"/>
    </row>
    <row r="167" spans="12:19" ht="15" x14ac:dyDescent="0.25">
      <c r="L167" s="63"/>
      <c r="M167" s="63"/>
      <c r="N167" s="63"/>
      <c r="O167" s="63"/>
      <c r="P167" s="63"/>
      <c r="Q167" s="63"/>
      <c r="R167" s="63"/>
      <c r="S167" s="63"/>
    </row>
    <row r="168" spans="12:19" ht="15" x14ac:dyDescent="0.25">
      <c r="L168" s="63"/>
      <c r="M168" s="63"/>
      <c r="N168" s="63"/>
      <c r="O168" s="63"/>
      <c r="P168" s="63"/>
      <c r="Q168" s="63"/>
      <c r="R168" s="63"/>
      <c r="S168" s="63"/>
    </row>
    <row r="169" spans="12:19" ht="15" x14ac:dyDescent="0.25">
      <c r="L169" s="63"/>
      <c r="M169" s="63"/>
      <c r="N169" s="63"/>
      <c r="O169" s="63"/>
      <c r="P169" s="63"/>
      <c r="Q169" s="63"/>
      <c r="R169" s="63"/>
      <c r="S169" s="63"/>
    </row>
    <row r="170" spans="12:19" ht="15" x14ac:dyDescent="0.25">
      <c r="L170" s="63"/>
      <c r="M170" s="63"/>
      <c r="N170" s="63"/>
      <c r="O170" s="63"/>
      <c r="P170" s="63"/>
      <c r="Q170" s="63"/>
      <c r="R170" s="63"/>
      <c r="S170" s="63"/>
    </row>
    <row r="171" spans="12:19" ht="15" x14ac:dyDescent="0.25">
      <c r="L171" s="63"/>
      <c r="M171" s="63"/>
      <c r="N171" s="63"/>
      <c r="O171" s="63"/>
      <c r="P171" s="63"/>
      <c r="Q171" s="63"/>
      <c r="R171" s="63"/>
      <c r="S171" s="63"/>
    </row>
    <row r="172" spans="12:19" ht="15" x14ac:dyDescent="0.25">
      <c r="L172" s="63"/>
      <c r="M172" s="63"/>
      <c r="N172" s="63"/>
      <c r="O172" s="63"/>
      <c r="P172" s="63"/>
      <c r="Q172" s="63"/>
      <c r="R172" s="63"/>
      <c r="S172" s="63"/>
    </row>
    <row r="173" spans="12:19" ht="15" x14ac:dyDescent="0.25">
      <c r="L173" s="63"/>
      <c r="M173" s="63"/>
      <c r="N173" s="63"/>
      <c r="O173" s="63"/>
      <c r="P173" s="63"/>
      <c r="Q173" s="63"/>
      <c r="R173" s="63"/>
      <c r="S173" s="63"/>
    </row>
    <row r="174" spans="12:19" ht="15" x14ac:dyDescent="0.25">
      <c r="L174" s="63"/>
      <c r="M174" s="63"/>
      <c r="N174" s="63"/>
      <c r="O174" s="63"/>
      <c r="P174" s="63"/>
      <c r="Q174" s="63"/>
      <c r="R174" s="63"/>
      <c r="S174" s="63"/>
    </row>
    <row r="175" spans="12:19" ht="15" x14ac:dyDescent="0.25">
      <c r="L175" s="63"/>
      <c r="M175" s="63"/>
      <c r="N175" s="63"/>
      <c r="O175" s="63"/>
      <c r="P175" s="63"/>
      <c r="Q175" s="63"/>
      <c r="R175" s="63"/>
      <c r="S175" s="63"/>
    </row>
    <row r="176" spans="12:19" ht="15" x14ac:dyDescent="0.25">
      <c r="L176" s="63"/>
      <c r="M176" s="63"/>
      <c r="N176" s="63"/>
      <c r="O176" s="63"/>
      <c r="P176" s="63"/>
      <c r="Q176" s="63"/>
      <c r="R176" s="63"/>
      <c r="S176" s="63"/>
    </row>
    <row r="177" spans="12:19" ht="15" x14ac:dyDescent="0.25">
      <c r="L177" s="63"/>
      <c r="M177" s="63"/>
      <c r="N177" s="63"/>
      <c r="O177" s="63"/>
      <c r="P177" s="63"/>
      <c r="Q177" s="63"/>
      <c r="R177" s="63"/>
      <c r="S177" s="63"/>
    </row>
    <row r="178" spans="12:19" ht="15" x14ac:dyDescent="0.25">
      <c r="L178" s="63"/>
      <c r="M178" s="63"/>
      <c r="N178" s="63"/>
      <c r="O178" s="63"/>
      <c r="P178" s="63"/>
      <c r="Q178" s="63"/>
      <c r="R178" s="63"/>
      <c r="S178" s="63"/>
    </row>
    <row r="179" spans="12:19" ht="15" x14ac:dyDescent="0.25">
      <c r="L179" s="63"/>
      <c r="M179" s="63"/>
      <c r="N179" s="63"/>
      <c r="O179" s="63"/>
      <c r="P179" s="63"/>
      <c r="Q179" s="63"/>
      <c r="R179" s="63"/>
      <c r="S179" s="63"/>
    </row>
    <row r="180" spans="12:19" ht="15" x14ac:dyDescent="0.25">
      <c r="L180" s="63"/>
      <c r="M180" s="63"/>
      <c r="N180" s="63"/>
      <c r="O180" s="63"/>
      <c r="P180" s="63"/>
      <c r="Q180" s="63"/>
      <c r="R180" s="63"/>
      <c r="S180" s="63"/>
    </row>
    <row r="181" spans="12:19" ht="15" x14ac:dyDescent="0.25">
      <c r="L181" s="63"/>
      <c r="M181" s="63"/>
      <c r="N181" s="63"/>
      <c r="O181" s="63"/>
      <c r="P181" s="63"/>
      <c r="Q181" s="63"/>
      <c r="R181" s="63"/>
      <c r="S181" s="63"/>
    </row>
    <row r="182" spans="12:19" ht="15" x14ac:dyDescent="0.25">
      <c r="L182" s="63"/>
      <c r="M182" s="63"/>
      <c r="N182" s="63"/>
      <c r="O182" s="63"/>
      <c r="P182" s="63"/>
      <c r="Q182" s="63"/>
      <c r="R182" s="63"/>
      <c r="S182" s="63"/>
    </row>
    <row r="183" spans="12:19" ht="15" x14ac:dyDescent="0.25">
      <c r="L183" s="63"/>
      <c r="M183" s="63"/>
      <c r="N183" s="63"/>
      <c r="O183" s="63"/>
      <c r="P183" s="63"/>
      <c r="Q183" s="63"/>
      <c r="R183" s="63"/>
      <c r="S183" s="63"/>
    </row>
    <row r="184" spans="12:19" ht="15" x14ac:dyDescent="0.25">
      <c r="L184" s="63"/>
      <c r="M184" s="63"/>
      <c r="N184" s="63"/>
      <c r="O184" s="63"/>
      <c r="P184" s="63"/>
      <c r="Q184" s="63"/>
      <c r="R184" s="63"/>
      <c r="S184" s="63"/>
    </row>
    <row r="185" spans="12:19" ht="15" x14ac:dyDescent="0.25">
      <c r="L185" s="63"/>
      <c r="M185" s="63"/>
      <c r="N185" s="63"/>
      <c r="O185" s="63"/>
      <c r="P185" s="63"/>
      <c r="Q185" s="63"/>
      <c r="R185" s="63"/>
      <c r="S185" s="63"/>
    </row>
    <row r="186" spans="12:19" ht="15" x14ac:dyDescent="0.25">
      <c r="L186" s="63"/>
      <c r="M186" s="63"/>
      <c r="N186" s="63"/>
      <c r="O186" s="63"/>
      <c r="P186" s="63"/>
      <c r="Q186" s="63"/>
      <c r="R186" s="63"/>
      <c r="S186" s="63"/>
    </row>
    <row r="187" spans="12:19" ht="15" x14ac:dyDescent="0.25">
      <c r="L187" s="63"/>
      <c r="M187" s="63"/>
      <c r="N187" s="63"/>
      <c r="O187" s="63"/>
      <c r="P187" s="63"/>
      <c r="Q187" s="63"/>
      <c r="R187" s="63"/>
      <c r="S187" s="63"/>
    </row>
    <row r="188" spans="12:19" ht="15" x14ac:dyDescent="0.25">
      <c r="L188" s="63"/>
      <c r="M188" s="63"/>
      <c r="N188" s="63"/>
      <c r="O188" s="63"/>
      <c r="P188" s="63"/>
      <c r="Q188" s="63"/>
      <c r="R188" s="63"/>
      <c r="S188" s="63"/>
    </row>
    <row r="189" spans="12:19" ht="15" x14ac:dyDescent="0.25">
      <c r="L189" s="63"/>
      <c r="M189" s="63"/>
      <c r="N189" s="63"/>
      <c r="O189" s="63"/>
      <c r="P189" s="63"/>
      <c r="Q189" s="63"/>
      <c r="R189" s="63"/>
      <c r="S189" s="63"/>
    </row>
    <row r="190" spans="12:19" ht="15" x14ac:dyDescent="0.25">
      <c r="L190" s="63"/>
      <c r="M190" s="63"/>
      <c r="N190" s="63"/>
      <c r="O190" s="63"/>
      <c r="P190" s="63"/>
      <c r="Q190" s="63"/>
      <c r="R190" s="63"/>
      <c r="S190" s="63"/>
    </row>
    <row r="191" spans="12:19" ht="15" x14ac:dyDescent="0.25">
      <c r="L191" s="63"/>
      <c r="M191" s="63"/>
      <c r="N191" s="63"/>
      <c r="O191" s="63"/>
      <c r="P191" s="63"/>
      <c r="Q191" s="63"/>
      <c r="R191" s="63"/>
      <c r="S191" s="63"/>
    </row>
    <row r="192" spans="12:19" ht="15" x14ac:dyDescent="0.25">
      <c r="L192" s="63"/>
      <c r="M192" s="63"/>
      <c r="N192" s="63"/>
      <c r="O192" s="63"/>
      <c r="P192" s="63"/>
      <c r="Q192" s="63"/>
      <c r="R192" s="63"/>
      <c r="S192" s="63"/>
    </row>
    <row r="193" spans="12:19" ht="15" x14ac:dyDescent="0.25">
      <c r="L193" s="63"/>
      <c r="M193" s="63"/>
      <c r="N193" s="63"/>
      <c r="O193" s="63"/>
      <c r="P193" s="63"/>
      <c r="Q193" s="63"/>
      <c r="R193" s="63"/>
      <c r="S193" s="63"/>
    </row>
    <row r="194" spans="12:19" ht="15" x14ac:dyDescent="0.25">
      <c r="L194" s="63"/>
      <c r="M194" s="63"/>
      <c r="N194" s="63"/>
      <c r="O194" s="63"/>
      <c r="P194" s="63"/>
      <c r="Q194" s="63"/>
      <c r="R194" s="63"/>
      <c r="S194" s="63"/>
    </row>
    <row r="195" spans="12:19" ht="15" x14ac:dyDescent="0.25">
      <c r="L195" s="63"/>
      <c r="M195" s="63"/>
      <c r="N195" s="63"/>
      <c r="O195" s="63"/>
      <c r="P195" s="63"/>
      <c r="Q195" s="63"/>
      <c r="R195" s="63"/>
      <c r="S195" s="63"/>
    </row>
    <row r="196" spans="12:19" ht="15" x14ac:dyDescent="0.25">
      <c r="L196" s="63"/>
      <c r="M196" s="63"/>
      <c r="N196" s="63"/>
      <c r="O196" s="63"/>
      <c r="P196" s="63"/>
      <c r="Q196" s="63"/>
      <c r="R196" s="63"/>
      <c r="S196" s="63"/>
    </row>
    <row r="197" spans="12:19" ht="15" x14ac:dyDescent="0.25">
      <c r="L197" s="63"/>
      <c r="M197" s="63"/>
      <c r="N197" s="63"/>
      <c r="O197" s="63"/>
      <c r="P197" s="63"/>
      <c r="Q197" s="63"/>
      <c r="R197" s="63"/>
      <c r="S197" s="63"/>
    </row>
    <row r="198" spans="12:19" ht="15" x14ac:dyDescent="0.25">
      <c r="L198" s="63"/>
      <c r="M198" s="63"/>
      <c r="N198" s="63"/>
      <c r="O198" s="63"/>
      <c r="P198" s="63"/>
      <c r="Q198" s="63"/>
      <c r="R198" s="63"/>
      <c r="S198" s="63"/>
    </row>
    <row r="199" spans="12:19" ht="15" x14ac:dyDescent="0.25">
      <c r="L199" s="63"/>
      <c r="M199" s="63"/>
      <c r="N199" s="63"/>
      <c r="O199" s="63"/>
      <c r="P199" s="63"/>
      <c r="Q199" s="63"/>
      <c r="R199" s="63"/>
      <c r="S199" s="63"/>
    </row>
    <row r="200" spans="12:19" ht="15" x14ac:dyDescent="0.25">
      <c r="L200" s="63"/>
      <c r="M200" s="63"/>
      <c r="N200" s="63"/>
      <c r="O200" s="63"/>
      <c r="P200" s="63"/>
      <c r="Q200" s="63"/>
      <c r="R200" s="63"/>
      <c r="S200" s="63"/>
    </row>
    <row r="201" spans="12:19" ht="15" x14ac:dyDescent="0.25">
      <c r="L201" s="63"/>
      <c r="M201" s="63"/>
      <c r="N201" s="63"/>
      <c r="O201" s="63"/>
      <c r="P201" s="63"/>
      <c r="Q201" s="63"/>
      <c r="R201" s="63"/>
      <c r="S201" s="63"/>
    </row>
    <row r="202" spans="12:19" ht="15" x14ac:dyDescent="0.25">
      <c r="L202" s="63"/>
      <c r="M202" s="63"/>
      <c r="N202" s="63"/>
      <c r="O202" s="63"/>
      <c r="P202" s="63"/>
      <c r="Q202" s="63"/>
      <c r="R202" s="63"/>
      <c r="S202" s="63"/>
    </row>
    <row r="203" spans="12:19" ht="15" x14ac:dyDescent="0.25">
      <c r="L203" s="63"/>
      <c r="M203" s="63"/>
      <c r="N203" s="63"/>
      <c r="O203" s="63"/>
      <c r="P203" s="63"/>
      <c r="Q203" s="63"/>
      <c r="R203" s="63"/>
      <c r="S203" s="63"/>
    </row>
    <row r="204" spans="12:19" ht="15" x14ac:dyDescent="0.25">
      <c r="L204" s="63"/>
      <c r="M204" s="63"/>
      <c r="N204" s="63"/>
      <c r="O204" s="63"/>
      <c r="P204" s="63"/>
      <c r="Q204" s="63"/>
      <c r="R204" s="63"/>
      <c r="S204" s="63"/>
    </row>
    <row r="205" spans="12:19" ht="15" x14ac:dyDescent="0.25">
      <c r="L205" s="63"/>
      <c r="M205" s="63"/>
      <c r="N205" s="63"/>
      <c r="O205" s="63"/>
      <c r="P205" s="63"/>
      <c r="Q205" s="63"/>
      <c r="R205" s="63"/>
      <c r="S205" s="63"/>
    </row>
    <row r="206" spans="12:19" ht="15" x14ac:dyDescent="0.25">
      <c r="L206" s="63"/>
      <c r="M206" s="63"/>
      <c r="N206" s="63"/>
      <c r="O206" s="63"/>
      <c r="P206" s="63"/>
      <c r="Q206" s="63"/>
      <c r="R206" s="63"/>
      <c r="S206" s="63"/>
    </row>
    <row r="207" spans="12:19" ht="15" x14ac:dyDescent="0.25">
      <c r="L207" s="63"/>
      <c r="M207" s="63"/>
      <c r="N207" s="63"/>
      <c r="O207" s="63"/>
      <c r="P207" s="63"/>
      <c r="Q207" s="63"/>
      <c r="R207" s="63"/>
      <c r="S207" s="63"/>
    </row>
    <row r="208" spans="12:19" ht="15" x14ac:dyDescent="0.25">
      <c r="L208" s="63"/>
      <c r="M208" s="63"/>
      <c r="N208" s="63"/>
      <c r="O208" s="63"/>
      <c r="P208" s="63"/>
      <c r="Q208" s="63"/>
      <c r="R208" s="63"/>
      <c r="S208" s="63"/>
    </row>
    <row r="209" spans="12:19" ht="15" x14ac:dyDescent="0.25">
      <c r="L209" s="63"/>
      <c r="M209" s="63"/>
      <c r="N209" s="63"/>
      <c r="O209" s="63"/>
      <c r="P209" s="63"/>
      <c r="Q209" s="63"/>
      <c r="R209" s="63"/>
      <c r="S209" s="63"/>
    </row>
    <row r="210" spans="12:19" ht="15" x14ac:dyDescent="0.25">
      <c r="L210" s="63"/>
      <c r="M210" s="63"/>
      <c r="N210" s="63"/>
      <c r="O210" s="63"/>
      <c r="P210" s="63"/>
      <c r="Q210" s="63"/>
      <c r="R210" s="63"/>
      <c r="S210" s="63"/>
    </row>
    <row r="211" spans="12:19" ht="15" x14ac:dyDescent="0.25">
      <c r="L211" s="63"/>
      <c r="M211" s="63"/>
      <c r="N211" s="63"/>
      <c r="O211" s="63"/>
      <c r="P211" s="63"/>
      <c r="Q211" s="63"/>
      <c r="R211" s="63"/>
      <c r="S211" s="63"/>
    </row>
    <row r="212" spans="12:19" ht="15" x14ac:dyDescent="0.25">
      <c r="L212" s="63"/>
      <c r="M212" s="63"/>
      <c r="N212" s="63"/>
      <c r="O212" s="63"/>
      <c r="P212" s="63"/>
      <c r="Q212" s="63"/>
      <c r="R212" s="63"/>
      <c r="S212" s="63"/>
    </row>
    <row r="213" spans="12:19" ht="15" x14ac:dyDescent="0.25">
      <c r="L213" s="63"/>
      <c r="M213" s="63"/>
      <c r="N213" s="63"/>
      <c r="O213" s="63"/>
      <c r="P213" s="63"/>
      <c r="Q213" s="63"/>
      <c r="R213" s="63"/>
      <c r="S213" s="63"/>
    </row>
    <row r="214" spans="12:19" ht="15" x14ac:dyDescent="0.25">
      <c r="L214" s="63"/>
      <c r="M214" s="63"/>
      <c r="N214" s="63"/>
      <c r="O214" s="63"/>
      <c r="P214" s="63"/>
      <c r="Q214" s="63"/>
      <c r="R214" s="63"/>
      <c r="S214" s="63"/>
    </row>
    <row r="215" spans="12:19" ht="15" x14ac:dyDescent="0.25">
      <c r="L215" s="63"/>
      <c r="M215" s="63"/>
      <c r="N215" s="63"/>
      <c r="O215" s="63"/>
      <c r="P215" s="63"/>
      <c r="Q215" s="63"/>
      <c r="R215" s="63"/>
      <c r="S215" s="63"/>
    </row>
    <row r="216" spans="12:19" ht="15" x14ac:dyDescent="0.25">
      <c r="L216" s="63"/>
      <c r="M216" s="63"/>
      <c r="N216" s="63"/>
      <c r="O216" s="63"/>
      <c r="P216" s="63"/>
      <c r="Q216" s="63"/>
      <c r="R216" s="63"/>
      <c r="S216" s="63"/>
    </row>
    <row r="217" spans="12:19" ht="15" x14ac:dyDescent="0.25">
      <c r="L217" s="63"/>
      <c r="M217" s="63"/>
      <c r="N217" s="63"/>
      <c r="O217" s="63"/>
      <c r="P217" s="63"/>
      <c r="Q217" s="63"/>
      <c r="R217" s="63"/>
      <c r="S217" s="63"/>
    </row>
    <row r="218" spans="12:19" ht="15" x14ac:dyDescent="0.25">
      <c r="L218" s="63"/>
      <c r="M218" s="63"/>
      <c r="N218" s="63"/>
      <c r="O218" s="63"/>
      <c r="P218" s="63"/>
      <c r="Q218" s="63"/>
      <c r="R218" s="63"/>
      <c r="S218" s="63"/>
    </row>
    <row r="219" spans="12:19" ht="15" x14ac:dyDescent="0.25">
      <c r="L219" s="63"/>
      <c r="M219" s="63"/>
      <c r="N219" s="63"/>
      <c r="O219" s="63"/>
      <c r="P219" s="63"/>
      <c r="Q219" s="63"/>
      <c r="R219" s="63"/>
      <c r="S219" s="63"/>
    </row>
    <row r="220" spans="12:19" ht="15" x14ac:dyDescent="0.25">
      <c r="L220" s="63"/>
      <c r="M220" s="63"/>
      <c r="N220" s="63"/>
      <c r="O220" s="63"/>
      <c r="P220" s="63"/>
      <c r="Q220" s="63"/>
      <c r="R220" s="63"/>
      <c r="S220" s="63"/>
    </row>
    <row r="221" spans="12:19" ht="15" x14ac:dyDescent="0.25">
      <c r="L221" s="63"/>
      <c r="M221" s="63"/>
      <c r="N221" s="63"/>
      <c r="O221" s="63"/>
      <c r="P221" s="63"/>
      <c r="Q221" s="63"/>
      <c r="R221" s="63"/>
      <c r="S221" s="63"/>
    </row>
    <row r="222" spans="12:19" ht="15" x14ac:dyDescent="0.25">
      <c r="L222" s="63"/>
      <c r="M222" s="63"/>
      <c r="N222" s="63"/>
      <c r="O222" s="63"/>
      <c r="P222" s="63"/>
      <c r="Q222" s="63"/>
      <c r="R222" s="63"/>
      <c r="S222" s="63"/>
    </row>
    <row r="223" spans="12:19" ht="15" x14ac:dyDescent="0.25">
      <c r="L223" s="63"/>
      <c r="M223" s="63"/>
      <c r="N223" s="63"/>
      <c r="O223" s="63"/>
      <c r="P223" s="63"/>
      <c r="Q223" s="63"/>
      <c r="R223" s="63"/>
      <c r="S223" s="63"/>
    </row>
    <row r="224" spans="12:19" ht="15" x14ac:dyDescent="0.25">
      <c r="L224" s="63"/>
      <c r="M224" s="63"/>
      <c r="N224" s="63"/>
      <c r="O224" s="63"/>
      <c r="P224" s="63"/>
      <c r="Q224" s="63"/>
      <c r="R224" s="63"/>
      <c r="S224" s="63"/>
    </row>
    <row r="225" spans="12:19" ht="15" x14ac:dyDescent="0.25">
      <c r="L225" s="63"/>
      <c r="M225" s="63"/>
      <c r="N225" s="63"/>
      <c r="O225" s="63"/>
      <c r="P225" s="63"/>
      <c r="Q225" s="63"/>
      <c r="R225" s="63"/>
      <c r="S225" s="63"/>
    </row>
    <row r="226" spans="12:19" ht="15" x14ac:dyDescent="0.25">
      <c r="L226" s="63"/>
      <c r="M226" s="63"/>
      <c r="N226" s="63"/>
      <c r="O226" s="63"/>
      <c r="P226" s="63"/>
      <c r="Q226" s="63"/>
      <c r="R226" s="63"/>
      <c r="S226" s="63"/>
    </row>
    <row r="227" spans="12:19" ht="15" x14ac:dyDescent="0.25">
      <c r="L227" s="63"/>
      <c r="M227" s="63"/>
      <c r="N227" s="63"/>
      <c r="O227" s="63"/>
      <c r="P227" s="63"/>
      <c r="Q227" s="63"/>
      <c r="R227" s="63"/>
      <c r="S227" s="63"/>
    </row>
    <row r="228" spans="12:19" ht="15" x14ac:dyDescent="0.25">
      <c r="L228" s="63"/>
      <c r="M228" s="63"/>
      <c r="N228" s="63"/>
      <c r="O228" s="63"/>
      <c r="P228" s="63"/>
      <c r="Q228" s="63"/>
      <c r="R228" s="63"/>
      <c r="S228" s="63"/>
    </row>
    <row r="229" spans="12:19" ht="15" x14ac:dyDescent="0.25">
      <c r="L229" s="63"/>
      <c r="M229" s="63"/>
      <c r="N229" s="63"/>
      <c r="O229" s="63"/>
      <c r="P229" s="63"/>
      <c r="Q229" s="63"/>
      <c r="R229" s="63"/>
      <c r="S229" s="63"/>
    </row>
    <row r="230" spans="12:19" ht="15" x14ac:dyDescent="0.25">
      <c r="L230" s="63"/>
      <c r="M230" s="63"/>
      <c r="N230" s="63"/>
      <c r="O230" s="63"/>
      <c r="P230" s="63"/>
      <c r="Q230" s="63"/>
      <c r="R230" s="63"/>
      <c r="S230" s="63"/>
    </row>
    <row r="231" spans="12:19" ht="15" x14ac:dyDescent="0.25">
      <c r="L231" s="63"/>
      <c r="M231" s="63"/>
      <c r="N231" s="63"/>
      <c r="O231" s="63"/>
      <c r="P231" s="63"/>
      <c r="Q231" s="63"/>
      <c r="R231" s="63"/>
      <c r="S231" s="63"/>
    </row>
    <row r="232" spans="12:19" ht="15" x14ac:dyDescent="0.25">
      <c r="L232" s="63"/>
      <c r="M232" s="63"/>
      <c r="N232" s="63"/>
      <c r="O232" s="63"/>
      <c r="P232" s="63"/>
      <c r="Q232" s="63"/>
      <c r="R232" s="63"/>
      <c r="S232" s="63"/>
    </row>
    <row r="233" spans="12:19" ht="15" x14ac:dyDescent="0.25">
      <c r="L233" s="63"/>
      <c r="M233" s="63"/>
      <c r="N233" s="63"/>
      <c r="O233" s="63"/>
      <c r="P233" s="63"/>
      <c r="Q233" s="63"/>
      <c r="R233" s="63"/>
      <c r="S233" s="63"/>
    </row>
    <row r="234" spans="12:19" ht="15" x14ac:dyDescent="0.25">
      <c r="L234" s="63"/>
      <c r="M234" s="63"/>
      <c r="N234" s="63"/>
      <c r="O234" s="63"/>
      <c r="P234" s="63"/>
      <c r="Q234" s="63"/>
      <c r="R234" s="63"/>
      <c r="S234" s="63"/>
    </row>
    <row r="235" spans="12:19" ht="15" x14ac:dyDescent="0.25">
      <c r="L235" s="63"/>
      <c r="M235" s="63"/>
      <c r="N235" s="63"/>
      <c r="O235" s="63"/>
      <c r="P235" s="63"/>
      <c r="Q235" s="63"/>
      <c r="R235" s="63"/>
      <c r="S235" s="63"/>
    </row>
    <row r="236" spans="12:19" ht="15" x14ac:dyDescent="0.25">
      <c r="L236" s="63"/>
      <c r="M236" s="63"/>
      <c r="N236" s="63"/>
      <c r="O236" s="63"/>
      <c r="P236" s="63"/>
      <c r="Q236" s="63"/>
      <c r="R236" s="63"/>
      <c r="S236" s="63"/>
    </row>
    <row r="237" spans="12:19" ht="15" x14ac:dyDescent="0.25">
      <c r="L237" s="63"/>
      <c r="M237" s="63"/>
      <c r="N237" s="63"/>
      <c r="O237" s="63"/>
      <c r="P237" s="63"/>
      <c r="Q237" s="63"/>
      <c r="R237" s="63"/>
      <c r="S237" s="63"/>
    </row>
    <row r="238" spans="12:19" ht="15" x14ac:dyDescent="0.25">
      <c r="L238" s="63"/>
      <c r="M238" s="63"/>
      <c r="N238" s="63"/>
      <c r="O238" s="63"/>
      <c r="P238" s="63"/>
      <c r="Q238" s="63"/>
      <c r="R238" s="63"/>
      <c r="S238" s="63"/>
    </row>
    <row r="239" spans="12:19" ht="15" x14ac:dyDescent="0.25">
      <c r="L239" s="63"/>
      <c r="M239" s="63"/>
      <c r="N239" s="63"/>
      <c r="O239" s="63"/>
      <c r="P239" s="63"/>
      <c r="Q239" s="63"/>
      <c r="R239" s="63"/>
      <c r="S239" s="63"/>
    </row>
    <row r="240" spans="12:19" ht="15" x14ac:dyDescent="0.25">
      <c r="L240" s="63"/>
      <c r="M240" s="63"/>
      <c r="N240" s="63"/>
      <c r="O240" s="63"/>
      <c r="P240" s="63"/>
      <c r="Q240" s="63"/>
      <c r="R240" s="63"/>
      <c r="S240" s="63"/>
    </row>
    <row r="241" spans="12:19" ht="15" x14ac:dyDescent="0.25">
      <c r="L241" s="63"/>
      <c r="M241" s="63"/>
      <c r="N241" s="63"/>
      <c r="O241" s="63"/>
      <c r="P241" s="63"/>
      <c r="Q241" s="63"/>
      <c r="R241" s="63"/>
      <c r="S241" s="63"/>
    </row>
    <row r="242" spans="12:19" ht="15" x14ac:dyDescent="0.25">
      <c r="L242" s="63"/>
      <c r="M242" s="63"/>
      <c r="N242" s="63"/>
      <c r="O242" s="63"/>
      <c r="P242" s="63"/>
      <c r="Q242" s="63"/>
      <c r="R242" s="63"/>
      <c r="S242" s="63"/>
    </row>
    <row r="243" spans="12:19" ht="15" x14ac:dyDescent="0.25">
      <c r="L243" s="63"/>
      <c r="M243" s="63"/>
      <c r="N243" s="63"/>
      <c r="O243" s="63"/>
      <c r="P243" s="63"/>
      <c r="Q243" s="63"/>
      <c r="R243" s="63"/>
      <c r="S243" s="63"/>
    </row>
    <row r="244" spans="12:19" ht="15" x14ac:dyDescent="0.25">
      <c r="L244" s="63"/>
      <c r="M244" s="63"/>
      <c r="N244" s="63"/>
      <c r="O244" s="63"/>
      <c r="P244" s="63"/>
      <c r="Q244" s="63"/>
      <c r="R244" s="63"/>
      <c r="S244" s="63"/>
    </row>
    <row r="245" spans="12:19" ht="15" x14ac:dyDescent="0.25">
      <c r="L245" s="63"/>
      <c r="M245" s="63"/>
      <c r="N245" s="63"/>
      <c r="O245" s="63"/>
      <c r="P245" s="63"/>
      <c r="Q245" s="63"/>
      <c r="R245" s="63"/>
      <c r="S245" s="63"/>
    </row>
    <row r="246" spans="12:19" ht="15" x14ac:dyDescent="0.25">
      <c r="L246" s="63"/>
      <c r="M246" s="63"/>
      <c r="N246" s="63"/>
      <c r="O246" s="63"/>
      <c r="P246" s="63"/>
      <c r="Q246" s="63"/>
      <c r="R246" s="63"/>
      <c r="S246" s="63"/>
    </row>
    <row r="247" spans="12:19" ht="15" x14ac:dyDescent="0.25">
      <c r="L247" s="63"/>
      <c r="M247" s="63"/>
      <c r="N247" s="63"/>
      <c r="O247" s="63"/>
      <c r="P247" s="63"/>
      <c r="Q247" s="63"/>
      <c r="R247" s="63"/>
      <c r="S247" s="63"/>
    </row>
    <row r="248" spans="12:19" ht="15" x14ac:dyDescent="0.25">
      <c r="L248" s="63"/>
      <c r="M248" s="63"/>
      <c r="N248" s="63"/>
      <c r="O248" s="63"/>
      <c r="P248" s="63"/>
      <c r="Q248" s="63"/>
      <c r="R248" s="63"/>
      <c r="S248" s="63"/>
    </row>
    <row r="249" spans="12:19" ht="15" x14ac:dyDescent="0.25">
      <c r="L249" s="63"/>
      <c r="M249" s="63"/>
      <c r="N249" s="63"/>
      <c r="O249" s="63"/>
      <c r="P249" s="63"/>
      <c r="Q249" s="63"/>
      <c r="R249" s="63"/>
      <c r="S249" s="63"/>
    </row>
    <row r="250" spans="12:19" ht="15" x14ac:dyDescent="0.25">
      <c r="L250" s="63"/>
      <c r="M250" s="63"/>
      <c r="N250" s="63"/>
      <c r="O250" s="63"/>
      <c r="P250" s="63"/>
      <c r="Q250" s="63"/>
      <c r="R250" s="63"/>
      <c r="S250" s="63"/>
    </row>
    <row r="251" spans="12:19" ht="15" x14ac:dyDescent="0.25">
      <c r="L251" s="63"/>
      <c r="M251" s="63"/>
      <c r="N251" s="63"/>
      <c r="O251" s="63"/>
      <c r="P251" s="63"/>
      <c r="Q251" s="63"/>
      <c r="R251" s="63"/>
      <c r="S251" s="63"/>
    </row>
    <row r="252" spans="12:19" ht="15" x14ac:dyDescent="0.25">
      <c r="L252" s="63"/>
      <c r="M252" s="63"/>
      <c r="N252" s="63"/>
      <c r="O252" s="63"/>
      <c r="P252" s="63"/>
      <c r="Q252" s="63"/>
      <c r="R252" s="63"/>
      <c r="S252" s="63"/>
    </row>
    <row r="253" spans="12:19" ht="15" x14ac:dyDescent="0.25">
      <c r="L253" s="63"/>
      <c r="M253" s="63"/>
      <c r="N253" s="63"/>
      <c r="O253" s="63"/>
      <c r="P253" s="63"/>
      <c r="Q253" s="63"/>
      <c r="R253" s="63"/>
      <c r="S253" s="63"/>
    </row>
    <row r="254" spans="12:19" ht="15" x14ac:dyDescent="0.25">
      <c r="L254" s="63"/>
      <c r="M254" s="63"/>
      <c r="N254" s="63"/>
      <c r="O254" s="63"/>
      <c r="P254" s="63"/>
      <c r="Q254" s="63"/>
      <c r="R254" s="63"/>
      <c r="S254" s="63"/>
    </row>
    <row r="255" spans="12:19" ht="15" x14ac:dyDescent="0.25">
      <c r="L255" s="63"/>
      <c r="M255" s="63"/>
      <c r="N255" s="63"/>
      <c r="O255" s="63"/>
      <c r="P255" s="63"/>
      <c r="Q255" s="63"/>
      <c r="R255" s="63"/>
      <c r="S255" s="63"/>
    </row>
    <row r="256" spans="12:19" ht="15" x14ac:dyDescent="0.25">
      <c r="L256" s="63"/>
      <c r="M256" s="63"/>
      <c r="N256" s="63"/>
      <c r="O256" s="63"/>
      <c r="P256" s="63"/>
      <c r="Q256" s="63"/>
      <c r="R256" s="63"/>
      <c r="S256" s="63"/>
    </row>
    <row r="257" spans="12:19" ht="15" x14ac:dyDescent="0.25">
      <c r="L257" s="63"/>
      <c r="M257" s="63"/>
      <c r="N257" s="63"/>
      <c r="O257" s="63"/>
      <c r="P257" s="63"/>
      <c r="Q257" s="63"/>
      <c r="R257" s="63"/>
      <c r="S257" s="63"/>
    </row>
    <row r="258" spans="12:19" ht="15" x14ac:dyDescent="0.25">
      <c r="L258" s="63"/>
      <c r="M258" s="63"/>
      <c r="N258" s="63"/>
      <c r="O258" s="63"/>
      <c r="P258" s="63"/>
      <c r="Q258" s="63"/>
      <c r="R258" s="63"/>
      <c r="S258" s="63"/>
    </row>
    <row r="259" spans="12:19" ht="15" x14ac:dyDescent="0.25">
      <c r="L259" s="63"/>
      <c r="M259" s="63"/>
      <c r="N259" s="63"/>
      <c r="O259" s="63"/>
      <c r="P259" s="63"/>
      <c r="Q259" s="63"/>
      <c r="R259" s="63"/>
      <c r="S259" s="63"/>
    </row>
    <row r="260" spans="12:19" ht="15" x14ac:dyDescent="0.25">
      <c r="L260" s="63"/>
      <c r="M260" s="63"/>
      <c r="N260" s="63"/>
      <c r="O260" s="63"/>
      <c r="P260" s="63"/>
      <c r="Q260" s="63"/>
      <c r="R260" s="63"/>
      <c r="S260" s="63"/>
    </row>
    <row r="261" spans="12:19" ht="15" x14ac:dyDescent="0.25">
      <c r="L261" s="63"/>
      <c r="M261" s="63"/>
      <c r="N261" s="63"/>
      <c r="O261" s="63"/>
      <c r="P261" s="63"/>
      <c r="Q261" s="63"/>
      <c r="R261" s="63"/>
      <c r="S261" s="63"/>
    </row>
    <row r="262" spans="12:19" ht="15" x14ac:dyDescent="0.25">
      <c r="L262" s="63"/>
      <c r="M262" s="63"/>
      <c r="N262" s="63"/>
      <c r="O262" s="63"/>
      <c r="P262" s="63"/>
      <c r="Q262" s="63"/>
      <c r="R262" s="63"/>
      <c r="S262" s="63"/>
    </row>
    <row r="263" spans="12:19" ht="15" x14ac:dyDescent="0.25">
      <c r="L263" s="63"/>
      <c r="M263" s="63"/>
      <c r="N263" s="63"/>
      <c r="O263" s="63"/>
      <c r="P263" s="63"/>
      <c r="Q263" s="63"/>
      <c r="R263" s="63"/>
      <c r="S263" s="63"/>
    </row>
    <row r="264" spans="12:19" ht="15" x14ac:dyDescent="0.25">
      <c r="L264" s="63"/>
      <c r="M264" s="63"/>
      <c r="N264" s="63"/>
      <c r="O264" s="63"/>
      <c r="P264" s="63"/>
      <c r="Q264" s="63"/>
      <c r="R264" s="63"/>
      <c r="S264" s="63"/>
    </row>
    <row r="265" spans="12:19" ht="15" x14ac:dyDescent="0.25">
      <c r="L265" s="63"/>
      <c r="M265" s="63"/>
      <c r="N265" s="63"/>
      <c r="O265" s="63"/>
      <c r="P265" s="63"/>
      <c r="Q265" s="63"/>
      <c r="R265" s="63"/>
      <c r="S265" s="63"/>
    </row>
    <row r="266" spans="12:19" ht="15" x14ac:dyDescent="0.25">
      <c r="L266" s="63"/>
      <c r="M266" s="63"/>
      <c r="N266" s="63"/>
      <c r="O266" s="63"/>
      <c r="P266" s="63"/>
      <c r="Q266" s="63"/>
      <c r="R266" s="63"/>
      <c r="S266" s="63"/>
    </row>
    <row r="267" spans="12:19" ht="15" x14ac:dyDescent="0.25">
      <c r="L267" s="63"/>
      <c r="M267" s="63"/>
      <c r="N267" s="63"/>
      <c r="O267" s="63"/>
      <c r="P267" s="63"/>
      <c r="Q267" s="63"/>
      <c r="R267" s="63"/>
      <c r="S267" s="63"/>
    </row>
    <row r="268" spans="12:19" ht="15" x14ac:dyDescent="0.25">
      <c r="L268" s="63"/>
      <c r="M268" s="63"/>
      <c r="N268" s="63"/>
      <c r="O268" s="63"/>
      <c r="P268" s="63"/>
      <c r="Q268" s="63"/>
      <c r="R268" s="63"/>
      <c r="S268" s="63"/>
    </row>
    <row r="269" spans="12:19" ht="15" x14ac:dyDescent="0.25">
      <c r="L269" s="63"/>
      <c r="M269" s="63"/>
      <c r="N269" s="63"/>
      <c r="O269" s="63"/>
      <c r="P269" s="63"/>
      <c r="Q269" s="63"/>
      <c r="R269" s="63"/>
      <c r="S269" s="63"/>
    </row>
    <row r="270" spans="12:19" ht="15" x14ac:dyDescent="0.25">
      <c r="L270" s="63"/>
      <c r="M270" s="63"/>
      <c r="N270" s="63"/>
      <c r="O270" s="63"/>
      <c r="P270" s="63"/>
      <c r="Q270" s="63"/>
      <c r="R270" s="63"/>
      <c r="S270" s="63"/>
    </row>
    <row r="271" spans="12:19" ht="15" x14ac:dyDescent="0.25">
      <c r="L271" s="63"/>
      <c r="M271" s="63"/>
      <c r="N271" s="63"/>
      <c r="O271" s="63"/>
      <c r="P271" s="63"/>
      <c r="Q271" s="63"/>
      <c r="R271" s="63"/>
      <c r="S271" s="63"/>
    </row>
    <row r="272" spans="12:19" ht="15" x14ac:dyDescent="0.25">
      <c r="L272" s="63"/>
      <c r="M272" s="63"/>
      <c r="N272" s="63"/>
      <c r="O272" s="63"/>
      <c r="P272" s="63"/>
      <c r="Q272" s="63"/>
      <c r="R272" s="63"/>
      <c r="S272" s="63"/>
    </row>
    <row r="273" spans="12:19" ht="15" x14ac:dyDescent="0.25">
      <c r="L273" s="63"/>
      <c r="M273" s="63"/>
      <c r="N273" s="63"/>
      <c r="O273" s="63"/>
      <c r="P273" s="63"/>
      <c r="Q273" s="63"/>
      <c r="R273" s="63"/>
      <c r="S273" s="63"/>
    </row>
    <row r="274" spans="12:19" ht="15" x14ac:dyDescent="0.25">
      <c r="L274" s="63"/>
      <c r="M274" s="63"/>
      <c r="N274" s="63"/>
      <c r="O274" s="63"/>
      <c r="P274" s="63"/>
      <c r="Q274" s="63"/>
      <c r="R274" s="63"/>
      <c r="S274" s="63"/>
    </row>
    <row r="275" spans="12:19" ht="15" x14ac:dyDescent="0.25">
      <c r="L275" s="63"/>
      <c r="M275" s="63"/>
      <c r="N275" s="63"/>
      <c r="O275" s="63"/>
      <c r="P275" s="63"/>
      <c r="Q275" s="63"/>
      <c r="R275" s="63"/>
      <c r="S275" s="63"/>
    </row>
    <row r="276" spans="12:19" ht="15" x14ac:dyDescent="0.25">
      <c r="L276" s="63"/>
      <c r="M276" s="63"/>
      <c r="N276" s="63"/>
      <c r="O276" s="63"/>
      <c r="P276" s="63"/>
      <c r="Q276" s="63"/>
      <c r="R276" s="63"/>
      <c r="S276" s="63"/>
    </row>
    <row r="277" spans="12:19" ht="15" x14ac:dyDescent="0.25">
      <c r="L277" s="63"/>
      <c r="M277" s="63"/>
      <c r="N277" s="63"/>
      <c r="O277" s="63"/>
      <c r="P277" s="63"/>
      <c r="Q277" s="63"/>
      <c r="R277" s="63"/>
      <c r="S277" s="63"/>
    </row>
    <row r="278" spans="12:19" ht="15" x14ac:dyDescent="0.25">
      <c r="L278" s="63"/>
      <c r="M278" s="63"/>
      <c r="N278" s="63"/>
      <c r="O278" s="63"/>
      <c r="P278" s="63"/>
      <c r="Q278" s="63"/>
      <c r="R278" s="63"/>
      <c r="S278" s="63"/>
    </row>
    <row r="279" spans="12:19" ht="15" x14ac:dyDescent="0.25">
      <c r="L279" s="63"/>
      <c r="M279" s="63"/>
      <c r="N279" s="63"/>
      <c r="O279" s="63"/>
      <c r="P279" s="63"/>
      <c r="Q279" s="63"/>
      <c r="R279" s="63"/>
      <c r="S279" s="63"/>
    </row>
    <row r="280" spans="12:19" ht="15" x14ac:dyDescent="0.25">
      <c r="L280" s="63"/>
      <c r="M280" s="63"/>
      <c r="N280" s="63"/>
      <c r="O280" s="63"/>
      <c r="P280" s="63"/>
      <c r="Q280" s="63"/>
      <c r="R280" s="63"/>
      <c r="S280" s="63"/>
    </row>
    <row r="281" spans="12:19" ht="15" x14ac:dyDescent="0.25">
      <c r="L281" s="63"/>
      <c r="M281" s="63"/>
      <c r="N281" s="63"/>
      <c r="O281" s="63"/>
      <c r="P281" s="63"/>
      <c r="Q281" s="63"/>
      <c r="R281" s="63"/>
      <c r="S281" s="63"/>
    </row>
    <row r="282" spans="12:19" ht="15" x14ac:dyDescent="0.25">
      <c r="L282" s="63"/>
      <c r="M282" s="63"/>
      <c r="N282" s="63"/>
      <c r="O282" s="63"/>
      <c r="P282" s="63"/>
      <c r="Q282" s="63"/>
      <c r="R282" s="63"/>
      <c r="S282" s="63"/>
    </row>
    <row r="283" spans="12:19" ht="15" x14ac:dyDescent="0.25">
      <c r="L283" s="63"/>
      <c r="M283" s="63"/>
      <c r="N283" s="63"/>
      <c r="O283" s="63"/>
      <c r="P283" s="63"/>
      <c r="Q283" s="63"/>
      <c r="R283" s="63"/>
      <c r="S283" s="63"/>
    </row>
    <row r="284" spans="12:19" ht="15" x14ac:dyDescent="0.25">
      <c r="L284" s="63"/>
      <c r="M284" s="63"/>
      <c r="N284" s="63"/>
      <c r="O284" s="63"/>
      <c r="P284" s="63"/>
      <c r="Q284" s="63"/>
      <c r="R284" s="63"/>
      <c r="S284" s="63"/>
    </row>
    <row r="285" spans="12:19" ht="15" x14ac:dyDescent="0.25">
      <c r="L285" s="63"/>
      <c r="M285" s="63"/>
      <c r="N285" s="63"/>
      <c r="O285" s="63"/>
      <c r="P285" s="63"/>
      <c r="Q285" s="63"/>
      <c r="R285" s="63"/>
      <c r="S285" s="63"/>
    </row>
    <row r="286" spans="12:19" ht="15" x14ac:dyDescent="0.25">
      <c r="L286" s="63"/>
      <c r="M286" s="63"/>
      <c r="N286" s="63"/>
      <c r="O286" s="63"/>
      <c r="P286" s="63"/>
      <c r="Q286" s="63"/>
      <c r="R286" s="63"/>
      <c r="S286" s="63"/>
    </row>
    <row r="287" spans="12:19" ht="15" x14ac:dyDescent="0.25">
      <c r="L287" s="63"/>
      <c r="M287" s="63"/>
      <c r="N287" s="63"/>
      <c r="O287" s="63"/>
      <c r="P287" s="63"/>
      <c r="Q287" s="63"/>
      <c r="R287" s="63"/>
      <c r="S287" s="63"/>
    </row>
    <row r="288" spans="12:19" ht="15" x14ac:dyDescent="0.25">
      <c r="L288" s="63"/>
      <c r="M288" s="63"/>
      <c r="N288" s="63"/>
      <c r="O288" s="63"/>
      <c r="P288" s="63"/>
      <c r="Q288" s="63"/>
      <c r="R288" s="63"/>
      <c r="S288" s="63"/>
    </row>
    <row r="289" spans="12:19" ht="15" x14ac:dyDescent="0.25">
      <c r="L289" s="63"/>
      <c r="M289" s="63"/>
      <c r="N289" s="63"/>
      <c r="O289" s="63"/>
      <c r="P289" s="63"/>
      <c r="Q289" s="63"/>
      <c r="R289" s="63"/>
      <c r="S289" s="63"/>
    </row>
    <row r="290" spans="12:19" ht="15" x14ac:dyDescent="0.25">
      <c r="L290" s="63"/>
      <c r="M290" s="63"/>
      <c r="N290" s="63"/>
      <c r="O290" s="63"/>
      <c r="P290" s="63"/>
      <c r="Q290" s="63"/>
      <c r="R290" s="63"/>
      <c r="S290" s="63"/>
    </row>
    <row r="291" spans="12:19" ht="15" x14ac:dyDescent="0.25">
      <c r="L291" s="63"/>
      <c r="M291" s="63"/>
      <c r="N291" s="63"/>
      <c r="O291" s="63"/>
      <c r="P291" s="63"/>
      <c r="Q291" s="63"/>
      <c r="R291" s="63"/>
      <c r="S291" s="63"/>
    </row>
    <row r="292" spans="12:19" ht="15" x14ac:dyDescent="0.25">
      <c r="L292" s="63"/>
      <c r="M292" s="63"/>
      <c r="N292" s="63"/>
      <c r="O292" s="63"/>
      <c r="P292" s="63"/>
      <c r="Q292" s="63"/>
      <c r="R292" s="63"/>
      <c r="S292" s="63"/>
    </row>
    <row r="293" spans="12:19" ht="15" x14ac:dyDescent="0.25">
      <c r="L293" s="63"/>
      <c r="M293" s="63"/>
      <c r="N293" s="63"/>
      <c r="O293" s="63"/>
      <c r="P293" s="63"/>
      <c r="Q293" s="63"/>
      <c r="R293" s="63"/>
      <c r="S293" s="63"/>
    </row>
    <row r="294" spans="12:19" ht="15" x14ac:dyDescent="0.25">
      <c r="L294" s="63"/>
      <c r="M294" s="63"/>
      <c r="N294" s="63"/>
      <c r="O294" s="63"/>
      <c r="P294" s="63"/>
      <c r="Q294" s="63"/>
      <c r="R294" s="63"/>
      <c r="S294" s="63"/>
    </row>
    <row r="295" spans="12:19" ht="15" x14ac:dyDescent="0.25">
      <c r="L295" s="63"/>
      <c r="M295" s="63"/>
      <c r="N295" s="63"/>
      <c r="O295" s="63"/>
      <c r="P295" s="63"/>
      <c r="Q295" s="63"/>
      <c r="R295" s="63"/>
      <c r="S295" s="63"/>
    </row>
    <row r="296" spans="12:19" ht="15" x14ac:dyDescent="0.25">
      <c r="L296" s="63"/>
      <c r="M296" s="63"/>
      <c r="N296" s="63"/>
      <c r="O296" s="63"/>
      <c r="P296" s="63"/>
      <c r="Q296" s="63"/>
      <c r="R296" s="63"/>
      <c r="S296" s="63"/>
    </row>
    <row r="297" spans="12:19" ht="15" x14ac:dyDescent="0.25">
      <c r="L297" s="63"/>
      <c r="M297" s="63"/>
      <c r="N297" s="63"/>
      <c r="O297" s="63"/>
      <c r="P297" s="63"/>
      <c r="Q297" s="63"/>
      <c r="R297" s="63"/>
      <c r="S297" s="63"/>
    </row>
    <row r="298" spans="12:19" ht="15" x14ac:dyDescent="0.25">
      <c r="L298" s="63"/>
      <c r="M298" s="63"/>
      <c r="N298" s="63"/>
      <c r="O298" s="63"/>
      <c r="P298" s="63"/>
      <c r="Q298" s="63"/>
      <c r="R298" s="63"/>
      <c r="S298" s="63"/>
    </row>
    <row r="299" spans="12:19" ht="15" x14ac:dyDescent="0.25">
      <c r="L299" s="63"/>
      <c r="M299" s="63"/>
      <c r="N299" s="63"/>
      <c r="O299" s="63"/>
      <c r="P299" s="63"/>
      <c r="Q299" s="63"/>
      <c r="R299" s="63"/>
      <c r="S299" s="63"/>
    </row>
    <row r="300" spans="12:19" ht="15" x14ac:dyDescent="0.25">
      <c r="L300" s="63"/>
      <c r="M300" s="63"/>
      <c r="N300" s="63"/>
      <c r="O300" s="63"/>
      <c r="P300" s="63"/>
      <c r="Q300" s="63"/>
      <c r="R300" s="63"/>
      <c r="S300" s="63"/>
    </row>
    <row r="301" spans="12:19" ht="15" x14ac:dyDescent="0.25">
      <c r="L301" s="63"/>
      <c r="M301" s="63"/>
      <c r="N301" s="63"/>
      <c r="O301" s="63"/>
      <c r="P301" s="63"/>
      <c r="Q301" s="63"/>
      <c r="R301" s="63"/>
      <c r="S301" s="63"/>
    </row>
    <row r="302" spans="12:19" ht="15" x14ac:dyDescent="0.25">
      <c r="L302" s="63"/>
      <c r="M302" s="63"/>
      <c r="N302" s="63"/>
      <c r="O302" s="63"/>
      <c r="P302" s="63"/>
      <c r="Q302" s="63"/>
      <c r="R302" s="63"/>
      <c r="S302" s="63"/>
    </row>
    <row r="303" spans="12:19" ht="15" x14ac:dyDescent="0.25">
      <c r="L303" s="63"/>
      <c r="M303" s="63"/>
      <c r="N303" s="63"/>
      <c r="O303" s="63"/>
      <c r="P303" s="63"/>
      <c r="Q303" s="63"/>
      <c r="R303" s="63"/>
      <c r="S303" s="63"/>
    </row>
    <row r="304" spans="12:19" ht="15" x14ac:dyDescent="0.25">
      <c r="L304" s="63"/>
      <c r="M304" s="63"/>
      <c r="N304" s="63"/>
      <c r="O304" s="63"/>
      <c r="P304" s="63"/>
      <c r="Q304" s="63"/>
      <c r="R304" s="63"/>
      <c r="S304" s="63"/>
    </row>
    <row r="305" spans="12:19" ht="15" x14ac:dyDescent="0.25">
      <c r="L305" s="63"/>
      <c r="M305" s="63"/>
      <c r="N305" s="63"/>
      <c r="O305" s="63"/>
      <c r="P305" s="63"/>
      <c r="Q305" s="63"/>
      <c r="R305" s="63"/>
      <c r="S305" s="63"/>
    </row>
    <row r="306" spans="12:19" ht="15" x14ac:dyDescent="0.25">
      <c r="L306" s="63"/>
      <c r="M306" s="63"/>
      <c r="N306" s="63"/>
      <c r="O306" s="63"/>
      <c r="P306" s="63"/>
      <c r="Q306" s="63"/>
      <c r="R306" s="63"/>
      <c r="S306" s="63"/>
    </row>
    <row r="307" spans="12:19" ht="15" x14ac:dyDescent="0.25">
      <c r="L307" s="63"/>
      <c r="M307" s="63"/>
      <c r="N307" s="63"/>
      <c r="O307" s="63"/>
      <c r="P307" s="63"/>
      <c r="Q307" s="63"/>
      <c r="R307" s="63"/>
      <c r="S307" s="63"/>
    </row>
    <row r="308" spans="12:19" ht="15" x14ac:dyDescent="0.25">
      <c r="L308" s="63"/>
      <c r="M308" s="63"/>
      <c r="N308" s="63"/>
      <c r="O308" s="63"/>
      <c r="P308" s="63"/>
      <c r="Q308" s="63"/>
      <c r="R308" s="63"/>
      <c r="S308" s="63"/>
    </row>
    <row r="309" spans="12:19" ht="15" x14ac:dyDescent="0.25">
      <c r="L309" s="63"/>
      <c r="M309" s="63"/>
      <c r="N309" s="63"/>
      <c r="O309" s="63"/>
      <c r="P309" s="63"/>
      <c r="Q309" s="63"/>
      <c r="R309" s="63"/>
      <c r="S309" s="63"/>
    </row>
    <row r="310" spans="12:19" ht="15" x14ac:dyDescent="0.25">
      <c r="L310" s="63"/>
      <c r="M310" s="63"/>
      <c r="N310" s="63"/>
      <c r="O310" s="63"/>
      <c r="P310" s="63"/>
      <c r="Q310" s="63"/>
      <c r="R310" s="63"/>
      <c r="S310" s="63"/>
    </row>
    <row r="311" spans="12:19" ht="15" x14ac:dyDescent="0.25">
      <c r="L311" s="63"/>
      <c r="M311" s="63"/>
      <c r="N311" s="63"/>
      <c r="O311" s="63"/>
      <c r="P311" s="63"/>
      <c r="Q311" s="63"/>
      <c r="R311" s="63"/>
      <c r="S311" s="63"/>
    </row>
    <row r="312" spans="12:19" ht="15" x14ac:dyDescent="0.25">
      <c r="L312" s="63"/>
      <c r="M312" s="63"/>
      <c r="N312" s="63"/>
      <c r="O312" s="63"/>
      <c r="P312" s="63"/>
      <c r="Q312" s="63"/>
      <c r="R312" s="63"/>
      <c r="S312" s="63"/>
    </row>
    <row r="313" spans="12:19" ht="15" x14ac:dyDescent="0.25">
      <c r="L313" s="63"/>
      <c r="M313" s="63"/>
      <c r="N313" s="63"/>
      <c r="O313" s="63"/>
      <c r="P313" s="63"/>
      <c r="Q313" s="63"/>
      <c r="R313" s="63"/>
      <c r="S313" s="63"/>
    </row>
    <row r="314" spans="12:19" ht="15" x14ac:dyDescent="0.25">
      <c r="L314" s="63"/>
      <c r="M314" s="63"/>
      <c r="N314" s="63"/>
      <c r="O314" s="63"/>
      <c r="P314" s="63"/>
      <c r="Q314" s="63"/>
      <c r="R314" s="63"/>
      <c r="S314" s="63"/>
    </row>
    <row r="315" spans="12:19" ht="15" x14ac:dyDescent="0.25">
      <c r="L315" s="63"/>
      <c r="M315" s="63"/>
      <c r="N315" s="63"/>
      <c r="O315" s="63"/>
      <c r="P315" s="63"/>
      <c r="Q315" s="63"/>
      <c r="R315" s="63"/>
      <c r="S315" s="63"/>
    </row>
    <row r="316" spans="12:19" ht="15" x14ac:dyDescent="0.25">
      <c r="L316" s="63"/>
      <c r="M316" s="63"/>
      <c r="N316" s="63"/>
      <c r="O316" s="63"/>
      <c r="P316" s="63"/>
      <c r="Q316" s="63"/>
      <c r="R316" s="63"/>
      <c r="S316" s="63"/>
    </row>
    <row r="317" spans="12:19" ht="15" x14ac:dyDescent="0.25">
      <c r="L317" s="63"/>
      <c r="M317" s="63"/>
      <c r="N317" s="63"/>
      <c r="O317" s="63"/>
      <c r="P317" s="63"/>
      <c r="Q317" s="63"/>
      <c r="R317" s="63"/>
      <c r="S317" s="63"/>
    </row>
    <row r="318" spans="12:19" ht="15" x14ac:dyDescent="0.25">
      <c r="L318" s="63"/>
      <c r="M318" s="63"/>
      <c r="N318" s="63"/>
      <c r="O318" s="63"/>
      <c r="P318" s="63"/>
      <c r="Q318" s="63"/>
      <c r="R318" s="63"/>
      <c r="S318" s="63"/>
    </row>
    <row r="319" spans="12:19" ht="15" x14ac:dyDescent="0.25">
      <c r="L319" s="63"/>
      <c r="M319" s="63"/>
      <c r="N319" s="63"/>
      <c r="O319" s="63"/>
      <c r="P319" s="63"/>
      <c r="Q319" s="63"/>
      <c r="R319" s="63"/>
      <c r="S319" s="63"/>
    </row>
    <row r="320" spans="12:19" ht="15" x14ac:dyDescent="0.25">
      <c r="L320" s="63"/>
      <c r="M320" s="63"/>
      <c r="N320" s="63"/>
      <c r="O320" s="63"/>
      <c r="P320" s="63"/>
      <c r="Q320" s="63"/>
      <c r="R320" s="63"/>
      <c r="S320" s="63"/>
    </row>
    <row r="321" spans="12:19" ht="15" x14ac:dyDescent="0.25">
      <c r="L321" s="63"/>
      <c r="M321" s="63"/>
      <c r="N321" s="63"/>
      <c r="O321" s="63"/>
      <c r="P321" s="63"/>
      <c r="Q321" s="63"/>
      <c r="R321" s="63"/>
      <c r="S321" s="63"/>
    </row>
    <row r="322" spans="12:19" ht="15" x14ac:dyDescent="0.25">
      <c r="L322" s="63"/>
      <c r="M322" s="63"/>
      <c r="N322" s="63"/>
      <c r="O322" s="63"/>
      <c r="P322" s="63"/>
      <c r="Q322" s="63"/>
      <c r="R322" s="63"/>
      <c r="S322" s="63"/>
    </row>
    <row r="323" spans="12:19" ht="15" x14ac:dyDescent="0.25">
      <c r="L323" s="63"/>
      <c r="M323" s="63"/>
      <c r="N323" s="63"/>
      <c r="O323" s="63"/>
      <c r="P323" s="63"/>
      <c r="Q323" s="63"/>
      <c r="R323" s="63"/>
      <c r="S323" s="63"/>
    </row>
    <row r="324" spans="12:19" ht="15" x14ac:dyDescent="0.25">
      <c r="L324" s="63"/>
      <c r="M324" s="63"/>
      <c r="N324" s="63"/>
      <c r="O324" s="63"/>
      <c r="P324" s="63"/>
      <c r="Q324" s="63"/>
      <c r="R324" s="63"/>
      <c r="S324" s="63"/>
    </row>
    <row r="325" spans="12:19" ht="15" x14ac:dyDescent="0.25">
      <c r="L325" s="63"/>
      <c r="M325" s="63"/>
      <c r="N325" s="63"/>
      <c r="O325" s="63"/>
      <c r="P325" s="63"/>
      <c r="Q325" s="63"/>
      <c r="R325" s="63"/>
      <c r="S325" s="63"/>
    </row>
    <row r="326" spans="12:19" ht="15" x14ac:dyDescent="0.25">
      <c r="L326" s="63"/>
      <c r="M326" s="63"/>
      <c r="N326" s="63"/>
      <c r="O326" s="63"/>
      <c r="P326" s="63"/>
      <c r="Q326" s="63"/>
      <c r="R326" s="63"/>
      <c r="S326" s="63"/>
    </row>
    <row r="327" spans="12:19" ht="15" x14ac:dyDescent="0.25">
      <c r="L327" s="63"/>
      <c r="M327" s="63"/>
      <c r="N327" s="63"/>
      <c r="O327" s="63"/>
      <c r="P327" s="63"/>
      <c r="Q327" s="63"/>
      <c r="R327" s="63"/>
      <c r="S327" s="63"/>
    </row>
    <row r="328" spans="12:19" ht="15" x14ac:dyDescent="0.25">
      <c r="L328" s="63"/>
      <c r="M328" s="63"/>
      <c r="N328" s="63"/>
      <c r="O328" s="63"/>
      <c r="P328" s="63"/>
      <c r="Q328" s="63"/>
      <c r="R328" s="63"/>
      <c r="S328" s="63"/>
    </row>
    <row r="329" spans="12:19" ht="15" x14ac:dyDescent="0.25">
      <c r="L329" s="63"/>
      <c r="M329" s="63"/>
      <c r="N329" s="63"/>
      <c r="O329" s="63"/>
      <c r="P329" s="63"/>
      <c r="Q329" s="63"/>
      <c r="R329" s="63"/>
      <c r="S329" s="63"/>
    </row>
    <row r="330" spans="12:19" ht="15" x14ac:dyDescent="0.25">
      <c r="L330" s="63"/>
      <c r="M330" s="63"/>
      <c r="N330" s="63"/>
      <c r="O330" s="63"/>
      <c r="P330" s="63"/>
      <c r="Q330" s="63"/>
      <c r="R330" s="63"/>
      <c r="S330" s="63"/>
    </row>
    <row r="331" spans="12:19" ht="15" x14ac:dyDescent="0.25">
      <c r="L331" s="63"/>
      <c r="M331" s="63"/>
      <c r="N331" s="63"/>
      <c r="O331" s="63"/>
      <c r="P331" s="63"/>
      <c r="Q331" s="63"/>
      <c r="R331" s="63"/>
      <c r="S331" s="63"/>
    </row>
    <row r="332" spans="12:19" ht="15" x14ac:dyDescent="0.25">
      <c r="L332" s="63"/>
      <c r="M332" s="63"/>
      <c r="N332" s="63"/>
      <c r="O332" s="63"/>
      <c r="P332" s="63"/>
      <c r="Q332" s="63"/>
      <c r="R332" s="63"/>
      <c r="S332" s="63"/>
    </row>
    <row r="333" spans="12:19" ht="15" x14ac:dyDescent="0.25">
      <c r="L333" s="63"/>
      <c r="M333" s="63"/>
      <c r="N333" s="63"/>
      <c r="O333" s="63"/>
      <c r="P333" s="63"/>
      <c r="Q333" s="63"/>
      <c r="R333" s="63"/>
      <c r="S333" s="63"/>
    </row>
    <row r="334" spans="12:19" ht="15" x14ac:dyDescent="0.25">
      <c r="L334" s="63"/>
      <c r="M334" s="63"/>
      <c r="N334" s="63"/>
      <c r="O334" s="63"/>
      <c r="P334" s="63"/>
      <c r="Q334" s="63"/>
      <c r="R334" s="63"/>
      <c r="S334" s="63"/>
    </row>
    <row r="335" spans="12:19" ht="15" x14ac:dyDescent="0.25">
      <c r="L335" s="63"/>
      <c r="M335" s="63"/>
      <c r="N335" s="63"/>
      <c r="O335" s="63"/>
      <c r="P335" s="63"/>
      <c r="Q335" s="63"/>
      <c r="R335" s="63"/>
      <c r="S335" s="63"/>
    </row>
    <row r="336" spans="12:19" ht="15" x14ac:dyDescent="0.25">
      <c r="L336" s="63"/>
      <c r="M336" s="63"/>
      <c r="N336" s="63"/>
      <c r="O336" s="63"/>
      <c r="P336" s="63"/>
      <c r="Q336" s="63"/>
      <c r="R336" s="63"/>
      <c r="S336" s="63"/>
    </row>
    <row r="337" spans="12:19" ht="15" x14ac:dyDescent="0.25">
      <c r="L337" s="63"/>
      <c r="M337" s="63"/>
      <c r="N337" s="63"/>
      <c r="O337" s="63"/>
      <c r="P337" s="63"/>
      <c r="Q337" s="63"/>
      <c r="R337" s="63"/>
      <c r="S337" s="63"/>
    </row>
    <row r="338" spans="12:19" ht="15" x14ac:dyDescent="0.25">
      <c r="L338" s="63"/>
      <c r="M338" s="63"/>
      <c r="N338" s="63"/>
      <c r="O338" s="63"/>
      <c r="P338" s="63"/>
      <c r="Q338" s="63"/>
      <c r="R338" s="63"/>
      <c r="S338" s="63"/>
    </row>
    <row r="339" spans="12:19" ht="15" x14ac:dyDescent="0.25">
      <c r="L339" s="63"/>
      <c r="M339" s="63"/>
      <c r="N339" s="63"/>
      <c r="O339" s="63"/>
      <c r="P339" s="63"/>
      <c r="Q339" s="63"/>
      <c r="R339" s="63"/>
      <c r="S339" s="63"/>
    </row>
    <row r="340" spans="12:19" ht="15" x14ac:dyDescent="0.25">
      <c r="L340" s="63"/>
      <c r="M340" s="63"/>
      <c r="N340" s="63"/>
      <c r="O340" s="63"/>
      <c r="P340" s="63"/>
      <c r="Q340" s="63"/>
      <c r="R340" s="63"/>
      <c r="S340" s="63"/>
    </row>
    <row r="341" spans="12:19" ht="15" x14ac:dyDescent="0.25">
      <c r="L341" s="63"/>
      <c r="M341" s="63"/>
      <c r="N341" s="63"/>
      <c r="O341" s="63"/>
      <c r="P341" s="63"/>
      <c r="Q341" s="63"/>
      <c r="R341" s="63"/>
      <c r="S341" s="63"/>
    </row>
    <row r="342" spans="12:19" ht="15" x14ac:dyDescent="0.25">
      <c r="L342" s="63"/>
      <c r="M342" s="63"/>
      <c r="N342" s="63"/>
      <c r="O342" s="63"/>
      <c r="P342" s="63"/>
      <c r="Q342" s="63"/>
      <c r="R342" s="63"/>
      <c r="S342" s="63"/>
    </row>
    <row r="343" spans="12:19" ht="15" x14ac:dyDescent="0.25">
      <c r="L343" s="63"/>
      <c r="M343" s="63"/>
      <c r="N343" s="63"/>
      <c r="O343" s="63"/>
      <c r="P343" s="63"/>
      <c r="Q343" s="63"/>
      <c r="R343" s="63"/>
      <c r="S343" s="63"/>
    </row>
    <row r="344" spans="12:19" ht="15" x14ac:dyDescent="0.25">
      <c r="L344" s="63"/>
      <c r="M344" s="63"/>
      <c r="N344" s="63"/>
      <c r="O344" s="63"/>
      <c r="P344" s="63"/>
      <c r="Q344" s="63"/>
      <c r="R344" s="63"/>
      <c r="S344" s="63"/>
    </row>
    <row r="345" spans="12:19" ht="15" x14ac:dyDescent="0.25">
      <c r="L345" s="63"/>
      <c r="M345" s="63"/>
      <c r="N345" s="63"/>
      <c r="O345" s="63"/>
      <c r="P345" s="63"/>
      <c r="Q345" s="63"/>
      <c r="R345" s="63"/>
      <c r="S345" s="63"/>
    </row>
    <row r="346" spans="12:19" ht="15" x14ac:dyDescent="0.25">
      <c r="L346" s="63"/>
      <c r="M346" s="63"/>
      <c r="N346" s="63"/>
      <c r="O346" s="63"/>
      <c r="P346" s="63"/>
      <c r="Q346" s="63"/>
      <c r="R346" s="63"/>
      <c r="S346" s="63"/>
    </row>
    <row r="347" spans="12:19" ht="15" x14ac:dyDescent="0.25">
      <c r="L347" s="63"/>
      <c r="M347" s="63"/>
      <c r="N347" s="63"/>
      <c r="O347" s="63"/>
      <c r="P347" s="63"/>
      <c r="Q347" s="63"/>
      <c r="R347" s="63"/>
      <c r="S347" s="63"/>
    </row>
    <row r="348" spans="12:19" ht="15" x14ac:dyDescent="0.25">
      <c r="L348" s="63"/>
      <c r="M348" s="63"/>
      <c r="N348" s="63"/>
      <c r="O348" s="63"/>
      <c r="P348" s="63"/>
      <c r="Q348" s="63"/>
      <c r="R348" s="63"/>
      <c r="S348" s="63"/>
    </row>
    <row r="349" spans="12:19" ht="15" x14ac:dyDescent="0.25">
      <c r="L349" s="63"/>
      <c r="M349" s="63"/>
      <c r="N349" s="63"/>
      <c r="O349" s="63"/>
      <c r="P349" s="63"/>
      <c r="Q349" s="63"/>
      <c r="R349" s="63"/>
      <c r="S349" s="63"/>
    </row>
    <row r="350" spans="12:19" ht="15" x14ac:dyDescent="0.25">
      <c r="L350" s="63"/>
      <c r="M350" s="63"/>
      <c r="N350" s="63"/>
      <c r="O350" s="63"/>
      <c r="P350" s="63"/>
      <c r="Q350" s="63"/>
      <c r="R350" s="63"/>
      <c r="S350" s="63"/>
    </row>
    <row r="351" spans="12:19" ht="15" x14ac:dyDescent="0.25">
      <c r="L351" s="63"/>
      <c r="M351" s="63"/>
      <c r="N351" s="63"/>
      <c r="O351" s="63"/>
      <c r="P351" s="63"/>
      <c r="Q351" s="63"/>
      <c r="R351" s="63"/>
      <c r="S351" s="63"/>
    </row>
    <row r="352" spans="12:19" ht="15" x14ac:dyDescent="0.25">
      <c r="L352" s="63"/>
      <c r="M352" s="63"/>
      <c r="N352" s="63"/>
      <c r="O352" s="63"/>
      <c r="P352" s="63"/>
      <c r="Q352" s="63"/>
      <c r="R352" s="63"/>
      <c r="S352" s="63"/>
    </row>
    <row r="353" spans="12:19" ht="15" x14ac:dyDescent="0.25">
      <c r="L353" s="63"/>
      <c r="M353" s="63"/>
      <c r="N353" s="63"/>
      <c r="O353" s="63"/>
      <c r="P353" s="63"/>
      <c r="Q353" s="63"/>
      <c r="R353" s="63"/>
      <c r="S353" s="63"/>
    </row>
    <row r="354" spans="12:19" ht="15" x14ac:dyDescent="0.25">
      <c r="L354" s="63"/>
      <c r="M354" s="63"/>
      <c r="N354" s="63"/>
      <c r="O354" s="63"/>
      <c r="P354" s="63"/>
      <c r="Q354" s="63"/>
      <c r="R354" s="63"/>
      <c r="S354" s="63"/>
    </row>
    <row r="355" spans="12:19" ht="15" x14ac:dyDescent="0.25">
      <c r="L355" s="63"/>
      <c r="M355" s="63"/>
      <c r="N355" s="63"/>
      <c r="O355" s="63"/>
      <c r="P355" s="63"/>
      <c r="Q355" s="63"/>
      <c r="R355" s="63"/>
      <c r="S355" s="63"/>
    </row>
    <row r="356" spans="12:19" ht="15" x14ac:dyDescent="0.25">
      <c r="L356" s="63"/>
      <c r="M356" s="63"/>
      <c r="N356" s="63"/>
      <c r="O356" s="63"/>
      <c r="P356" s="63"/>
      <c r="Q356" s="63"/>
      <c r="R356" s="63"/>
      <c r="S356" s="63"/>
    </row>
    <row r="357" spans="12:19" ht="15" x14ac:dyDescent="0.25">
      <c r="L357" s="63"/>
      <c r="M357" s="63"/>
      <c r="N357" s="63"/>
      <c r="O357" s="63"/>
      <c r="P357" s="63"/>
      <c r="Q357" s="63"/>
      <c r="R357" s="63"/>
      <c r="S357" s="63"/>
    </row>
    <row r="358" spans="12:19" ht="15" x14ac:dyDescent="0.25">
      <c r="L358" s="63"/>
      <c r="M358" s="63"/>
      <c r="N358" s="63"/>
      <c r="O358" s="63"/>
      <c r="P358" s="63"/>
      <c r="Q358" s="63"/>
      <c r="R358" s="63"/>
      <c r="S358" s="63"/>
    </row>
    <row r="359" spans="12:19" ht="15" x14ac:dyDescent="0.25">
      <c r="L359" s="63"/>
      <c r="M359" s="63"/>
      <c r="N359" s="63"/>
      <c r="O359" s="63"/>
      <c r="P359" s="63"/>
      <c r="Q359" s="63"/>
      <c r="R359" s="63"/>
      <c r="S359" s="63"/>
    </row>
    <row r="360" spans="12:19" ht="15" x14ac:dyDescent="0.25">
      <c r="L360" s="63"/>
      <c r="M360" s="63"/>
      <c r="N360" s="63"/>
      <c r="O360" s="63"/>
      <c r="P360" s="63"/>
      <c r="Q360" s="63"/>
      <c r="R360" s="63"/>
      <c r="S360" s="63"/>
    </row>
    <row r="361" spans="12:19" ht="15" x14ac:dyDescent="0.25">
      <c r="L361" s="63"/>
      <c r="M361" s="63"/>
      <c r="N361" s="63"/>
      <c r="O361" s="63"/>
      <c r="P361" s="63"/>
      <c r="Q361" s="63"/>
      <c r="R361" s="63"/>
      <c r="S361" s="63"/>
    </row>
    <row r="362" spans="12:19" ht="15" x14ac:dyDescent="0.25">
      <c r="L362" s="63"/>
      <c r="M362" s="63"/>
      <c r="N362" s="63"/>
      <c r="O362" s="63"/>
      <c r="P362" s="63"/>
      <c r="Q362" s="63"/>
      <c r="R362" s="63"/>
      <c r="S362" s="63"/>
    </row>
    <row r="363" spans="12:19" ht="15" x14ac:dyDescent="0.25">
      <c r="L363" s="63"/>
      <c r="M363" s="63"/>
      <c r="N363" s="63"/>
      <c r="O363" s="63"/>
      <c r="P363" s="63"/>
      <c r="Q363" s="63"/>
      <c r="R363" s="63"/>
      <c r="S363" s="63"/>
    </row>
    <row r="364" spans="12:19" ht="15" x14ac:dyDescent="0.25">
      <c r="L364" s="63"/>
      <c r="M364" s="63"/>
      <c r="N364" s="63"/>
      <c r="O364" s="63"/>
      <c r="P364" s="63"/>
      <c r="Q364" s="63"/>
      <c r="R364" s="63"/>
      <c r="S364" s="63"/>
    </row>
    <row r="365" spans="12:19" ht="15" x14ac:dyDescent="0.25">
      <c r="L365" s="63"/>
      <c r="M365" s="63"/>
      <c r="N365" s="63"/>
      <c r="O365" s="63"/>
      <c r="P365" s="63"/>
      <c r="Q365" s="63"/>
      <c r="R365" s="63"/>
      <c r="S365" s="63"/>
    </row>
    <row r="366" spans="12:19" ht="15" x14ac:dyDescent="0.25">
      <c r="L366" s="63"/>
      <c r="M366" s="63"/>
      <c r="N366" s="63"/>
      <c r="O366" s="63"/>
      <c r="P366" s="63"/>
      <c r="Q366" s="63"/>
      <c r="R366" s="63"/>
      <c r="S366" s="63"/>
    </row>
    <row r="367" spans="12:19" ht="15" x14ac:dyDescent="0.25">
      <c r="L367" s="63"/>
      <c r="M367" s="63"/>
      <c r="N367" s="63"/>
      <c r="O367" s="63"/>
      <c r="P367" s="63"/>
      <c r="Q367" s="63"/>
      <c r="R367" s="63"/>
      <c r="S367" s="63"/>
    </row>
    <row r="368" spans="12:19" ht="15" x14ac:dyDescent="0.25">
      <c r="L368" s="63"/>
      <c r="M368" s="63"/>
      <c r="N368" s="63"/>
      <c r="O368" s="63"/>
      <c r="P368" s="63"/>
      <c r="Q368" s="63"/>
      <c r="R368" s="63"/>
      <c r="S368" s="63"/>
    </row>
    <row r="369" spans="12:19" ht="15" x14ac:dyDescent="0.25">
      <c r="L369" s="63"/>
      <c r="M369" s="63"/>
      <c r="N369" s="63"/>
      <c r="O369" s="63"/>
      <c r="P369" s="63"/>
      <c r="Q369" s="63"/>
      <c r="R369" s="63"/>
      <c r="S369" s="63"/>
    </row>
    <row r="370" spans="12:19" ht="15" x14ac:dyDescent="0.25">
      <c r="L370" s="63"/>
      <c r="M370" s="63"/>
      <c r="N370" s="63"/>
      <c r="O370" s="63"/>
      <c r="P370" s="63"/>
      <c r="Q370" s="63"/>
      <c r="R370" s="63"/>
      <c r="S370" s="63"/>
    </row>
    <row r="371" spans="12:19" ht="15" x14ac:dyDescent="0.25">
      <c r="L371" s="63"/>
      <c r="M371" s="63"/>
      <c r="N371" s="63"/>
      <c r="O371" s="63"/>
      <c r="P371" s="63"/>
      <c r="Q371" s="63"/>
      <c r="R371" s="63"/>
      <c r="S371" s="63"/>
    </row>
    <row r="372" spans="12:19" ht="15" x14ac:dyDescent="0.25">
      <c r="L372" s="63"/>
      <c r="M372" s="63"/>
      <c r="N372" s="63"/>
      <c r="O372" s="63"/>
      <c r="P372" s="63"/>
      <c r="Q372" s="63"/>
      <c r="R372" s="63"/>
      <c r="S372" s="63"/>
    </row>
    <row r="373" spans="12:19" ht="15" x14ac:dyDescent="0.25">
      <c r="L373" s="63"/>
      <c r="M373" s="63"/>
      <c r="N373" s="63"/>
      <c r="O373" s="63"/>
      <c r="P373" s="63"/>
      <c r="Q373" s="63"/>
      <c r="R373" s="63"/>
      <c r="S373" s="63"/>
    </row>
    <row r="374" spans="12:19" ht="15" x14ac:dyDescent="0.25">
      <c r="L374" s="63"/>
      <c r="M374" s="63"/>
      <c r="N374" s="63"/>
      <c r="O374" s="63"/>
      <c r="P374" s="63"/>
      <c r="Q374" s="63"/>
      <c r="R374" s="63"/>
      <c r="S374" s="63"/>
    </row>
    <row r="375" spans="12:19" ht="15" x14ac:dyDescent="0.25">
      <c r="L375" s="63"/>
      <c r="M375" s="63"/>
      <c r="N375" s="63"/>
      <c r="O375" s="63"/>
      <c r="P375" s="63"/>
      <c r="Q375" s="63"/>
      <c r="R375" s="63"/>
      <c r="S375" s="63"/>
    </row>
    <row r="376" spans="12:19" ht="15" x14ac:dyDescent="0.25">
      <c r="L376" s="63"/>
      <c r="M376" s="63"/>
      <c r="N376" s="63"/>
      <c r="O376" s="63"/>
      <c r="P376" s="63"/>
      <c r="Q376" s="63"/>
      <c r="R376" s="63"/>
      <c r="S376" s="63"/>
    </row>
    <row r="377" spans="12:19" ht="15" x14ac:dyDescent="0.25">
      <c r="L377" s="63"/>
      <c r="M377" s="63"/>
      <c r="N377" s="63"/>
      <c r="O377" s="63"/>
      <c r="P377" s="63"/>
      <c r="Q377" s="63"/>
      <c r="R377" s="63"/>
      <c r="S377" s="63"/>
    </row>
    <row r="378" spans="12:19" ht="15" x14ac:dyDescent="0.25">
      <c r="L378" s="63"/>
      <c r="M378" s="63"/>
      <c r="N378" s="63"/>
      <c r="O378" s="63"/>
      <c r="P378" s="63"/>
      <c r="Q378" s="63"/>
      <c r="R378" s="63"/>
      <c r="S378" s="63"/>
    </row>
    <row r="379" spans="12:19" ht="15" x14ac:dyDescent="0.25">
      <c r="L379" s="63"/>
      <c r="M379" s="63"/>
      <c r="N379" s="63"/>
      <c r="O379" s="63"/>
      <c r="P379" s="63"/>
      <c r="Q379" s="63"/>
      <c r="R379" s="63"/>
      <c r="S379" s="63"/>
    </row>
    <row r="380" spans="12:19" ht="15" x14ac:dyDescent="0.25">
      <c r="L380" s="63"/>
      <c r="M380" s="63"/>
      <c r="N380" s="63"/>
      <c r="O380" s="63"/>
      <c r="P380" s="63"/>
      <c r="Q380" s="63"/>
      <c r="R380" s="63"/>
      <c r="S380" s="63"/>
    </row>
    <row r="381" spans="12:19" ht="15" x14ac:dyDescent="0.25">
      <c r="L381" s="63"/>
      <c r="M381" s="63"/>
      <c r="N381" s="63"/>
      <c r="O381" s="63"/>
      <c r="P381" s="63"/>
      <c r="Q381" s="63"/>
      <c r="R381" s="63"/>
      <c r="S381" s="63"/>
    </row>
    <row r="382" spans="12:19" ht="15" x14ac:dyDescent="0.25">
      <c r="L382" s="63"/>
      <c r="M382" s="63"/>
      <c r="N382" s="63"/>
      <c r="O382" s="63"/>
      <c r="P382" s="63"/>
      <c r="Q382" s="63"/>
      <c r="R382" s="63"/>
      <c r="S382" s="63"/>
    </row>
    <row r="383" spans="12:19" ht="15" x14ac:dyDescent="0.25">
      <c r="L383" s="63"/>
      <c r="M383" s="63"/>
      <c r="N383" s="63"/>
      <c r="O383" s="63"/>
      <c r="P383" s="63"/>
      <c r="Q383" s="63"/>
      <c r="R383" s="63"/>
      <c r="S383" s="63"/>
    </row>
    <row r="384" spans="12:19" ht="15" x14ac:dyDescent="0.25">
      <c r="L384" s="63"/>
      <c r="M384" s="63"/>
      <c r="N384" s="63"/>
      <c r="O384" s="63"/>
      <c r="P384" s="63"/>
      <c r="Q384" s="63"/>
      <c r="R384" s="63"/>
      <c r="S384" s="63"/>
    </row>
    <row r="385" spans="12:19" ht="15" x14ac:dyDescent="0.25">
      <c r="L385" s="63"/>
      <c r="M385" s="63"/>
      <c r="N385" s="63"/>
      <c r="O385" s="63"/>
      <c r="P385" s="63"/>
      <c r="Q385" s="63"/>
      <c r="R385" s="63"/>
      <c r="S385" s="63"/>
    </row>
    <row r="386" spans="12:19" ht="15" x14ac:dyDescent="0.25">
      <c r="L386" s="63"/>
      <c r="M386" s="63"/>
      <c r="N386" s="63"/>
      <c r="O386" s="63"/>
      <c r="P386" s="63"/>
      <c r="Q386" s="63"/>
      <c r="R386" s="63"/>
      <c r="S386" s="63"/>
    </row>
    <row r="387" spans="12:19" ht="15" x14ac:dyDescent="0.25">
      <c r="L387" s="63"/>
      <c r="M387" s="63"/>
      <c r="N387" s="63"/>
      <c r="O387" s="63"/>
      <c r="P387" s="63"/>
      <c r="Q387" s="63"/>
      <c r="R387" s="63"/>
      <c r="S387" s="63"/>
    </row>
    <row r="388" spans="12:19" ht="15" x14ac:dyDescent="0.25">
      <c r="L388" s="63"/>
      <c r="M388" s="63"/>
      <c r="N388" s="63"/>
      <c r="O388" s="63"/>
      <c r="P388" s="63"/>
      <c r="Q388" s="63"/>
      <c r="R388" s="63"/>
      <c r="S388" s="63"/>
    </row>
    <row r="389" spans="12:19" ht="15" x14ac:dyDescent="0.25">
      <c r="L389" s="63"/>
      <c r="M389" s="63"/>
      <c r="N389" s="63"/>
      <c r="O389" s="63"/>
      <c r="P389" s="63"/>
      <c r="Q389" s="63"/>
      <c r="R389" s="63"/>
      <c r="S389" s="63"/>
    </row>
    <row r="390" spans="12:19" ht="15" x14ac:dyDescent="0.25">
      <c r="L390" s="63"/>
      <c r="M390" s="63"/>
      <c r="N390" s="63"/>
      <c r="O390" s="63"/>
      <c r="P390" s="63"/>
      <c r="Q390" s="63"/>
      <c r="R390" s="63"/>
      <c r="S390" s="63"/>
    </row>
    <row r="391" spans="12:19" ht="15" x14ac:dyDescent="0.25">
      <c r="L391" s="63"/>
      <c r="M391" s="63"/>
      <c r="N391" s="63"/>
      <c r="O391" s="63"/>
      <c r="P391" s="63"/>
      <c r="Q391" s="63"/>
      <c r="R391" s="63"/>
      <c r="S391" s="63"/>
    </row>
    <row r="392" spans="12:19" ht="15" x14ac:dyDescent="0.25">
      <c r="L392" s="63"/>
      <c r="M392" s="63"/>
      <c r="N392" s="63"/>
      <c r="O392" s="63"/>
      <c r="P392" s="63"/>
      <c r="Q392" s="63"/>
      <c r="R392" s="63"/>
      <c r="S392" s="63"/>
    </row>
    <row r="393" spans="12:19" ht="15" x14ac:dyDescent="0.25">
      <c r="L393" s="63"/>
      <c r="M393" s="63"/>
      <c r="N393" s="63"/>
      <c r="O393" s="63"/>
      <c r="P393" s="63"/>
      <c r="Q393" s="63"/>
      <c r="R393" s="63"/>
      <c r="S393" s="63"/>
    </row>
    <row r="394" spans="12:19" ht="15" x14ac:dyDescent="0.25">
      <c r="L394" s="63"/>
      <c r="M394" s="63"/>
      <c r="N394" s="63"/>
      <c r="O394" s="63"/>
      <c r="P394" s="63"/>
      <c r="Q394" s="63"/>
      <c r="R394" s="63"/>
      <c r="S394" s="63"/>
    </row>
    <row r="395" spans="12:19" ht="15" x14ac:dyDescent="0.25">
      <c r="L395" s="63"/>
      <c r="M395" s="63"/>
      <c r="N395" s="63"/>
      <c r="O395" s="63"/>
      <c r="P395" s="63"/>
      <c r="Q395" s="63"/>
      <c r="R395" s="63"/>
      <c r="S395" s="63"/>
    </row>
    <row r="396" spans="12:19" ht="15" x14ac:dyDescent="0.25">
      <c r="L396" s="63"/>
      <c r="M396" s="63"/>
      <c r="N396" s="63"/>
      <c r="O396" s="63"/>
      <c r="P396" s="63"/>
      <c r="Q396" s="63"/>
      <c r="R396" s="63"/>
      <c r="S396" s="63"/>
    </row>
    <row r="397" spans="12:19" ht="15" x14ac:dyDescent="0.25">
      <c r="L397" s="63"/>
      <c r="M397" s="63"/>
      <c r="N397" s="63"/>
      <c r="O397" s="63"/>
      <c r="P397" s="63"/>
      <c r="Q397" s="63"/>
      <c r="R397" s="63"/>
      <c r="S397" s="63"/>
    </row>
    <row r="398" spans="12:19" ht="15" x14ac:dyDescent="0.25">
      <c r="L398" s="63"/>
      <c r="M398" s="63"/>
      <c r="N398" s="63"/>
      <c r="O398" s="63"/>
      <c r="P398" s="63"/>
      <c r="Q398" s="63"/>
      <c r="R398" s="63"/>
      <c r="S398" s="63"/>
    </row>
    <row r="399" spans="12:19" ht="15" x14ac:dyDescent="0.25">
      <c r="L399" s="63"/>
      <c r="M399" s="63"/>
      <c r="N399" s="63"/>
      <c r="O399" s="63"/>
      <c r="P399" s="63"/>
      <c r="Q399" s="63"/>
      <c r="R399" s="63"/>
      <c r="S399" s="63"/>
    </row>
    <row r="400" spans="12:19" ht="15" x14ac:dyDescent="0.25">
      <c r="L400" s="63"/>
      <c r="M400" s="63"/>
      <c r="N400" s="63"/>
      <c r="O400" s="63"/>
      <c r="P400" s="63"/>
      <c r="Q400" s="63"/>
      <c r="R400" s="63"/>
      <c r="S400" s="63"/>
    </row>
    <row r="401" spans="12:19" ht="15" x14ac:dyDescent="0.25">
      <c r="L401" s="63"/>
      <c r="M401" s="63"/>
      <c r="N401" s="63"/>
      <c r="O401" s="63"/>
      <c r="P401" s="63"/>
      <c r="Q401" s="63"/>
      <c r="R401" s="63"/>
      <c r="S401" s="63"/>
    </row>
    <row r="402" spans="12:19" ht="15" x14ac:dyDescent="0.25">
      <c r="L402" s="63"/>
      <c r="M402" s="63"/>
      <c r="N402" s="63"/>
      <c r="O402" s="63"/>
      <c r="P402" s="63"/>
      <c r="Q402" s="63"/>
      <c r="R402" s="63"/>
      <c r="S402" s="63"/>
    </row>
    <row r="403" spans="12:19" ht="15" x14ac:dyDescent="0.25">
      <c r="L403" s="63"/>
      <c r="M403" s="63"/>
      <c r="N403" s="63"/>
      <c r="O403" s="63"/>
      <c r="P403" s="63"/>
      <c r="Q403" s="63"/>
      <c r="R403" s="63"/>
      <c r="S403" s="63"/>
    </row>
    <row r="404" spans="12:19" ht="15" x14ac:dyDescent="0.25">
      <c r="L404" s="63"/>
      <c r="M404" s="63"/>
      <c r="N404" s="63"/>
      <c r="O404" s="63"/>
      <c r="P404" s="63"/>
      <c r="Q404" s="63"/>
      <c r="R404" s="63"/>
      <c r="S404" s="63"/>
    </row>
    <row r="405" spans="12:19" ht="15" x14ac:dyDescent="0.25">
      <c r="L405" s="63"/>
      <c r="M405" s="63"/>
      <c r="N405" s="63"/>
      <c r="O405" s="63"/>
      <c r="P405" s="63"/>
      <c r="Q405" s="63"/>
      <c r="R405" s="63"/>
      <c r="S405" s="63"/>
    </row>
    <row r="406" spans="12:19" ht="15" x14ac:dyDescent="0.25">
      <c r="L406" s="63"/>
      <c r="M406" s="63"/>
      <c r="N406" s="63"/>
      <c r="O406" s="63"/>
      <c r="P406" s="63"/>
      <c r="Q406" s="63"/>
      <c r="R406" s="63"/>
      <c r="S406" s="63"/>
    </row>
    <row r="407" spans="12:19" ht="15" x14ac:dyDescent="0.25">
      <c r="L407" s="63"/>
      <c r="M407" s="63"/>
      <c r="N407" s="63"/>
      <c r="O407" s="63"/>
      <c r="P407" s="63"/>
      <c r="Q407" s="63"/>
      <c r="R407" s="63"/>
      <c r="S407" s="63"/>
    </row>
    <row r="408" spans="12:19" ht="15" x14ac:dyDescent="0.25">
      <c r="L408" s="63"/>
      <c r="M408" s="63"/>
      <c r="N408" s="63"/>
      <c r="O408" s="63"/>
      <c r="P408" s="63"/>
      <c r="Q408" s="63"/>
      <c r="R408" s="63"/>
      <c r="S408" s="63"/>
    </row>
    <row r="409" spans="12:19" ht="15" x14ac:dyDescent="0.25">
      <c r="L409" s="63"/>
      <c r="M409" s="63"/>
      <c r="N409" s="63"/>
      <c r="O409" s="63"/>
      <c r="P409" s="63"/>
      <c r="Q409" s="63"/>
      <c r="R409" s="63"/>
      <c r="S409" s="63"/>
    </row>
    <row r="410" spans="12:19" ht="15" x14ac:dyDescent="0.25">
      <c r="L410" s="63"/>
      <c r="M410" s="63"/>
      <c r="N410" s="63"/>
      <c r="O410" s="63"/>
      <c r="P410" s="63"/>
      <c r="Q410" s="63"/>
      <c r="R410" s="63"/>
      <c r="S410" s="63"/>
    </row>
    <row r="411" spans="12:19" ht="15" x14ac:dyDescent="0.25">
      <c r="L411" s="63"/>
      <c r="M411" s="63"/>
      <c r="N411" s="63"/>
      <c r="O411" s="63"/>
      <c r="P411" s="63"/>
      <c r="Q411" s="63"/>
      <c r="R411" s="63"/>
      <c r="S411" s="63"/>
    </row>
    <row r="412" spans="12:19" ht="15" x14ac:dyDescent="0.25">
      <c r="L412" s="63"/>
      <c r="M412" s="63"/>
      <c r="N412" s="63"/>
      <c r="O412" s="63"/>
      <c r="P412" s="63"/>
      <c r="Q412" s="63"/>
      <c r="R412" s="63"/>
      <c r="S412" s="63"/>
    </row>
    <row r="413" spans="12:19" ht="15" x14ac:dyDescent="0.25">
      <c r="L413" s="63"/>
      <c r="M413" s="63"/>
      <c r="N413" s="63"/>
      <c r="O413" s="63"/>
      <c r="P413" s="63"/>
      <c r="Q413" s="63"/>
      <c r="R413" s="63"/>
      <c r="S413" s="63"/>
    </row>
    <row r="414" spans="12:19" ht="15" x14ac:dyDescent="0.25">
      <c r="L414" s="63"/>
      <c r="M414" s="63"/>
      <c r="N414" s="63"/>
      <c r="O414" s="63"/>
      <c r="P414" s="63"/>
      <c r="Q414" s="63"/>
      <c r="R414" s="63"/>
      <c r="S414" s="63"/>
    </row>
    <row r="415" spans="12:19" ht="15" x14ac:dyDescent="0.25">
      <c r="L415" s="63"/>
      <c r="M415" s="63"/>
      <c r="N415" s="63"/>
      <c r="O415" s="63"/>
      <c r="P415" s="63"/>
      <c r="Q415" s="63"/>
      <c r="R415" s="63"/>
      <c r="S415" s="63"/>
    </row>
    <row r="416" spans="12:19" ht="15" x14ac:dyDescent="0.25">
      <c r="L416" s="63"/>
      <c r="M416" s="63"/>
      <c r="N416" s="63"/>
      <c r="O416" s="63"/>
      <c r="P416" s="63"/>
      <c r="Q416" s="63"/>
      <c r="R416" s="63"/>
      <c r="S416" s="63"/>
    </row>
    <row r="417" spans="12:19" ht="15" x14ac:dyDescent="0.25">
      <c r="L417" s="63"/>
      <c r="M417" s="63"/>
      <c r="N417" s="63"/>
      <c r="O417" s="63"/>
      <c r="P417" s="63"/>
      <c r="Q417" s="63"/>
      <c r="R417" s="63"/>
      <c r="S417" s="63"/>
    </row>
    <row r="418" spans="12:19" ht="15" x14ac:dyDescent="0.25">
      <c r="L418" s="63"/>
      <c r="M418" s="63"/>
      <c r="N418" s="63"/>
      <c r="O418" s="63"/>
      <c r="P418" s="63"/>
      <c r="Q418" s="63"/>
      <c r="R418" s="63"/>
      <c r="S418" s="63"/>
    </row>
    <row r="419" spans="12:19" ht="15" x14ac:dyDescent="0.25">
      <c r="L419" s="63"/>
      <c r="M419" s="63"/>
      <c r="N419" s="63"/>
      <c r="O419" s="63"/>
      <c r="P419" s="63"/>
      <c r="Q419" s="63"/>
      <c r="R419" s="63"/>
      <c r="S419" s="63"/>
    </row>
    <row r="420" spans="12:19" ht="15" x14ac:dyDescent="0.25">
      <c r="L420" s="63"/>
      <c r="M420" s="63"/>
      <c r="N420" s="63"/>
      <c r="O420" s="63"/>
      <c r="P420" s="63"/>
      <c r="Q420" s="63"/>
      <c r="R420" s="63"/>
      <c r="S420" s="63"/>
    </row>
    <row r="421" spans="12:19" ht="15" x14ac:dyDescent="0.25">
      <c r="L421" s="63"/>
      <c r="M421" s="63"/>
      <c r="N421" s="63"/>
      <c r="O421" s="63"/>
      <c r="P421" s="63"/>
      <c r="Q421" s="63"/>
      <c r="R421" s="63"/>
      <c r="S421" s="63"/>
    </row>
    <row r="422" spans="12:19" ht="15" x14ac:dyDescent="0.25">
      <c r="L422" s="63"/>
      <c r="M422" s="63"/>
      <c r="N422" s="63"/>
      <c r="O422" s="63"/>
      <c r="P422" s="63"/>
      <c r="Q422" s="63"/>
      <c r="R422" s="63"/>
      <c r="S422" s="63"/>
    </row>
    <row r="423" spans="12:19" ht="15" x14ac:dyDescent="0.25">
      <c r="L423" s="63"/>
      <c r="M423" s="63"/>
      <c r="N423" s="63"/>
      <c r="O423" s="63"/>
      <c r="P423" s="63"/>
      <c r="Q423" s="63"/>
      <c r="R423" s="63"/>
      <c r="S423" s="63"/>
    </row>
    <row r="424" spans="12:19" ht="15" x14ac:dyDescent="0.25">
      <c r="L424" s="63"/>
      <c r="M424" s="63"/>
      <c r="N424" s="63"/>
      <c r="O424" s="63"/>
      <c r="P424" s="63"/>
      <c r="Q424" s="63"/>
      <c r="R424" s="63"/>
      <c r="S424" s="63"/>
    </row>
    <row r="425" spans="12:19" ht="15" x14ac:dyDescent="0.25">
      <c r="L425" s="63"/>
      <c r="M425" s="63"/>
      <c r="N425" s="63"/>
      <c r="O425" s="63"/>
      <c r="P425" s="63"/>
      <c r="Q425" s="63"/>
      <c r="R425" s="63"/>
      <c r="S425" s="63"/>
    </row>
    <row r="426" spans="12:19" ht="15" x14ac:dyDescent="0.25">
      <c r="L426" s="63"/>
      <c r="M426" s="63"/>
      <c r="N426" s="63"/>
      <c r="O426" s="63"/>
      <c r="P426" s="63"/>
      <c r="Q426" s="63"/>
      <c r="R426" s="63"/>
      <c r="S426" s="63"/>
    </row>
    <row r="427" spans="12:19" ht="15" x14ac:dyDescent="0.25">
      <c r="L427" s="63"/>
      <c r="M427" s="63"/>
      <c r="N427" s="63"/>
      <c r="O427" s="63"/>
      <c r="P427" s="63"/>
      <c r="Q427" s="63"/>
      <c r="R427" s="63"/>
      <c r="S427" s="63"/>
    </row>
    <row r="428" spans="12:19" ht="15" x14ac:dyDescent="0.25">
      <c r="L428" s="63"/>
      <c r="M428" s="63"/>
      <c r="N428" s="63"/>
      <c r="O428" s="63"/>
      <c r="P428" s="63"/>
      <c r="Q428" s="63"/>
      <c r="R428" s="63"/>
      <c r="S428" s="63"/>
    </row>
    <row r="429" spans="12:19" ht="15" x14ac:dyDescent="0.25">
      <c r="L429" s="63"/>
      <c r="M429" s="63"/>
      <c r="N429" s="63"/>
      <c r="O429" s="63"/>
      <c r="P429" s="63"/>
      <c r="Q429" s="63"/>
      <c r="R429" s="63"/>
      <c r="S429" s="63"/>
    </row>
    <row r="430" spans="12:19" ht="15" x14ac:dyDescent="0.25">
      <c r="L430" s="63"/>
      <c r="M430" s="63"/>
      <c r="N430" s="63"/>
      <c r="O430" s="63"/>
      <c r="P430" s="63"/>
      <c r="Q430" s="63"/>
      <c r="R430" s="63"/>
      <c r="S430" s="63"/>
    </row>
    <row r="431" spans="12:19" ht="15" x14ac:dyDescent="0.25">
      <c r="L431" s="63"/>
      <c r="M431" s="63"/>
      <c r="N431" s="63"/>
      <c r="O431" s="63"/>
      <c r="P431" s="63"/>
      <c r="Q431" s="63"/>
      <c r="R431" s="63"/>
      <c r="S431" s="63"/>
    </row>
    <row r="432" spans="12:19" ht="15" x14ac:dyDescent="0.25">
      <c r="L432" s="63"/>
      <c r="M432" s="63"/>
      <c r="N432" s="63"/>
      <c r="O432" s="63"/>
      <c r="P432" s="63"/>
      <c r="Q432" s="63"/>
      <c r="R432" s="63"/>
      <c r="S432" s="63"/>
    </row>
    <row r="433" spans="12:19" ht="15" x14ac:dyDescent="0.25">
      <c r="L433" s="63"/>
      <c r="M433" s="63"/>
      <c r="N433" s="63"/>
      <c r="O433" s="63"/>
      <c r="P433" s="63"/>
      <c r="Q433" s="63"/>
      <c r="R433" s="63"/>
      <c r="S433" s="63"/>
    </row>
    <row r="434" spans="12:19" ht="15" x14ac:dyDescent="0.25">
      <c r="L434" s="63"/>
      <c r="M434" s="63"/>
      <c r="N434" s="63"/>
      <c r="O434" s="63"/>
      <c r="P434" s="63"/>
      <c r="Q434" s="63"/>
      <c r="R434" s="63"/>
      <c r="S434" s="63"/>
    </row>
    <row r="435" spans="12:19" ht="15" x14ac:dyDescent="0.25">
      <c r="L435" s="63"/>
      <c r="M435" s="63"/>
      <c r="N435" s="63"/>
      <c r="O435" s="63"/>
      <c r="P435" s="63"/>
      <c r="Q435" s="63"/>
      <c r="R435" s="63"/>
      <c r="S435" s="63"/>
    </row>
    <row r="436" spans="12:19" ht="15" x14ac:dyDescent="0.25">
      <c r="L436" s="63"/>
      <c r="M436" s="63"/>
      <c r="N436" s="63"/>
      <c r="O436" s="63"/>
      <c r="P436" s="63"/>
      <c r="Q436" s="63"/>
      <c r="R436" s="63"/>
      <c r="S436" s="63"/>
    </row>
    <row r="437" spans="12:19" ht="15" x14ac:dyDescent="0.25">
      <c r="L437" s="63"/>
      <c r="M437" s="63"/>
      <c r="N437" s="63"/>
      <c r="O437" s="63"/>
      <c r="P437" s="63"/>
      <c r="Q437" s="63"/>
      <c r="R437" s="63"/>
      <c r="S437" s="63"/>
    </row>
    <row r="438" spans="12:19" ht="15" x14ac:dyDescent="0.25">
      <c r="L438" s="63"/>
      <c r="M438" s="63"/>
      <c r="N438" s="63"/>
      <c r="O438" s="63"/>
      <c r="P438" s="63"/>
      <c r="Q438" s="63"/>
      <c r="R438" s="63"/>
      <c r="S438" s="63"/>
    </row>
    <row r="439" spans="12:19" ht="15" x14ac:dyDescent="0.25">
      <c r="L439" s="63"/>
      <c r="M439" s="63"/>
      <c r="N439" s="63"/>
      <c r="O439" s="63"/>
      <c r="P439" s="63"/>
      <c r="Q439" s="63"/>
      <c r="R439" s="63"/>
      <c r="S439" s="63"/>
    </row>
    <row r="440" spans="12:19" ht="15" x14ac:dyDescent="0.25">
      <c r="L440" s="63"/>
      <c r="M440" s="63"/>
      <c r="N440" s="63"/>
      <c r="O440" s="63"/>
      <c r="P440" s="63"/>
      <c r="Q440" s="63"/>
      <c r="R440" s="63"/>
      <c r="S440" s="63"/>
    </row>
    <row r="441" spans="12:19" ht="15" x14ac:dyDescent="0.25">
      <c r="L441" s="63"/>
      <c r="M441" s="63"/>
      <c r="N441" s="63"/>
      <c r="O441" s="63"/>
      <c r="P441" s="63"/>
      <c r="Q441" s="63"/>
      <c r="R441" s="63"/>
      <c r="S441" s="63"/>
    </row>
    <row r="442" spans="12:19" ht="15" x14ac:dyDescent="0.25">
      <c r="L442" s="63"/>
      <c r="M442" s="63"/>
      <c r="N442" s="63"/>
      <c r="O442" s="63"/>
      <c r="P442" s="63"/>
      <c r="Q442" s="63"/>
      <c r="R442" s="63"/>
      <c r="S442" s="63"/>
    </row>
    <row r="443" spans="12:19" ht="15" x14ac:dyDescent="0.25">
      <c r="L443" s="63"/>
      <c r="M443" s="63"/>
      <c r="N443" s="63"/>
      <c r="O443" s="63"/>
      <c r="P443" s="63"/>
      <c r="Q443" s="63"/>
      <c r="R443" s="63"/>
      <c r="S443" s="63"/>
    </row>
    <row r="444" spans="12:19" ht="15" x14ac:dyDescent="0.25">
      <c r="L444" s="63"/>
      <c r="M444" s="63"/>
      <c r="N444" s="63"/>
      <c r="O444" s="63"/>
      <c r="P444" s="63"/>
      <c r="Q444" s="63"/>
      <c r="R444" s="63"/>
      <c r="S444" s="63"/>
    </row>
    <row r="445" spans="12:19" ht="15" x14ac:dyDescent="0.25">
      <c r="L445" s="63"/>
      <c r="M445" s="63"/>
      <c r="N445" s="63"/>
      <c r="O445" s="63"/>
      <c r="P445" s="63"/>
      <c r="Q445" s="63"/>
      <c r="R445" s="63"/>
      <c r="S445" s="63"/>
    </row>
    <row r="446" spans="12:19" ht="15" x14ac:dyDescent="0.25">
      <c r="L446" s="63"/>
      <c r="M446" s="63"/>
      <c r="N446" s="63"/>
      <c r="O446" s="63"/>
      <c r="P446" s="63"/>
      <c r="Q446" s="63"/>
      <c r="R446" s="63"/>
      <c r="S446" s="63"/>
    </row>
    <row r="447" spans="12:19" ht="15" x14ac:dyDescent="0.25">
      <c r="L447" s="63"/>
      <c r="M447" s="63"/>
      <c r="N447" s="63"/>
      <c r="O447" s="63"/>
      <c r="P447" s="63"/>
      <c r="Q447" s="63"/>
      <c r="R447" s="63"/>
      <c r="S447" s="63"/>
    </row>
    <row r="448" spans="12:19" ht="15" x14ac:dyDescent="0.25">
      <c r="L448" s="63"/>
      <c r="M448" s="63"/>
      <c r="N448" s="63"/>
      <c r="O448" s="63"/>
      <c r="P448" s="63"/>
      <c r="Q448" s="63"/>
      <c r="R448" s="63"/>
      <c r="S448" s="63"/>
    </row>
    <row r="449" spans="12:19" ht="15" x14ac:dyDescent="0.25">
      <c r="L449" s="63"/>
      <c r="M449" s="63"/>
      <c r="N449" s="63"/>
      <c r="O449" s="63"/>
      <c r="P449" s="63"/>
      <c r="Q449" s="63"/>
      <c r="R449" s="63"/>
      <c r="S449" s="63"/>
    </row>
    <row r="450" spans="12:19" ht="15" x14ac:dyDescent="0.25">
      <c r="L450" s="63"/>
      <c r="M450" s="63"/>
      <c r="N450" s="63"/>
      <c r="O450" s="63"/>
      <c r="P450" s="63"/>
      <c r="Q450" s="63"/>
      <c r="R450" s="63"/>
      <c r="S450" s="63"/>
    </row>
    <row r="451" spans="12:19" ht="15" x14ac:dyDescent="0.25">
      <c r="L451" s="63"/>
      <c r="M451" s="63"/>
      <c r="N451" s="63"/>
      <c r="O451" s="63"/>
      <c r="P451" s="63"/>
      <c r="Q451" s="63"/>
      <c r="R451" s="63"/>
      <c r="S451" s="63"/>
    </row>
    <row r="452" spans="12:19" ht="15" x14ac:dyDescent="0.25">
      <c r="L452" s="63"/>
      <c r="M452" s="63"/>
      <c r="N452" s="63"/>
      <c r="O452" s="63"/>
      <c r="P452" s="63"/>
      <c r="Q452" s="63"/>
      <c r="R452" s="63"/>
      <c r="S452" s="63"/>
    </row>
    <row r="453" spans="12:19" ht="15" x14ac:dyDescent="0.25">
      <c r="L453" s="63"/>
      <c r="M453" s="63"/>
      <c r="N453" s="63"/>
      <c r="O453" s="63"/>
      <c r="P453" s="63"/>
      <c r="Q453" s="63"/>
      <c r="R453" s="63"/>
      <c r="S453" s="63"/>
    </row>
    <row r="454" spans="12:19" ht="15" x14ac:dyDescent="0.25">
      <c r="L454" s="63"/>
      <c r="M454" s="63"/>
      <c r="N454" s="63"/>
      <c r="O454" s="63"/>
      <c r="P454" s="63"/>
      <c r="Q454" s="63"/>
      <c r="R454" s="63"/>
      <c r="S454" s="63"/>
    </row>
    <row r="455" spans="12:19" ht="15" x14ac:dyDescent="0.25">
      <c r="L455" s="63"/>
      <c r="M455" s="63"/>
      <c r="N455" s="63"/>
      <c r="O455" s="63"/>
      <c r="P455" s="63"/>
      <c r="Q455" s="63"/>
      <c r="R455" s="63"/>
      <c r="S455" s="63"/>
    </row>
    <row r="456" spans="12:19" ht="15" x14ac:dyDescent="0.25">
      <c r="L456" s="63"/>
      <c r="M456" s="63"/>
      <c r="N456" s="63"/>
      <c r="O456" s="63"/>
      <c r="P456" s="63"/>
      <c r="Q456" s="63"/>
      <c r="R456" s="63"/>
      <c r="S456" s="63"/>
    </row>
    <row r="457" spans="12:19" ht="15" x14ac:dyDescent="0.25">
      <c r="L457" s="63"/>
      <c r="M457" s="63"/>
      <c r="N457" s="63"/>
      <c r="O457" s="63"/>
      <c r="P457" s="63"/>
      <c r="Q457" s="63"/>
      <c r="R457" s="63"/>
      <c r="S457" s="63"/>
    </row>
    <row r="458" spans="12:19" ht="15" x14ac:dyDescent="0.25">
      <c r="L458" s="63"/>
      <c r="M458" s="63"/>
      <c r="N458" s="63"/>
      <c r="O458" s="63"/>
      <c r="P458" s="63"/>
      <c r="Q458" s="63"/>
      <c r="R458" s="63"/>
      <c r="S458" s="63"/>
    </row>
    <row r="459" spans="12:19" ht="15" x14ac:dyDescent="0.25">
      <c r="L459" s="63"/>
      <c r="M459" s="63"/>
      <c r="N459" s="63"/>
      <c r="O459" s="63"/>
      <c r="P459" s="63"/>
      <c r="Q459" s="63"/>
      <c r="R459" s="63"/>
      <c r="S459" s="63"/>
    </row>
    <row r="460" spans="12:19" ht="15" x14ac:dyDescent="0.25">
      <c r="L460" s="63"/>
      <c r="M460" s="63"/>
      <c r="N460" s="63"/>
      <c r="O460" s="63"/>
      <c r="P460" s="63"/>
      <c r="Q460" s="63"/>
      <c r="R460" s="63"/>
      <c r="S460" s="63"/>
    </row>
    <row r="461" spans="12:19" ht="15" x14ac:dyDescent="0.25">
      <c r="L461" s="63"/>
      <c r="M461" s="63"/>
      <c r="N461" s="63"/>
      <c r="O461" s="63"/>
      <c r="P461" s="63"/>
      <c r="Q461" s="63"/>
      <c r="R461" s="63"/>
      <c r="S461" s="63"/>
    </row>
    <row r="462" spans="12:19" ht="15" x14ac:dyDescent="0.25">
      <c r="L462" s="63"/>
      <c r="M462" s="63"/>
      <c r="N462" s="63"/>
      <c r="O462" s="63"/>
      <c r="P462" s="63"/>
      <c r="Q462" s="63"/>
      <c r="R462" s="63"/>
      <c r="S462" s="63"/>
    </row>
    <row r="463" spans="12:19" ht="15" x14ac:dyDescent="0.25">
      <c r="L463" s="63"/>
      <c r="M463" s="63"/>
      <c r="N463" s="63"/>
      <c r="O463" s="63"/>
      <c r="P463" s="63"/>
      <c r="Q463" s="63"/>
      <c r="R463" s="63"/>
      <c r="S463" s="63"/>
    </row>
    <row r="464" spans="12:19" ht="15" x14ac:dyDescent="0.25">
      <c r="L464" s="63"/>
      <c r="M464" s="63"/>
      <c r="N464" s="63"/>
      <c r="O464" s="63"/>
      <c r="P464" s="63"/>
      <c r="Q464" s="63"/>
      <c r="R464" s="63"/>
      <c r="S464" s="63"/>
    </row>
    <row r="465" spans="12:19" ht="15" x14ac:dyDescent="0.25">
      <c r="L465" s="63"/>
      <c r="M465" s="63"/>
      <c r="N465" s="63"/>
      <c r="O465" s="63"/>
      <c r="P465" s="63"/>
      <c r="Q465" s="63"/>
      <c r="R465" s="63"/>
      <c r="S465" s="63"/>
    </row>
    <row r="466" spans="12:19" ht="15" x14ac:dyDescent="0.25">
      <c r="L466" s="63"/>
      <c r="M466" s="63"/>
      <c r="N466" s="63"/>
      <c r="O466" s="63"/>
      <c r="P466" s="63"/>
      <c r="Q466" s="63"/>
      <c r="R466" s="63"/>
      <c r="S466" s="63"/>
    </row>
    <row r="467" spans="12:19" ht="15" x14ac:dyDescent="0.25">
      <c r="L467" s="63"/>
      <c r="M467" s="63"/>
      <c r="N467" s="63"/>
      <c r="O467" s="63"/>
      <c r="P467" s="63"/>
      <c r="Q467" s="63"/>
      <c r="R467" s="63"/>
      <c r="S467" s="63"/>
    </row>
    <row r="468" spans="12:19" ht="15" x14ac:dyDescent="0.25">
      <c r="L468" s="63"/>
      <c r="M468" s="63"/>
      <c r="N468" s="63"/>
      <c r="O468" s="63"/>
      <c r="P468" s="63"/>
      <c r="Q468" s="63"/>
      <c r="R468" s="63"/>
      <c r="S468" s="63"/>
    </row>
    <row r="469" spans="12:19" ht="15" x14ac:dyDescent="0.25">
      <c r="L469" s="63"/>
      <c r="M469" s="63"/>
      <c r="N469" s="63"/>
      <c r="O469" s="63"/>
      <c r="P469" s="63"/>
      <c r="Q469" s="63"/>
      <c r="R469" s="63"/>
      <c r="S469" s="63"/>
    </row>
    <row r="470" spans="12:19" ht="15" x14ac:dyDescent="0.25">
      <c r="L470" s="63"/>
      <c r="M470" s="63"/>
      <c r="N470" s="63"/>
      <c r="O470" s="63"/>
      <c r="P470" s="63"/>
      <c r="Q470" s="63"/>
      <c r="R470" s="63"/>
      <c r="S470" s="63"/>
    </row>
    <row r="471" spans="12:19" ht="15" x14ac:dyDescent="0.25">
      <c r="L471" s="63"/>
      <c r="M471" s="63"/>
      <c r="N471" s="63"/>
      <c r="O471" s="63"/>
      <c r="P471" s="63"/>
      <c r="Q471" s="63"/>
      <c r="R471" s="63"/>
      <c r="S471" s="63"/>
    </row>
    <row r="472" spans="12:19" ht="15" x14ac:dyDescent="0.25">
      <c r="L472" s="63"/>
      <c r="M472" s="63"/>
      <c r="N472" s="63"/>
      <c r="O472" s="63"/>
      <c r="P472" s="63"/>
      <c r="Q472" s="63"/>
      <c r="R472" s="63"/>
      <c r="S472" s="63"/>
    </row>
    <row r="473" spans="12:19" ht="15" x14ac:dyDescent="0.25">
      <c r="L473" s="63"/>
      <c r="M473" s="63"/>
      <c r="N473" s="63"/>
      <c r="O473" s="63"/>
      <c r="P473" s="63"/>
      <c r="Q473" s="63"/>
      <c r="R473" s="63"/>
      <c r="S473" s="63"/>
    </row>
    <row r="474" spans="12:19" ht="15" x14ac:dyDescent="0.25">
      <c r="L474" s="63"/>
      <c r="M474" s="63"/>
      <c r="N474" s="63"/>
      <c r="O474" s="63"/>
      <c r="P474" s="63"/>
      <c r="Q474" s="63"/>
      <c r="R474" s="63"/>
      <c r="S474" s="63"/>
    </row>
    <row r="475" spans="12:19" ht="15" x14ac:dyDescent="0.25">
      <c r="L475" s="63"/>
      <c r="M475" s="63"/>
      <c r="N475" s="63"/>
      <c r="O475" s="63"/>
      <c r="P475" s="63"/>
      <c r="Q475" s="63"/>
      <c r="R475" s="63"/>
      <c r="S475" s="63"/>
    </row>
    <row r="476" spans="12:19" ht="15" x14ac:dyDescent="0.25">
      <c r="L476" s="63"/>
      <c r="M476" s="63"/>
      <c r="N476" s="63"/>
      <c r="O476" s="63"/>
      <c r="P476" s="63"/>
      <c r="Q476" s="63"/>
      <c r="R476" s="63"/>
      <c r="S476" s="63"/>
    </row>
    <row r="477" spans="12:19" ht="15" x14ac:dyDescent="0.25">
      <c r="L477" s="63"/>
      <c r="M477" s="63"/>
      <c r="N477" s="63"/>
      <c r="O477" s="63"/>
      <c r="P477" s="63"/>
      <c r="Q477" s="63"/>
      <c r="R477" s="63"/>
      <c r="S477" s="63"/>
    </row>
    <row r="478" spans="12:19" ht="15" x14ac:dyDescent="0.25">
      <c r="L478" s="63"/>
      <c r="M478" s="63"/>
      <c r="N478" s="63"/>
      <c r="O478" s="63"/>
      <c r="P478" s="63"/>
      <c r="Q478" s="63"/>
      <c r="R478" s="63"/>
      <c r="S478" s="63"/>
    </row>
    <row r="479" spans="12:19" ht="15" x14ac:dyDescent="0.25">
      <c r="L479" s="63"/>
      <c r="M479" s="63"/>
      <c r="N479" s="63"/>
      <c r="O479" s="63"/>
      <c r="P479" s="63"/>
      <c r="Q479" s="63"/>
      <c r="R479" s="63"/>
      <c r="S479" s="63"/>
    </row>
    <row r="480" spans="12:19" ht="15" x14ac:dyDescent="0.25">
      <c r="L480" s="63"/>
      <c r="M480" s="63"/>
      <c r="N480" s="63"/>
      <c r="O480" s="63"/>
      <c r="P480" s="63"/>
      <c r="Q480" s="63"/>
      <c r="R480" s="63"/>
      <c r="S480" s="63"/>
    </row>
    <row r="481" spans="12:19" ht="15" x14ac:dyDescent="0.25">
      <c r="L481" s="63"/>
      <c r="M481" s="63"/>
      <c r="N481" s="63"/>
      <c r="O481" s="63"/>
      <c r="P481" s="63"/>
      <c r="Q481" s="63"/>
      <c r="R481" s="63"/>
      <c r="S481" s="63"/>
    </row>
    <row r="482" spans="12:19" ht="15" x14ac:dyDescent="0.25">
      <c r="L482" s="63"/>
      <c r="M482" s="63"/>
      <c r="N482" s="63"/>
      <c r="O482" s="63"/>
      <c r="P482" s="63"/>
      <c r="Q482" s="63"/>
      <c r="R482" s="63"/>
      <c r="S482" s="63"/>
    </row>
    <row r="483" spans="12:19" ht="15" x14ac:dyDescent="0.25">
      <c r="L483" s="63"/>
      <c r="M483" s="63"/>
      <c r="N483" s="63"/>
      <c r="O483" s="63"/>
      <c r="P483" s="63"/>
      <c r="Q483" s="63"/>
      <c r="R483" s="63"/>
      <c r="S483" s="63"/>
    </row>
    <row r="484" spans="12:19" ht="15" x14ac:dyDescent="0.25">
      <c r="L484" s="63"/>
      <c r="M484" s="63"/>
      <c r="N484" s="63"/>
      <c r="O484" s="63"/>
      <c r="P484" s="63"/>
      <c r="Q484" s="63"/>
      <c r="R484" s="63"/>
      <c r="S484" s="63"/>
    </row>
    <row r="485" spans="12:19" ht="15" x14ac:dyDescent="0.25">
      <c r="L485" s="63"/>
      <c r="M485" s="63"/>
      <c r="N485" s="63"/>
      <c r="O485" s="63"/>
      <c r="P485" s="63"/>
      <c r="Q485" s="63"/>
      <c r="R485" s="63"/>
      <c r="S485" s="63"/>
    </row>
    <row r="486" spans="12:19" ht="15" x14ac:dyDescent="0.25">
      <c r="L486" s="63"/>
      <c r="M486" s="63"/>
      <c r="N486" s="63"/>
      <c r="O486" s="63"/>
      <c r="P486" s="63"/>
      <c r="Q486" s="63"/>
      <c r="R486" s="63"/>
      <c r="S486" s="63"/>
    </row>
    <row r="487" spans="12:19" ht="15" x14ac:dyDescent="0.25">
      <c r="L487" s="63"/>
      <c r="M487" s="63"/>
      <c r="N487" s="63"/>
      <c r="O487" s="63"/>
      <c r="P487" s="63"/>
      <c r="Q487" s="63"/>
      <c r="R487" s="63"/>
      <c r="S487" s="63"/>
    </row>
    <row r="488" spans="12:19" ht="15" x14ac:dyDescent="0.25">
      <c r="L488" s="63"/>
      <c r="M488" s="63"/>
      <c r="N488" s="63"/>
      <c r="O488" s="63"/>
      <c r="P488" s="63"/>
      <c r="Q488" s="63"/>
      <c r="R488" s="63"/>
      <c r="S488" s="63"/>
    </row>
    <row r="489" spans="12:19" ht="15" x14ac:dyDescent="0.25">
      <c r="L489" s="63"/>
      <c r="M489" s="63"/>
      <c r="N489" s="63"/>
      <c r="O489" s="63"/>
      <c r="P489" s="63"/>
      <c r="Q489" s="63"/>
      <c r="R489" s="63"/>
      <c r="S489" s="63"/>
    </row>
    <row r="490" spans="12:19" ht="15" x14ac:dyDescent="0.25">
      <c r="L490" s="63"/>
      <c r="M490" s="63"/>
      <c r="N490" s="63"/>
      <c r="O490" s="63"/>
      <c r="P490" s="63"/>
      <c r="Q490" s="63"/>
      <c r="R490" s="63"/>
      <c r="S490" s="63"/>
    </row>
    <row r="491" spans="12:19" ht="15" x14ac:dyDescent="0.25">
      <c r="L491" s="63"/>
      <c r="M491" s="63"/>
      <c r="N491" s="63"/>
      <c r="O491" s="63"/>
      <c r="P491" s="63"/>
      <c r="Q491" s="63"/>
      <c r="R491" s="63"/>
      <c r="S491" s="63"/>
    </row>
    <row r="492" spans="12:19" ht="15" x14ac:dyDescent="0.25">
      <c r="L492" s="63"/>
      <c r="M492" s="63"/>
      <c r="N492" s="63"/>
      <c r="O492" s="63"/>
      <c r="P492" s="63"/>
      <c r="Q492" s="63"/>
      <c r="R492" s="63"/>
      <c r="S492" s="63"/>
    </row>
    <row r="493" spans="12:19" ht="15" x14ac:dyDescent="0.25">
      <c r="L493" s="63"/>
      <c r="M493" s="63"/>
      <c r="N493" s="63"/>
      <c r="O493" s="63"/>
      <c r="P493" s="63"/>
      <c r="Q493" s="63"/>
      <c r="R493" s="63"/>
      <c r="S493" s="63"/>
    </row>
    <row r="494" spans="12:19" ht="15" x14ac:dyDescent="0.25">
      <c r="L494" s="63"/>
      <c r="M494" s="63"/>
      <c r="N494" s="63"/>
      <c r="O494" s="63"/>
      <c r="P494" s="63"/>
      <c r="Q494" s="63"/>
      <c r="R494" s="63"/>
      <c r="S494" s="63"/>
    </row>
    <row r="495" spans="12:19" ht="15" x14ac:dyDescent="0.25">
      <c r="L495" s="63"/>
      <c r="M495" s="63"/>
      <c r="N495" s="63"/>
      <c r="O495" s="63"/>
      <c r="P495" s="63"/>
      <c r="Q495" s="63"/>
      <c r="R495" s="63"/>
      <c r="S495" s="63"/>
    </row>
    <row r="496" spans="12:19" ht="15" x14ac:dyDescent="0.25">
      <c r="L496" s="63"/>
      <c r="M496" s="63"/>
      <c r="N496" s="63"/>
      <c r="O496" s="63"/>
      <c r="P496" s="63"/>
      <c r="Q496" s="63"/>
      <c r="R496" s="63"/>
      <c r="S496" s="63"/>
    </row>
    <row r="497" spans="12:19" ht="15" x14ac:dyDescent="0.25">
      <c r="L497" s="63"/>
      <c r="M497" s="63"/>
      <c r="N497" s="63"/>
      <c r="O497" s="63"/>
      <c r="P497" s="63"/>
      <c r="Q497" s="63"/>
      <c r="R497" s="63"/>
      <c r="S497" s="63"/>
    </row>
    <row r="498" spans="12:19" ht="15" x14ac:dyDescent="0.25">
      <c r="L498" s="63"/>
      <c r="M498" s="63"/>
      <c r="N498" s="63"/>
      <c r="O498" s="63"/>
      <c r="P498" s="63"/>
      <c r="Q498" s="63"/>
      <c r="R498" s="63"/>
      <c r="S498" s="63"/>
    </row>
    <row r="499" spans="12:19" ht="15" x14ac:dyDescent="0.25">
      <c r="L499" s="63"/>
      <c r="M499" s="63"/>
      <c r="N499" s="63"/>
      <c r="O499" s="63"/>
      <c r="P499" s="63"/>
      <c r="Q499" s="63"/>
      <c r="R499" s="63"/>
      <c r="S499" s="63"/>
    </row>
    <row r="500" spans="12:19" ht="15" x14ac:dyDescent="0.25">
      <c r="L500" s="63"/>
      <c r="M500" s="63"/>
      <c r="N500" s="63"/>
      <c r="O500" s="63"/>
      <c r="P500" s="63"/>
      <c r="Q500" s="63"/>
      <c r="R500" s="63"/>
      <c r="S500" s="63"/>
    </row>
    <row r="501" spans="12:19" ht="15" x14ac:dyDescent="0.25">
      <c r="L501" s="63"/>
      <c r="M501" s="63"/>
      <c r="N501" s="63"/>
      <c r="O501" s="63"/>
      <c r="P501" s="63"/>
      <c r="Q501" s="63"/>
      <c r="R501" s="63"/>
      <c r="S501" s="63"/>
    </row>
    <row r="502" spans="12:19" ht="15" x14ac:dyDescent="0.25">
      <c r="L502" s="63"/>
      <c r="M502" s="63"/>
      <c r="N502" s="63"/>
      <c r="O502" s="63"/>
      <c r="P502" s="63"/>
      <c r="Q502" s="63"/>
      <c r="R502" s="63"/>
      <c r="S502" s="63"/>
    </row>
    <row r="503" spans="12:19" ht="15" x14ac:dyDescent="0.25">
      <c r="L503" s="63"/>
      <c r="M503" s="63"/>
      <c r="N503" s="63"/>
      <c r="O503" s="63"/>
      <c r="P503" s="63"/>
      <c r="Q503" s="63"/>
      <c r="R503" s="63"/>
      <c r="S503" s="63"/>
    </row>
    <row r="504" spans="12:19" ht="15" x14ac:dyDescent="0.25">
      <c r="L504" s="63"/>
      <c r="M504" s="63"/>
      <c r="N504" s="63"/>
      <c r="O504" s="63"/>
      <c r="P504" s="63"/>
      <c r="Q504" s="63"/>
      <c r="R504" s="63"/>
      <c r="S504" s="63"/>
    </row>
    <row r="505" spans="12:19" ht="15" x14ac:dyDescent="0.25">
      <c r="L505" s="63"/>
      <c r="M505" s="63"/>
      <c r="N505" s="63"/>
      <c r="O505" s="63"/>
      <c r="P505" s="63"/>
      <c r="Q505" s="63"/>
      <c r="R505" s="63"/>
      <c r="S505" s="63"/>
    </row>
    <row r="506" spans="12:19" ht="15" x14ac:dyDescent="0.25">
      <c r="L506" s="63"/>
      <c r="M506" s="63"/>
      <c r="N506" s="63"/>
      <c r="O506" s="63"/>
      <c r="P506" s="63"/>
      <c r="Q506" s="63"/>
      <c r="R506" s="63"/>
      <c r="S506" s="63"/>
    </row>
    <row r="507" spans="12:19" ht="15" x14ac:dyDescent="0.25">
      <c r="L507" s="63"/>
      <c r="M507" s="63"/>
      <c r="N507" s="63"/>
      <c r="O507" s="63"/>
      <c r="P507" s="63"/>
      <c r="Q507" s="63"/>
      <c r="R507" s="63"/>
      <c r="S507" s="63"/>
    </row>
    <row r="508" spans="12:19" ht="15" x14ac:dyDescent="0.25">
      <c r="L508" s="63"/>
      <c r="M508" s="63"/>
      <c r="N508" s="63"/>
      <c r="O508" s="63"/>
      <c r="P508" s="63"/>
      <c r="Q508" s="63"/>
      <c r="R508" s="63"/>
      <c r="S508" s="63"/>
    </row>
    <row r="509" spans="12:19" ht="15" x14ac:dyDescent="0.25">
      <c r="L509" s="63"/>
      <c r="M509" s="63"/>
      <c r="N509" s="63"/>
      <c r="O509" s="63"/>
      <c r="P509" s="63"/>
      <c r="Q509" s="63"/>
      <c r="R509" s="63"/>
      <c r="S509" s="63"/>
    </row>
    <row r="510" spans="12:19" ht="15" x14ac:dyDescent="0.25">
      <c r="L510" s="63"/>
      <c r="M510" s="63"/>
      <c r="N510" s="63"/>
      <c r="O510" s="63"/>
      <c r="P510" s="63"/>
      <c r="Q510" s="63"/>
      <c r="R510" s="63"/>
      <c r="S510" s="63"/>
    </row>
    <row r="511" spans="12:19" ht="15" x14ac:dyDescent="0.25">
      <c r="L511" s="63"/>
      <c r="M511" s="63"/>
      <c r="N511" s="63"/>
      <c r="O511" s="63"/>
      <c r="P511" s="63"/>
      <c r="Q511" s="63"/>
      <c r="R511" s="63"/>
      <c r="S511" s="63"/>
    </row>
    <row r="512" spans="12:19" ht="15" x14ac:dyDescent="0.25">
      <c r="L512" s="63"/>
      <c r="M512" s="63"/>
      <c r="N512" s="63"/>
      <c r="O512" s="63"/>
      <c r="P512" s="63"/>
      <c r="Q512" s="63"/>
      <c r="R512" s="63"/>
      <c r="S512" s="63"/>
    </row>
    <row r="513" spans="12:19" ht="15" x14ac:dyDescent="0.25">
      <c r="L513" s="63"/>
      <c r="M513" s="63"/>
      <c r="N513" s="63"/>
      <c r="O513" s="63"/>
      <c r="P513" s="63"/>
      <c r="Q513" s="63"/>
      <c r="R513" s="63"/>
      <c r="S513" s="63"/>
    </row>
    <row r="514" spans="12:19" ht="15" x14ac:dyDescent="0.25">
      <c r="L514" s="63"/>
      <c r="M514" s="63"/>
      <c r="N514" s="63"/>
      <c r="O514" s="63"/>
      <c r="P514" s="63"/>
      <c r="Q514" s="63"/>
      <c r="R514" s="63"/>
      <c r="S514" s="63"/>
    </row>
    <row r="515" spans="12:19" ht="15" x14ac:dyDescent="0.25">
      <c r="L515" s="63"/>
      <c r="M515" s="63"/>
      <c r="N515" s="63"/>
      <c r="O515" s="63"/>
      <c r="P515" s="63"/>
      <c r="Q515" s="63"/>
      <c r="R515" s="63"/>
      <c r="S515" s="63"/>
    </row>
    <row r="516" spans="12:19" ht="15" x14ac:dyDescent="0.25">
      <c r="L516" s="63"/>
      <c r="M516" s="63"/>
      <c r="N516" s="63"/>
      <c r="O516" s="63"/>
      <c r="P516" s="63"/>
      <c r="Q516" s="63"/>
      <c r="R516" s="63"/>
      <c r="S516" s="63"/>
    </row>
    <row r="517" spans="12:19" ht="15" x14ac:dyDescent="0.25">
      <c r="L517" s="63"/>
      <c r="M517" s="63"/>
      <c r="N517" s="63"/>
      <c r="O517" s="63"/>
      <c r="P517" s="63"/>
      <c r="Q517" s="63"/>
      <c r="R517" s="63"/>
      <c r="S517" s="63"/>
    </row>
    <row r="518" spans="12:19" ht="15" x14ac:dyDescent="0.25">
      <c r="L518" s="63"/>
      <c r="M518" s="63"/>
      <c r="N518" s="63"/>
      <c r="O518" s="63"/>
      <c r="P518" s="63"/>
      <c r="Q518" s="63"/>
      <c r="R518" s="63"/>
      <c r="S518" s="63"/>
    </row>
    <row r="519" spans="12:19" ht="15" x14ac:dyDescent="0.25">
      <c r="L519" s="63"/>
      <c r="M519" s="63"/>
      <c r="N519" s="63"/>
      <c r="O519" s="63"/>
      <c r="P519" s="63"/>
      <c r="Q519" s="63"/>
      <c r="R519" s="63"/>
      <c r="S519" s="63"/>
    </row>
    <row r="520" spans="12:19" ht="15" x14ac:dyDescent="0.25">
      <c r="L520" s="63"/>
      <c r="M520" s="63"/>
      <c r="N520" s="63"/>
      <c r="O520" s="63"/>
      <c r="P520" s="63"/>
      <c r="Q520" s="63"/>
      <c r="R520" s="63"/>
      <c r="S520" s="63"/>
    </row>
    <row r="521" spans="12:19" ht="15" x14ac:dyDescent="0.25">
      <c r="L521" s="63"/>
      <c r="M521" s="63"/>
      <c r="N521" s="63"/>
      <c r="O521" s="63"/>
      <c r="P521" s="63"/>
      <c r="Q521" s="63"/>
      <c r="R521" s="63"/>
      <c r="S521" s="63"/>
    </row>
    <row r="522" spans="12:19" ht="15" x14ac:dyDescent="0.25">
      <c r="L522" s="63"/>
      <c r="M522" s="63"/>
      <c r="N522" s="63"/>
      <c r="O522" s="63"/>
      <c r="P522" s="63"/>
      <c r="Q522" s="63"/>
      <c r="R522" s="63"/>
      <c r="S522" s="63"/>
    </row>
    <row r="523" spans="12:19" ht="15" x14ac:dyDescent="0.25">
      <c r="L523" s="63"/>
      <c r="M523" s="63"/>
      <c r="N523" s="63"/>
      <c r="O523" s="63"/>
      <c r="P523" s="63"/>
      <c r="Q523" s="63"/>
      <c r="R523" s="63"/>
      <c r="S523" s="63"/>
    </row>
    <row r="524" spans="12:19" ht="15" x14ac:dyDescent="0.25">
      <c r="L524" s="63"/>
      <c r="M524" s="63"/>
      <c r="N524" s="63"/>
      <c r="O524" s="63"/>
      <c r="P524" s="63"/>
      <c r="Q524" s="63"/>
      <c r="R524" s="63"/>
      <c r="S524" s="63"/>
    </row>
    <row r="525" spans="12:19" ht="15" x14ac:dyDescent="0.25">
      <c r="L525" s="63"/>
      <c r="M525" s="63"/>
      <c r="N525" s="63"/>
      <c r="O525" s="63"/>
      <c r="P525" s="63"/>
      <c r="Q525" s="63"/>
      <c r="R525" s="63"/>
      <c r="S525" s="63"/>
    </row>
    <row r="526" spans="12:19" ht="15" x14ac:dyDescent="0.25">
      <c r="L526" s="63"/>
      <c r="M526" s="63"/>
      <c r="N526" s="63"/>
      <c r="O526" s="63"/>
      <c r="P526" s="63"/>
      <c r="Q526" s="63"/>
      <c r="R526" s="63"/>
      <c r="S526" s="63"/>
    </row>
    <row r="527" spans="12:19" ht="15" x14ac:dyDescent="0.25">
      <c r="L527" s="63"/>
      <c r="M527" s="63"/>
      <c r="N527" s="63"/>
      <c r="O527" s="63"/>
      <c r="P527" s="63"/>
      <c r="Q527" s="63"/>
      <c r="R527" s="63"/>
      <c r="S527" s="63"/>
    </row>
    <row r="528" spans="12:19" ht="15" x14ac:dyDescent="0.25">
      <c r="L528" s="63"/>
      <c r="M528" s="63"/>
      <c r="N528" s="63"/>
      <c r="O528" s="63"/>
      <c r="P528" s="63"/>
      <c r="Q528" s="63"/>
      <c r="R528" s="63"/>
      <c r="S528" s="63"/>
    </row>
    <row r="529" spans="12:19" ht="15" x14ac:dyDescent="0.25">
      <c r="L529" s="63"/>
      <c r="M529" s="63"/>
      <c r="N529" s="63"/>
      <c r="O529" s="63"/>
      <c r="P529" s="63"/>
      <c r="Q529" s="63"/>
      <c r="R529" s="63"/>
      <c r="S529" s="63"/>
    </row>
    <row r="530" spans="12:19" ht="15" x14ac:dyDescent="0.25">
      <c r="L530" s="63"/>
      <c r="M530" s="63"/>
      <c r="N530" s="63"/>
      <c r="O530" s="63"/>
      <c r="P530" s="63"/>
      <c r="Q530" s="63"/>
      <c r="R530" s="63"/>
      <c r="S530" s="63"/>
    </row>
    <row r="531" spans="12:19" ht="15" x14ac:dyDescent="0.25">
      <c r="L531" s="63"/>
      <c r="M531" s="63"/>
      <c r="N531" s="63"/>
      <c r="O531" s="63"/>
      <c r="P531" s="63"/>
      <c r="Q531" s="63"/>
      <c r="R531" s="63"/>
      <c r="S531" s="63"/>
    </row>
    <row r="532" spans="12:19" ht="15" x14ac:dyDescent="0.25">
      <c r="L532" s="63"/>
      <c r="M532" s="63"/>
      <c r="N532" s="63"/>
      <c r="O532" s="63"/>
      <c r="P532" s="63"/>
      <c r="Q532" s="63"/>
      <c r="R532" s="63"/>
      <c r="S532" s="63"/>
    </row>
    <row r="533" spans="12:19" ht="15" x14ac:dyDescent="0.25">
      <c r="L533" s="63"/>
      <c r="M533" s="63"/>
      <c r="N533" s="63"/>
      <c r="O533" s="63"/>
      <c r="P533" s="63"/>
      <c r="Q533" s="63"/>
      <c r="R533" s="63"/>
      <c r="S533" s="63"/>
    </row>
    <row r="534" spans="12:19" ht="15" x14ac:dyDescent="0.25">
      <c r="L534" s="63"/>
      <c r="M534" s="63"/>
      <c r="N534" s="63"/>
      <c r="O534" s="63"/>
      <c r="P534" s="63"/>
      <c r="Q534" s="63"/>
      <c r="R534" s="63"/>
      <c r="S534" s="63"/>
    </row>
    <row r="535" spans="12:19" ht="15" x14ac:dyDescent="0.25">
      <c r="L535" s="63"/>
      <c r="M535" s="63"/>
      <c r="N535" s="63"/>
      <c r="O535" s="63"/>
      <c r="P535" s="63"/>
      <c r="Q535" s="63"/>
      <c r="R535" s="63"/>
      <c r="S535" s="63"/>
    </row>
    <row r="536" spans="12:19" ht="15" x14ac:dyDescent="0.25">
      <c r="L536" s="63"/>
      <c r="M536" s="63"/>
      <c r="N536" s="63"/>
      <c r="O536" s="63"/>
      <c r="P536" s="63"/>
      <c r="Q536" s="63"/>
      <c r="R536" s="63"/>
      <c r="S536" s="63"/>
    </row>
    <row r="537" spans="12:19" ht="15" x14ac:dyDescent="0.25">
      <c r="L537" s="63"/>
      <c r="M537" s="63"/>
      <c r="N537" s="63"/>
      <c r="O537" s="63"/>
      <c r="P537" s="63"/>
      <c r="Q537" s="63"/>
      <c r="R537" s="63"/>
      <c r="S537" s="63"/>
    </row>
    <row r="538" spans="12:19" ht="15" x14ac:dyDescent="0.25">
      <c r="L538" s="63"/>
      <c r="M538" s="63"/>
      <c r="N538" s="63"/>
      <c r="O538" s="63"/>
      <c r="P538" s="63"/>
      <c r="Q538" s="63"/>
      <c r="R538" s="63"/>
      <c r="S538" s="63"/>
    </row>
    <row r="539" spans="12:19" ht="15" x14ac:dyDescent="0.25">
      <c r="L539" s="63"/>
      <c r="M539" s="63"/>
      <c r="N539" s="63"/>
      <c r="O539" s="63"/>
      <c r="P539" s="63"/>
      <c r="Q539" s="63"/>
      <c r="R539" s="63"/>
      <c r="S539" s="63"/>
    </row>
    <row r="540" spans="12:19" ht="15" x14ac:dyDescent="0.25">
      <c r="L540" s="63"/>
      <c r="M540" s="63"/>
      <c r="N540" s="63"/>
      <c r="O540" s="63"/>
      <c r="P540" s="63"/>
      <c r="Q540" s="63"/>
      <c r="R540" s="63"/>
      <c r="S540" s="63"/>
    </row>
    <row r="541" spans="12:19" ht="15" x14ac:dyDescent="0.25">
      <c r="L541" s="63"/>
      <c r="M541" s="63"/>
      <c r="N541" s="63"/>
      <c r="O541" s="63"/>
      <c r="P541" s="63"/>
      <c r="Q541" s="63"/>
      <c r="R541" s="63"/>
      <c r="S541" s="63"/>
    </row>
    <row r="542" spans="12:19" ht="15" x14ac:dyDescent="0.25">
      <c r="L542" s="63"/>
      <c r="M542" s="63"/>
      <c r="N542" s="63"/>
      <c r="O542" s="63"/>
      <c r="P542" s="63"/>
      <c r="Q542" s="63"/>
      <c r="R542" s="63"/>
      <c r="S542" s="63"/>
    </row>
    <row r="543" spans="12:19" ht="15" x14ac:dyDescent="0.25">
      <c r="L543" s="63"/>
      <c r="M543" s="63"/>
      <c r="N543" s="63"/>
      <c r="O543" s="63"/>
      <c r="P543" s="63"/>
      <c r="Q543" s="63"/>
      <c r="R543" s="63"/>
      <c r="S543" s="63"/>
    </row>
    <row r="544" spans="12:19" ht="15" x14ac:dyDescent="0.25">
      <c r="L544" s="63"/>
      <c r="M544" s="63"/>
      <c r="N544" s="63"/>
      <c r="O544" s="63"/>
      <c r="P544" s="63"/>
      <c r="Q544" s="63"/>
      <c r="R544" s="63"/>
      <c r="S544" s="63"/>
    </row>
    <row r="545" spans="12:19" ht="15" x14ac:dyDescent="0.25">
      <c r="L545" s="63"/>
      <c r="M545" s="63"/>
      <c r="N545" s="63"/>
      <c r="O545" s="63"/>
      <c r="P545" s="63"/>
      <c r="Q545" s="63"/>
      <c r="R545" s="63"/>
      <c r="S545" s="63"/>
    </row>
    <row r="546" spans="12:19" ht="15" x14ac:dyDescent="0.25">
      <c r="L546" s="63"/>
      <c r="M546" s="63"/>
      <c r="N546" s="63"/>
      <c r="O546" s="63"/>
      <c r="P546" s="63"/>
      <c r="Q546" s="63"/>
      <c r="R546" s="63"/>
      <c r="S546" s="63"/>
    </row>
    <row r="547" spans="12:19" ht="15" x14ac:dyDescent="0.25">
      <c r="L547" s="63"/>
      <c r="M547" s="63"/>
      <c r="N547" s="63"/>
      <c r="O547" s="63"/>
      <c r="P547" s="63"/>
      <c r="Q547" s="63"/>
      <c r="R547" s="63"/>
      <c r="S547" s="63"/>
    </row>
    <row r="548" spans="12:19" ht="15" x14ac:dyDescent="0.25">
      <c r="L548" s="63"/>
      <c r="M548" s="63"/>
      <c r="N548" s="63"/>
      <c r="O548" s="63"/>
      <c r="P548" s="63"/>
      <c r="Q548" s="63"/>
      <c r="R548" s="63"/>
      <c r="S548" s="63"/>
    </row>
    <row r="549" spans="12:19" ht="15" x14ac:dyDescent="0.25">
      <c r="L549" s="63"/>
      <c r="M549" s="63"/>
      <c r="N549" s="63"/>
      <c r="O549" s="63"/>
      <c r="P549" s="63"/>
      <c r="Q549" s="63"/>
      <c r="R549" s="63"/>
      <c r="S549" s="63"/>
    </row>
    <row r="550" spans="12:19" ht="15" x14ac:dyDescent="0.25">
      <c r="L550" s="63"/>
      <c r="M550" s="63"/>
      <c r="N550" s="63"/>
      <c r="O550" s="63"/>
      <c r="P550" s="63"/>
      <c r="Q550" s="63"/>
      <c r="R550" s="63"/>
      <c r="S550" s="63"/>
    </row>
    <row r="551" spans="12:19" ht="15" x14ac:dyDescent="0.25">
      <c r="L551" s="63"/>
      <c r="M551" s="63"/>
      <c r="N551" s="63"/>
      <c r="O551" s="63"/>
      <c r="P551" s="63"/>
      <c r="Q551" s="63"/>
      <c r="R551" s="63"/>
      <c r="S551" s="63"/>
    </row>
    <row r="552" spans="12:19" ht="15" x14ac:dyDescent="0.25">
      <c r="L552" s="63"/>
      <c r="M552" s="63"/>
      <c r="N552" s="63"/>
      <c r="O552" s="63"/>
      <c r="P552" s="63"/>
      <c r="Q552" s="63"/>
      <c r="R552" s="63"/>
      <c r="S552" s="63"/>
    </row>
    <row r="553" spans="12:19" ht="15" x14ac:dyDescent="0.25">
      <c r="L553" s="63"/>
      <c r="M553" s="63"/>
      <c r="N553" s="63"/>
      <c r="O553" s="63"/>
      <c r="P553" s="63"/>
      <c r="Q553" s="63"/>
      <c r="R553" s="63"/>
      <c r="S553" s="63"/>
    </row>
    <row r="554" spans="12:19" ht="15" x14ac:dyDescent="0.25">
      <c r="L554" s="63"/>
      <c r="M554" s="63"/>
      <c r="N554" s="63"/>
      <c r="O554" s="63"/>
      <c r="P554" s="63"/>
      <c r="Q554" s="63"/>
      <c r="R554" s="63"/>
      <c r="S554" s="63"/>
    </row>
    <row r="555" spans="12:19" ht="15" x14ac:dyDescent="0.25">
      <c r="L555" s="63"/>
      <c r="M555" s="63"/>
      <c r="N555" s="63"/>
      <c r="O555" s="63"/>
      <c r="P555" s="63"/>
      <c r="Q555" s="63"/>
      <c r="R555" s="63"/>
      <c r="S555" s="63"/>
    </row>
    <row r="556" spans="12:19" ht="15" x14ac:dyDescent="0.25">
      <c r="L556" s="63"/>
      <c r="M556" s="63"/>
      <c r="N556" s="63"/>
      <c r="O556" s="63"/>
      <c r="P556" s="63"/>
      <c r="Q556" s="63"/>
      <c r="R556" s="63"/>
      <c r="S556" s="63"/>
    </row>
    <row r="557" spans="12:19" ht="15" x14ac:dyDescent="0.25">
      <c r="L557" s="63"/>
      <c r="M557" s="63"/>
      <c r="N557" s="63"/>
      <c r="O557" s="63"/>
      <c r="P557" s="63"/>
      <c r="Q557" s="63"/>
      <c r="R557" s="63"/>
      <c r="S557" s="63"/>
    </row>
    <row r="558" spans="12:19" ht="15" x14ac:dyDescent="0.25">
      <c r="L558" s="63"/>
      <c r="M558" s="63"/>
      <c r="N558" s="63"/>
      <c r="O558" s="63"/>
      <c r="P558" s="63"/>
      <c r="Q558" s="63"/>
      <c r="R558" s="63"/>
      <c r="S558" s="63"/>
    </row>
    <row r="559" spans="12:19" ht="15" x14ac:dyDescent="0.25">
      <c r="L559" s="63"/>
      <c r="M559" s="63"/>
      <c r="N559" s="63"/>
      <c r="O559" s="63"/>
      <c r="P559" s="63"/>
      <c r="Q559" s="63"/>
      <c r="R559" s="63"/>
      <c r="S559" s="63"/>
    </row>
    <row r="560" spans="12:19" ht="15" x14ac:dyDescent="0.25">
      <c r="L560" s="63"/>
      <c r="M560" s="63"/>
      <c r="N560" s="63"/>
      <c r="O560" s="63"/>
      <c r="P560" s="63"/>
      <c r="Q560" s="63"/>
      <c r="R560" s="63"/>
      <c r="S560" s="63"/>
    </row>
    <row r="561" spans="12:19" ht="15" x14ac:dyDescent="0.25">
      <c r="L561" s="63"/>
      <c r="M561" s="63"/>
      <c r="N561" s="63"/>
      <c r="O561" s="63"/>
      <c r="P561" s="63"/>
      <c r="Q561" s="63"/>
      <c r="R561" s="63"/>
      <c r="S561" s="63"/>
    </row>
    <row r="562" spans="12:19" ht="15" x14ac:dyDescent="0.25">
      <c r="L562" s="63"/>
      <c r="M562" s="63"/>
      <c r="N562" s="63"/>
      <c r="O562" s="63"/>
      <c r="P562" s="63"/>
      <c r="Q562" s="63"/>
      <c r="R562" s="63"/>
      <c r="S562" s="63"/>
    </row>
    <row r="563" spans="12:19" ht="15" x14ac:dyDescent="0.25">
      <c r="L563" s="63"/>
      <c r="M563" s="63"/>
      <c r="N563" s="63"/>
      <c r="O563" s="63"/>
      <c r="P563" s="63"/>
      <c r="Q563" s="63"/>
      <c r="R563" s="63"/>
      <c r="S563" s="63"/>
    </row>
    <row r="564" spans="12:19" ht="15" x14ac:dyDescent="0.25">
      <c r="L564" s="63"/>
      <c r="M564" s="63"/>
      <c r="N564" s="63"/>
      <c r="O564" s="63"/>
      <c r="P564" s="63"/>
      <c r="Q564" s="63"/>
      <c r="R564" s="63"/>
      <c r="S564" s="63"/>
    </row>
    <row r="565" spans="12:19" ht="15" x14ac:dyDescent="0.25">
      <c r="L565" s="63"/>
      <c r="M565" s="63"/>
      <c r="N565" s="63"/>
      <c r="O565" s="63"/>
      <c r="P565" s="63"/>
      <c r="Q565" s="63"/>
      <c r="R565" s="63"/>
      <c r="S565" s="63"/>
    </row>
    <row r="566" spans="12:19" ht="15" x14ac:dyDescent="0.25">
      <c r="L566" s="63"/>
      <c r="M566" s="63"/>
      <c r="N566" s="63"/>
      <c r="O566" s="63"/>
      <c r="P566" s="63"/>
      <c r="Q566" s="63"/>
      <c r="R566" s="63"/>
      <c r="S566" s="63"/>
    </row>
    <row r="567" spans="12:19" ht="15" x14ac:dyDescent="0.25">
      <c r="L567" s="63"/>
      <c r="M567" s="63"/>
      <c r="N567" s="63"/>
      <c r="O567" s="63"/>
      <c r="P567" s="63"/>
      <c r="Q567" s="63"/>
      <c r="R567" s="63"/>
      <c r="S567" s="63"/>
    </row>
    <row r="568" spans="12:19" ht="15" x14ac:dyDescent="0.25">
      <c r="L568" s="63"/>
      <c r="M568" s="63"/>
      <c r="N568" s="63"/>
      <c r="O568" s="63"/>
      <c r="P568" s="63"/>
      <c r="Q568" s="63"/>
      <c r="R568" s="63"/>
      <c r="S568" s="63"/>
    </row>
    <row r="569" spans="12:19" ht="15" x14ac:dyDescent="0.25">
      <c r="L569" s="63"/>
      <c r="M569" s="63"/>
      <c r="N569" s="63"/>
      <c r="O569" s="63"/>
      <c r="P569" s="63"/>
      <c r="Q569" s="63"/>
      <c r="R569" s="63"/>
      <c r="S569" s="63"/>
    </row>
    <row r="570" spans="12:19" ht="15" x14ac:dyDescent="0.25">
      <c r="L570" s="63"/>
      <c r="M570" s="63"/>
      <c r="N570" s="63"/>
      <c r="O570" s="63"/>
      <c r="P570" s="63"/>
      <c r="Q570" s="63"/>
      <c r="R570" s="63"/>
      <c r="S570" s="63"/>
    </row>
    <row r="571" spans="12:19" ht="15" x14ac:dyDescent="0.25">
      <c r="L571" s="63"/>
      <c r="M571" s="63"/>
      <c r="N571" s="63"/>
      <c r="O571" s="63"/>
      <c r="P571" s="63"/>
      <c r="Q571" s="63"/>
      <c r="R571" s="63"/>
      <c r="S571" s="63"/>
    </row>
    <row r="572" spans="12:19" ht="15" x14ac:dyDescent="0.25">
      <c r="L572" s="63"/>
      <c r="M572" s="63"/>
      <c r="N572" s="63"/>
      <c r="O572" s="63"/>
      <c r="P572" s="63"/>
      <c r="Q572" s="63"/>
      <c r="R572" s="63"/>
      <c r="S572" s="63"/>
    </row>
    <row r="573" spans="12:19" ht="15" x14ac:dyDescent="0.25">
      <c r="L573" s="63"/>
      <c r="M573" s="63"/>
      <c r="N573" s="63"/>
      <c r="O573" s="63"/>
      <c r="P573" s="63"/>
      <c r="Q573" s="63"/>
      <c r="R573" s="63"/>
      <c r="S573" s="63"/>
    </row>
    <row r="574" spans="12:19" ht="15" x14ac:dyDescent="0.25">
      <c r="L574" s="63"/>
      <c r="M574" s="63"/>
      <c r="N574" s="63"/>
      <c r="O574" s="63"/>
      <c r="P574" s="63"/>
      <c r="Q574" s="63"/>
      <c r="R574" s="63"/>
      <c r="S574" s="63"/>
    </row>
    <row r="575" spans="12:19" ht="15" x14ac:dyDescent="0.25">
      <c r="L575" s="63"/>
      <c r="M575" s="63"/>
      <c r="N575" s="63"/>
      <c r="O575" s="63"/>
      <c r="P575" s="63"/>
      <c r="Q575" s="63"/>
      <c r="R575" s="63"/>
      <c r="S575" s="63"/>
    </row>
    <row r="576" spans="12:19" ht="15" x14ac:dyDescent="0.25">
      <c r="L576" s="63"/>
      <c r="M576" s="63"/>
      <c r="N576" s="63"/>
      <c r="O576" s="63"/>
      <c r="P576" s="63"/>
      <c r="Q576" s="63"/>
      <c r="R576" s="63"/>
      <c r="S576" s="63"/>
    </row>
    <row r="577" spans="12:19" ht="15" x14ac:dyDescent="0.25">
      <c r="L577" s="63"/>
      <c r="M577" s="63"/>
      <c r="N577" s="63"/>
      <c r="O577" s="63"/>
      <c r="P577" s="63"/>
      <c r="Q577" s="63"/>
      <c r="R577" s="63"/>
      <c r="S577" s="63"/>
    </row>
    <row r="578" spans="12:19" ht="15" x14ac:dyDescent="0.25">
      <c r="L578" s="63"/>
      <c r="M578" s="63"/>
      <c r="N578" s="63"/>
      <c r="O578" s="63"/>
      <c r="P578" s="63"/>
      <c r="Q578" s="63"/>
      <c r="R578" s="63"/>
      <c r="S578" s="63"/>
    </row>
    <row r="579" spans="12:19" ht="15" x14ac:dyDescent="0.25">
      <c r="L579" s="63"/>
      <c r="M579" s="63"/>
      <c r="N579" s="63"/>
      <c r="O579" s="63"/>
      <c r="P579" s="63"/>
      <c r="Q579" s="63"/>
      <c r="R579" s="63"/>
      <c r="S579" s="63"/>
    </row>
    <row r="580" spans="12:19" ht="15" x14ac:dyDescent="0.25">
      <c r="L580" s="63"/>
      <c r="M580" s="63"/>
      <c r="N580" s="63"/>
      <c r="O580" s="63"/>
      <c r="P580" s="63"/>
      <c r="Q580" s="63"/>
      <c r="R580" s="63"/>
      <c r="S580" s="63"/>
    </row>
    <row r="581" spans="12:19" ht="15" x14ac:dyDescent="0.25">
      <c r="L581" s="63"/>
      <c r="M581" s="63"/>
      <c r="N581" s="63"/>
      <c r="O581" s="63"/>
      <c r="P581" s="63"/>
      <c r="Q581" s="63"/>
      <c r="R581" s="63"/>
      <c r="S581" s="63"/>
    </row>
    <row r="582" spans="12:19" ht="15" x14ac:dyDescent="0.25">
      <c r="L582" s="63"/>
      <c r="M582" s="63"/>
      <c r="N582" s="63"/>
      <c r="O582" s="63"/>
      <c r="P582" s="63"/>
      <c r="Q582" s="63"/>
      <c r="R582" s="63"/>
      <c r="S582" s="63"/>
    </row>
    <row r="583" spans="12:19" ht="15" x14ac:dyDescent="0.25">
      <c r="L583" s="63"/>
      <c r="M583" s="63"/>
      <c r="N583" s="63"/>
      <c r="O583" s="63"/>
      <c r="P583" s="63"/>
      <c r="Q583" s="63"/>
      <c r="R583" s="63"/>
      <c r="S583" s="63"/>
    </row>
    <row r="584" spans="12:19" ht="15" x14ac:dyDescent="0.25">
      <c r="L584" s="63"/>
      <c r="M584" s="63"/>
      <c r="N584" s="63"/>
      <c r="O584" s="63"/>
      <c r="P584" s="63"/>
      <c r="Q584" s="63"/>
      <c r="R584" s="63"/>
      <c r="S584" s="63"/>
    </row>
    <row r="585" spans="12:19" ht="15" x14ac:dyDescent="0.25">
      <c r="L585" s="63"/>
      <c r="M585" s="63"/>
      <c r="N585" s="63"/>
      <c r="O585" s="63"/>
      <c r="P585" s="63"/>
      <c r="Q585" s="63"/>
      <c r="R585" s="63"/>
      <c r="S585" s="63"/>
    </row>
    <row r="586" spans="12:19" ht="15" x14ac:dyDescent="0.25">
      <c r="L586" s="63"/>
      <c r="M586" s="63"/>
      <c r="N586" s="63"/>
      <c r="O586" s="63"/>
      <c r="P586" s="63"/>
      <c r="Q586" s="63"/>
      <c r="R586" s="63"/>
      <c r="S586" s="63"/>
    </row>
    <row r="587" spans="12:19" ht="15" x14ac:dyDescent="0.25">
      <c r="L587" s="63"/>
      <c r="M587" s="63"/>
      <c r="N587" s="63"/>
      <c r="O587" s="63"/>
      <c r="P587" s="63"/>
      <c r="Q587" s="63"/>
      <c r="R587" s="63"/>
      <c r="S587" s="63"/>
    </row>
    <row r="588" spans="12:19" ht="15" x14ac:dyDescent="0.25">
      <c r="L588" s="63"/>
      <c r="M588" s="63"/>
      <c r="N588" s="63"/>
      <c r="O588" s="63"/>
      <c r="P588" s="63"/>
      <c r="Q588" s="63"/>
      <c r="R588" s="63"/>
      <c r="S588" s="63"/>
    </row>
    <row r="589" spans="12:19" ht="15" x14ac:dyDescent="0.25">
      <c r="L589" s="63"/>
      <c r="M589" s="63"/>
      <c r="N589" s="63"/>
      <c r="O589" s="63"/>
      <c r="P589" s="63"/>
      <c r="Q589" s="63"/>
      <c r="R589" s="63"/>
      <c r="S589" s="63"/>
    </row>
    <row r="590" spans="12:19" ht="15" x14ac:dyDescent="0.25">
      <c r="L590" s="63"/>
      <c r="M590" s="63"/>
      <c r="N590" s="63"/>
      <c r="O590" s="63"/>
      <c r="P590" s="63"/>
      <c r="Q590" s="63"/>
      <c r="R590" s="63"/>
      <c r="S590" s="63"/>
    </row>
    <row r="591" spans="12:19" ht="15" x14ac:dyDescent="0.25">
      <c r="L591" s="63"/>
      <c r="M591" s="63"/>
      <c r="N591" s="63"/>
      <c r="O591" s="63"/>
      <c r="P591" s="63"/>
      <c r="Q591" s="63"/>
      <c r="R591" s="63"/>
      <c r="S591" s="63"/>
    </row>
    <row r="592" spans="12:19" ht="15" x14ac:dyDescent="0.25">
      <c r="L592" s="63"/>
      <c r="M592" s="63"/>
      <c r="N592" s="63"/>
      <c r="O592" s="63"/>
      <c r="P592" s="63"/>
      <c r="Q592" s="63"/>
      <c r="R592" s="63"/>
      <c r="S592" s="63"/>
    </row>
    <row r="593" spans="12:19" ht="15" x14ac:dyDescent="0.25">
      <c r="L593" s="63"/>
      <c r="M593" s="63"/>
      <c r="N593" s="63"/>
      <c r="O593" s="63"/>
      <c r="P593" s="63"/>
      <c r="Q593" s="63"/>
      <c r="R593" s="63"/>
      <c r="S593" s="63"/>
    </row>
    <row r="594" spans="12:19" ht="15" x14ac:dyDescent="0.25">
      <c r="L594" s="63"/>
      <c r="M594" s="63"/>
      <c r="N594" s="63"/>
      <c r="O594" s="63"/>
      <c r="P594" s="63"/>
      <c r="Q594" s="63"/>
      <c r="R594" s="63"/>
      <c r="S594" s="63"/>
    </row>
    <row r="595" spans="12:19" ht="15" x14ac:dyDescent="0.25">
      <c r="L595" s="63"/>
      <c r="M595" s="63"/>
      <c r="N595" s="63"/>
      <c r="O595" s="63"/>
      <c r="P595" s="63"/>
      <c r="Q595" s="63"/>
      <c r="R595" s="63"/>
      <c r="S595" s="63"/>
    </row>
    <row r="596" spans="12:19" ht="15" x14ac:dyDescent="0.25">
      <c r="L596" s="63"/>
      <c r="M596" s="63"/>
      <c r="N596" s="63"/>
      <c r="O596" s="63"/>
      <c r="P596" s="63"/>
      <c r="Q596" s="63"/>
      <c r="R596" s="63"/>
      <c r="S596" s="63"/>
    </row>
    <row r="597" spans="12:19" ht="15" x14ac:dyDescent="0.25">
      <c r="L597" s="63"/>
      <c r="M597" s="63"/>
      <c r="N597" s="63"/>
      <c r="O597" s="63"/>
      <c r="P597" s="63"/>
      <c r="Q597" s="63"/>
      <c r="R597" s="63"/>
      <c r="S597" s="63"/>
    </row>
    <row r="598" spans="12:19" ht="15" x14ac:dyDescent="0.25">
      <c r="L598" s="63"/>
      <c r="M598" s="63"/>
      <c r="N598" s="63"/>
      <c r="O598" s="63"/>
      <c r="P598" s="63"/>
      <c r="Q598" s="63"/>
      <c r="R598" s="63"/>
      <c r="S598" s="63"/>
    </row>
    <row r="599" spans="12:19" ht="15" x14ac:dyDescent="0.25">
      <c r="L599" s="63"/>
      <c r="M599" s="63"/>
      <c r="N599" s="63"/>
      <c r="O599" s="63"/>
      <c r="P599" s="63"/>
      <c r="Q599" s="63"/>
      <c r="R599" s="63"/>
      <c r="S599" s="63"/>
    </row>
    <row r="600" spans="12:19" ht="15" x14ac:dyDescent="0.25">
      <c r="L600" s="63"/>
      <c r="M600" s="63"/>
      <c r="N600" s="63"/>
      <c r="O600" s="63"/>
      <c r="P600" s="63"/>
      <c r="Q600" s="63"/>
      <c r="R600" s="63"/>
      <c r="S600" s="63"/>
    </row>
    <row r="601" spans="12:19" ht="15" x14ac:dyDescent="0.25">
      <c r="L601" s="63"/>
      <c r="M601" s="63"/>
      <c r="N601" s="63"/>
      <c r="O601" s="63"/>
      <c r="P601" s="63"/>
      <c r="Q601" s="63"/>
      <c r="R601" s="63"/>
      <c r="S601" s="63"/>
    </row>
    <row r="602" spans="12:19" ht="15" x14ac:dyDescent="0.25">
      <c r="L602" s="63"/>
      <c r="M602" s="63"/>
      <c r="N602" s="63"/>
      <c r="O602" s="63"/>
      <c r="P602" s="63"/>
      <c r="Q602" s="63"/>
      <c r="R602" s="63"/>
      <c r="S602" s="63"/>
    </row>
    <row r="603" spans="12:19" ht="15" x14ac:dyDescent="0.25">
      <c r="L603" s="63"/>
      <c r="M603" s="63"/>
      <c r="N603" s="63"/>
      <c r="O603" s="63"/>
      <c r="P603" s="63"/>
      <c r="Q603" s="63"/>
      <c r="R603" s="63"/>
      <c r="S603" s="63"/>
    </row>
    <row r="604" spans="12:19" ht="15" x14ac:dyDescent="0.25">
      <c r="L604" s="63"/>
      <c r="M604" s="63"/>
      <c r="N604" s="63"/>
      <c r="O604" s="63"/>
      <c r="P604" s="63"/>
      <c r="Q604" s="63"/>
      <c r="R604" s="63"/>
      <c r="S604" s="63"/>
    </row>
    <row r="605" spans="12:19" ht="15" x14ac:dyDescent="0.25">
      <c r="L605" s="63"/>
      <c r="M605" s="63"/>
      <c r="N605" s="63"/>
      <c r="O605" s="63"/>
      <c r="P605" s="63"/>
      <c r="Q605" s="63"/>
      <c r="R605" s="63"/>
      <c r="S605" s="63"/>
    </row>
    <row r="606" spans="12:19" ht="15" x14ac:dyDescent="0.25">
      <c r="L606" s="63"/>
      <c r="M606" s="63"/>
      <c r="N606" s="63"/>
      <c r="O606" s="63"/>
      <c r="P606" s="63"/>
      <c r="Q606" s="63"/>
      <c r="R606" s="63"/>
      <c r="S606" s="63"/>
    </row>
    <row r="607" spans="12:19" ht="15" x14ac:dyDescent="0.25">
      <c r="L607" s="63"/>
      <c r="M607" s="63"/>
      <c r="N607" s="63"/>
      <c r="O607" s="63"/>
      <c r="P607" s="63"/>
      <c r="Q607" s="63"/>
      <c r="R607" s="63"/>
      <c r="S607" s="63"/>
    </row>
    <row r="608" spans="12:19" ht="15" x14ac:dyDescent="0.25">
      <c r="L608" s="63"/>
      <c r="M608" s="63"/>
      <c r="N608" s="63"/>
      <c r="O608" s="63"/>
      <c r="P608" s="63"/>
      <c r="Q608" s="63"/>
      <c r="R608" s="63"/>
      <c r="S608" s="63"/>
    </row>
    <row r="609" spans="12:19" ht="15" x14ac:dyDescent="0.25">
      <c r="L609" s="63"/>
      <c r="M609" s="63"/>
      <c r="N609" s="63"/>
      <c r="O609" s="63"/>
      <c r="P609" s="63"/>
      <c r="Q609" s="63"/>
      <c r="R609" s="63"/>
      <c r="S609" s="63"/>
    </row>
    <row r="610" spans="12:19" ht="15" x14ac:dyDescent="0.25">
      <c r="L610" s="63"/>
      <c r="M610" s="63"/>
      <c r="N610" s="63"/>
      <c r="O610" s="63"/>
      <c r="P610" s="63"/>
      <c r="Q610" s="63"/>
      <c r="R610" s="63"/>
      <c r="S610" s="63"/>
    </row>
    <row r="611" spans="12:19" ht="15" x14ac:dyDescent="0.25">
      <c r="L611" s="63"/>
      <c r="M611" s="63"/>
      <c r="N611" s="63"/>
      <c r="O611" s="63"/>
      <c r="P611" s="63"/>
      <c r="Q611" s="63"/>
      <c r="R611" s="63"/>
      <c r="S611" s="63"/>
    </row>
    <row r="612" spans="12:19" ht="15" x14ac:dyDescent="0.25">
      <c r="L612" s="63"/>
      <c r="M612" s="63"/>
      <c r="N612" s="63"/>
      <c r="O612" s="63"/>
      <c r="P612" s="63"/>
      <c r="Q612" s="63"/>
      <c r="R612" s="63"/>
      <c r="S612" s="63"/>
    </row>
    <row r="613" spans="12:19" ht="15" x14ac:dyDescent="0.25">
      <c r="L613" s="63"/>
      <c r="M613" s="63"/>
      <c r="N613" s="63"/>
      <c r="O613" s="63"/>
      <c r="P613" s="63"/>
      <c r="Q613" s="63"/>
      <c r="R613" s="63"/>
      <c r="S613" s="63"/>
    </row>
    <row r="614" spans="12:19" ht="15" x14ac:dyDescent="0.25">
      <c r="L614" s="63"/>
      <c r="M614" s="63"/>
      <c r="N614" s="63"/>
      <c r="O614" s="63"/>
      <c r="P614" s="63"/>
      <c r="Q614" s="63"/>
      <c r="R614" s="63"/>
      <c r="S614" s="63"/>
    </row>
    <row r="615" spans="12:19" ht="15" x14ac:dyDescent="0.25">
      <c r="L615" s="63"/>
      <c r="M615" s="63"/>
      <c r="N615" s="63"/>
      <c r="O615" s="63"/>
      <c r="P615" s="63"/>
      <c r="Q615" s="63"/>
      <c r="R615" s="63"/>
      <c r="S615" s="63"/>
    </row>
    <row r="616" spans="12:19" ht="15" x14ac:dyDescent="0.25">
      <c r="L616" s="63"/>
      <c r="M616" s="63"/>
      <c r="N616" s="63"/>
      <c r="O616" s="63"/>
      <c r="P616" s="63"/>
      <c r="Q616" s="63"/>
      <c r="R616" s="63"/>
      <c r="S616" s="63"/>
    </row>
    <row r="617" spans="12:19" ht="15" x14ac:dyDescent="0.25">
      <c r="L617" s="63"/>
      <c r="M617" s="63"/>
      <c r="N617" s="63"/>
      <c r="O617" s="63"/>
      <c r="P617" s="63"/>
      <c r="Q617" s="63"/>
      <c r="R617" s="63"/>
      <c r="S617" s="63"/>
    </row>
    <row r="618" spans="12:19" ht="15" x14ac:dyDescent="0.25">
      <c r="L618" s="63"/>
      <c r="M618" s="63"/>
      <c r="N618" s="63"/>
      <c r="O618" s="63"/>
      <c r="P618" s="63"/>
      <c r="Q618" s="63"/>
      <c r="R618" s="63"/>
      <c r="S618" s="63"/>
    </row>
    <row r="619" spans="12:19" ht="15" x14ac:dyDescent="0.25">
      <c r="L619" s="63"/>
      <c r="M619" s="63"/>
      <c r="N619" s="63"/>
      <c r="O619" s="63"/>
      <c r="P619" s="63"/>
      <c r="Q619" s="63"/>
      <c r="R619" s="63"/>
      <c r="S619" s="63"/>
    </row>
    <row r="620" spans="12:19" ht="15" x14ac:dyDescent="0.25">
      <c r="L620" s="63"/>
      <c r="M620" s="63"/>
      <c r="N620" s="63"/>
      <c r="O620" s="63"/>
      <c r="P620" s="63"/>
      <c r="Q620" s="63"/>
      <c r="R620" s="63"/>
      <c r="S620" s="63"/>
    </row>
    <row r="621" spans="12:19" ht="15" x14ac:dyDescent="0.25">
      <c r="L621" s="63"/>
      <c r="M621" s="63"/>
      <c r="N621" s="63"/>
      <c r="O621" s="63"/>
      <c r="P621" s="63"/>
      <c r="Q621" s="63"/>
      <c r="R621" s="63"/>
      <c r="S621" s="63"/>
    </row>
    <row r="622" spans="12:19" ht="15" x14ac:dyDescent="0.25">
      <c r="L622" s="63"/>
      <c r="M622" s="63"/>
      <c r="N622" s="63"/>
      <c r="O622" s="63"/>
      <c r="P622" s="63"/>
      <c r="Q622" s="63"/>
      <c r="R622" s="63"/>
      <c r="S622" s="63"/>
    </row>
    <row r="623" spans="12:19" ht="15" x14ac:dyDescent="0.25">
      <c r="L623" s="63"/>
      <c r="M623" s="63"/>
      <c r="N623" s="63"/>
      <c r="O623" s="63"/>
      <c r="P623" s="63"/>
      <c r="Q623" s="63"/>
      <c r="R623" s="63"/>
      <c r="S623" s="63"/>
    </row>
    <row r="624" spans="12:19" ht="15" x14ac:dyDescent="0.25">
      <c r="L624" s="63"/>
      <c r="M624" s="63"/>
      <c r="N624" s="63"/>
      <c r="O624" s="63"/>
      <c r="P624" s="63"/>
      <c r="Q624" s="63"/>
      <c r="R624" s="63"/>
      <c r="S624" s="63"/>
    </row>
    <row r="625" spans="12:19" ht="15" x14ac:dyDescent="0.25">
      <c r="L625" s="63"/>
      <c r="M625" s="63"/>
      <c r="N625" s="63"/>
      <c r="O625" s="63"/>
      <c r="P625" s="63"/>
      <c r="Q625" s="63"/>
      <c r="R625" s="63"/>
      <c r="S625" s="63"/>
    </row>
    <row r="626" spans="12:19" ht="15" x14ac:dyDescent="0.25">
      <c r="L626" s="63"/>
      <c r="M626" s="63"/>
      <c r="N626" s="63"/>
      <c r="O626" s="63"/>
      <c r="P626" s="63"/>
      <c r="Q626" s="63"/>
      <c r="R626" s="63"/>
      <c r="S626" s="63"/>
    </row>
    <row r="627" spans="12:19" ht="15" x14ac:dyDescent="0.25">
      <c r="L627" s="63"/>
      <c r="M627" s="63"/>
      <c r="N627" s="63"/>
      <c r="O627" s="63"/>
      <c r="P627" s="63"/>
      <c r="Q627" s="63"/>
      <c r="R627" s="63"/>
      <c r="S627" s="63"/>
    </row>
    <row r="628" spans="12:19" ht="15" x14ac:dyDescent="0.25">
      <c r="L628" s="63"/>
      <c r="M628" s="63"/>
      <c r="N628" s="63"/>
      <c r="O628" s="63"/>
      <c r="P628" s="63"/>
      <c r="Q628" s="63"/>
      <c r="R628" s="63"/>
      <c r="S628" s="63"/>
    </row>
    <row r="629" spans="12:19" ht="15" x14ac:dyDescent="0.25">
      <c r="L629" s="63"/>
      <c r="M629" s="63"/>
      <c r="N629" s="63"/>
      <c r="O629" s="63"/>
      <c r="P629" s="63"/>
      <c r="Q629" s="63"/>
      <c r="R629" s="63"/>
      <c r="S629" s="63"/>
    </row>
    <row r="630" spans="12:19" ht="15" x14ac:dyDescent="0.25">
      <c r="L630" s="63"/>
      <c r="M630" s="63"/>
      <c r="N630" s="63"/>
      <c r="O630" s="63"/>
      <c r="P630" s="63"/>
      <c r="Q630" s="63"/>
      <c r="R630" s="63"/>
      <c r="S630" s="63"/>
    </row>
    <row r="631" spans="12:19" ht="15" x14ac:dyDescent="0.25">
      <c r="L631" s="63"/>
      <c r="M631" s="63"/>
      <c r="N631" s="63"/>
      <c r="O631" s="63"/>
      <c r="P631" s="63"/>
      <c r="Q631" s="63"/>
      <c r="R631" s="63"/>
      <c r="S631" s="63"/>
    </row>
    <row r="632" spans="12:19" ht="15" x14ac:dyDescent="0.25">
      <c r="L632" s="63"/>
      <c r="M632" s="63"/>
      <c r="N632" s="63"/>
      <c r="O632" s="63"/>
      <c r="P632" s="63"/>
      <c r="Q632" s="63"/>
      <c r="R632" s="63"/>
      <c r="S632" s="63"/>
    </row>
    <row r="633" spans="12:19" ht="15" x14ac:dyDescent="0.25">
      <c r="L633" s="63"/>
      <c r="M633" s="63"/>
      <c r="N633" s="63"/>
      <c r="O633" s="63"/>
      <c r="P633" s="63"/>
      <c r="Q633" s="63"/>
      <c r="R633" s="63"/>
      <c r="S633" s="63"/>
    </row>
    <row r="634" spans="12:19" ht="15" x14ac:dyDescent="0.25">
      <c r="L634" s="63"/>
      <c r="M634" s="63"/>
      <c r="N634" s="63"/>
      <c r="O634" s="63"/>
      <c r="P634" s="63"/>
      <c r="Q634" s="63"/>
      <c r="R634" s="63"/>
      <c r="S634" s="63"/>
    </row>
    <row r="635" spans="12:19" ht="15" x14ac:dyDescent="0.25">
      <c r="L635" s="63"/>
      <c r="M635" s="63"/>
      <c r="N635" s="63"/>
      <c r="O635" s="63"/>
      <c r="P635" s="63"/>
      <c r="Q635" s="63"/>
      <c r="R635" s="63"/>
      <c r="S635" s="63"/>
    </row>
    <row r="636" spans="12:19" ht="15" x14ac:dyDescent="0.25">
      <c r="L636" s="63"/>
      <c r="M636" s="63"/>
      <c r="N636" s="63"/>
      <c r="O636" s="63"/>
      <c r="P636" s="63"/>
      <c r="Q636" s="63"/>
      <c r="R636" s="63"/>
      <c r="S636" s="63"/>
    </row>
    <row r="637" spans="12:19" ht="15" x14ac:dyDescent="0.25">
      <c r="L637" s="63"/>
      <c r="M637" s="63"/>
      <c r="N637" s="63"/>
      <c r="O637" s="63"/>
      <c r="P637" s="63"/>
      <c r="Q637" s="63"/>
      <c r="R637" s="63"/>
      <c r="S637" s="63"/>
    </row>
    <row r="638" spans="12:19" ht="15" x14ac:dyDescent="0.25">
      <c r="L638" s="63"/>
      <c r="M638" s="63"/>
      <c r="N638" s="63"/>
      <c r="O638" s="63"/>
      <c r="P638" s="63"/>
      <c r="Q638" s="63"/>
      <c r="R638" s="63"/>
      <c r="S638" s="63"/>
    </row>
    <row r="639" spans="12:19" ht="15" x14ac:dyDescent="0.25">
      <c r="L639" s="63"/>
      <c r="M639" s="63"/>
      <c r="N639" s="63"/>
      <c r="O639" s="63"/>
      <c r="P639" s="63"/>
      <c r="Q639" s="63"/>
      <c r="R639" s="63"/>
      <c r="S639" s="63"/>
    </row>
    <row r="640" spans="12:19" ht="15" x14ac:dyDescent="0.25">
      <c r="L640" s="63"/>
      <c r="M640" s="63"/>
      <c r="N640" s="63"/>
      <c r="O640" s="63"/>
      <c r="P640" s="63"/>
      <c r="Q640" s="63"/>
      <c r="R640" s="63"/>
      <c r="S640" s="63"/>
    </row>
    <row r="641" spans="12:19" ht="15" x14ac:dyDescent="0.25">
      <c r="L641" s="63"/>
      <c r="M641" s="63"/>
      <c r="N641" s="63"/>
      <c r="O641" s="63"/>
      <c r="P641" s="63"/>
      <c r="Q641" s="63"/>
      <c r="R641" s="63"/>
      <c r="S641" s="63"/>
    </row>
    <row r="642" spans="12:19" ht="15" x14ac:dyDescent="0.25">
      <c r="L642" s="63"/>
      <c r="M642" s="63"/>
      <c r="N642" s="63"/>
      <c r="O642" s="63"/>
      <c r="P642" s="63"/>
      <c r="Q642" s="63"/>
      <c r="R642" s="63"/>
      <c r="S642" s="63"/>
    </row>
    <row r="643" spans="12:19" ht="15" x14ac:dyDescent="0.25">
      <c r="L643" s="63"/>
      <c r="M643" s="63"/>
      <c r="N643" s="63"/>
      <c r="O643" s="63"/>
      <c r="P643" s="63"/>
      <c r="Q643" s="63"/>
      <c r="R643" s="63"/>
      <c r="S643" s="63"/>
    </row>
    <row r="644" spans="12:19" ht="15" x14ac:dyDescent="0.25">
      <c r="L644" s="63"/>
      <c r="M644" s="63"/>
      <c r="N644" s="63"/>
      <c r="O644" s="63"/>
      <c r="P644" s="63"/>
      <c r="Q644" s="63"/>
      <c r="R644" s="63"/>
      <c r="S644" s="63"/>
    </row>
    <row r="645" spans="12:19" ht="15" x14ac:dyDescent="0.25">
      <c r="L645" s="63"/>
      <c r="M645" s="63"/>
      <c r="N645" s="63"/>
      <c r="O645" s="63"/>
      <c r="P645" s="63"/>
      <c r="Q645" s="63"/>
      <c r="R645" s="63"/>
      <c r="S645" s="63"/>
    </row>
    <row r="646" spans="12:19" ht="15" x14ac:dyDescent="0.25">
      <c r="L646" s="63"/>
      <c r="M646" s="63"/>
      <c r="N646" s="63"/>
      <c r="O646" s="63"/>
      <c r="P646" s="63"/>
      <c r="Q646" s="63"/>
      <c r="R646" s="63"/>
      <c r="S646" s="63"/>
    </row>
    <row r="647" spans="12:19" ht="15" x14ac:dyDescent="0.25">
      <c r="L647" s="63"/>
      <c r="M647" s="63"/>
      <c r="N647" s="63"/>
      <c r="O647" s="63"/>
      <c r="P647" s="63"/>
      <c r="Q647" s="63"/>
      <c r="R647" s="63"/>
      <c r="S647" s="63"/>
    </row>
    <row r="648" spans="12:19" ht="15" x14ac:dyDescent="0.25">
      <c r="L648" s="63"/>
      <c r="M648" s="63"/>
      <c r="N648" s="63"/>
      <c r="O648" s="63"/>
      <c r="P648" s="63"/>
      <c r="Q648" s="63"/>
      <c r="R648" s="63"/>
      <c r="S648" s="63"/>
    </row>
    <row r="649" spans="12:19" ht="15" x14ac:dyDescent="0.25">
      <c r="L649" s="63"/>
      <c r="M649" s="63"/>
      <c r="N649" s="63"/>
      <c r="O649" s="63"/>
      <c r="P649" s="63"/>
      <c r="Q649" s="63"/>
      <c r="R649" s="63"/>
      <c r="S649" s="63"/>
    </row>
    <row r="650" spans="12:19" ht="15" x14ac:dyDescent="0.25">
      <c r="L650" s="63"/>
      <c r="M650" s="63"/>
      <c r="N650" s="63"/>
      <c r="O650" s="63"/>
      <c r="P650" s="63"/>
      <c r="Q650" s="63"/>
      <c r="R650" s="63"/>
      <c r="S650" s="63"/>
    </row>
    <row r="651" spans="12:19" ht="15" x14ac:dyDescent="0.25">
      <c r="L651" s="63"/>
      <c r="M651" s="63"/>
      <c r="N651" s="63"/>
      <c r="O651" s="63"/>
      <c r="P651" s="63"/>
      <c r="Q651" s="63"/>
      <c r="R651" s="63"/>
      <c r="S651" s="63"/>
    </row>
    <row r="652" spans="12:19" ht="15" x14ac:dyDescent="0.25">
      <c r="L652" s="63"/>
      <c r="M652" s="63"/>
      <c r="N652" s="63"/>
      <c r="O652" s="63"/>
      <c r="P652" s="63"/>
      <c r="Q652" s="63"/>
      <c r="R652" s="63"/>
      <c r="S652" s="63"/>
    </row>
    <row r="653" spans="12:19" ht="15" x14ac:dyDescent="0.25">
      <c r="L653" s="63"/>
      <c r="M653" s="63"/>
      <c r="N653" s="63"/>
      <c r="O653" s="63"/>
      <c r="P653" s="63"/>
      <c r="Q653" s="63"/>
      <c r="R653" s="63"/>
      <c r="S653" s="63"/>
    </row>
    <row r="654" spans="12:19" ht="15" x14ac:dyDescent="0.25">
      <c r="L654" s="63"/>
      <c r="M654" s="63"/>
      <c r="N654" s="63"/>
      <c r="O654" s="63"/>
      <c r="P654" s="63"/>
      <c r="Q654" s="63"/>
      <c r="R654" s="63"/>
      <c r="S654" s="63"/>
    </row>
    <row r="655" spans="12:19" ht="15" x14ac:dyDescent="0.25">
      <c r="L655" s="63"/>
      <c r="M655" s="63"/>
      <c r="N655" s="63"/>
      <c r="O655" s="63"/>
      <c r="P655" s="63"/>
      <c r="Q655" s="63"/>
      <c r="R655" s="63"/>
      <c r="S655" s="63"/>
    </row>
    <row r="656" spans="12:19" ht="15" x14ac:dyDescent="0.25">
      <c r="L656" s="63"/>
      <c r="M656" s="63"/>
      <c r="N656" s="63"/>
      <c r="O656" s="63"/>
      <c r="P656" s="63"/>
      <c r="Q656" s="63"/>
      <c r="R656" s="63"/>
      <c r="S656" s="63"/>
    </row>
    <row r="657" spans="12:19" ht="15" x14ac:dyDescent="0.25">
      <c r="L657" s="63"/>
      <c r="M657" s="63"/>
      <c r="N657" s="63"/>
      <c r="O657" s="63"/>
      <c r="P657" s="63"/>
      <c r="Q657" s="63"/>
      <c r="R657" s="63"/>
      <c r="S657" s="63"/>
    </row>
    <row r="658" spans="12:19" ht="15" x14ac:dyDescent="0.25">
      <c r="L658" s="63"/>
      <c r="M658" s="63"/>
      <c r="N658" s="63"/>
      <c r="O658" s="63"/>
      <c r="P658" s="63"/>
      <c r="Q658" s="63"/>
      <c r="R658" s="63"/>
      <c r="S658" s="63"/>
    </row>
    <row r="659" spans="12:19" ht="15" x14ac:dyDescent="0.25">
      <c r="L659" s="63"/>
      <c r="M659" s="63"/>
      <c r="N659" s="63"/>
      <c r="O659" s="63"/>
      <c r="P659" s="63"/>
      <c r="Q659" s="63"/>
      <c r="R659" s="63"/>
      <c r="S659" s="63"/>
    </row>
    <row r="660" spans="12:19" ht="15" x14ac:dyDescent="0.25">
      <c r="L660" s="63"/>
      <c r="M660" s="63"/>
      <c r="N660" s="63"/>
      <c r="O660" s="63"/>
      <c r="P660" s="63"/>
      <c r="Q660" s="63"/>
      <c r="R660" s="63"/>
      <c r="S660" s="63"/>
    </row>
    <row r="661" spans="12:19" ht="15" x14ac:dyDescent="0.25">
      <c r="L661" s="63"/>
      <c r="M661" s="63"/>
      <c r="N661" s="63"/>
      <c r="O661" s="63"/>
      <c r="P661" s="63"/>
      <c r="Q661" s="63"/>
      <c r="R661" s="63"/>
      <c r="S661" s="63"/>
    </row>
    <row r="662" spans="12:19" ht="15" x14ac:dyDescent="0.25">
      <c r="L662" s="63"/>
      <c r="M662" s="63"/>
      <c r="N662" s="63"/>
      <c r="O662" s="63"/>
      <c r="P662" s="63"/>
      <c r="Q662" s="63"/>
      <c r="R662" s="63"/>
      <c r="S662" s="63"/>
    </row>
    <row r="663" spans="12:19" ht="15" x14ac:dyDescent="0.25">
      <c r="L663" s="63"/>
      <c r="M663" s="63"/>
      <c r="N663" s="63"/>
      <c r="O663" s="63"/>
      <c r="P663" s="63"/>
      <c r="Q663" s="63"/>
      <c r="R663" s="63"/>
      <c r="S663" s="63"/>
    </row>
    <row r="664" spans="12:19" ht="15" x14ac:dyDescent="0.25">
      <c r="L664" s="63"/>
      <c r="M664" s="63"/>
      <c r="N664" s="63"/>
      <c r="O664" s="63"/>
      <c r="P664" s="63"/>
      <c r="Q664" s="63"/>
      <c r="R664" s="63"/>
      <c r="S664" s="63"/>
    </row>
    <row r="665" spans="12:19" ht="15" x14ac:dyDescent="0.25">
      <c r="L665" s="63"/>
      <c r="M665" s="63"/>
      <c r="N665" s="63"/>
      <c r="O665" s="63"/>
      <c r="P665" s="63"/>
      <c r="Q665" s="63"/>
      <c r="R665" s="63"/>
      <c r="S665" s="63"/>
    </row>
    <row r="666" spans="12:19" ht="15" x14ac:dyDescent="0.25">
      <c r="L666" s="63"/>
      <c r="M666" s="63"/>
      <c r="N666" s="63"/>
      <c r="O666" s="63"/>
      <c r="P666" s="63"/>
      <c r="Q666" s="63"/>
      <c r="R666" s="63"/>
      <c r="S666" s="63"/>
    </row>
    <row r="667" spans="12:19" ht="15" x14ac:dyDescent="0.25">
      <c r="L667" s="63"/>
      <c r="M667" s="63"/>
      <c r="N667" s="63"/>
      <c r="O667" s="63"/>
      <c r="P667" s="63"/>
      <c r="Q667" s="63"/>
      <c r="R667" s="63"/>
      <c r="S667" s="63"/>
    </row>
    <row r="668" spans="12:19" ht="15" x14ac:dyDescent="0.25">
      <c r="L668" s="63"/>
      <c r="M668" s="63"/>
      <c r="N668" s="63"/>
      <c r="O668" s="63"/>
      <c r="P668" s="63"/>
      <c r="Q668" s="63"/>
      <c r="R668" s="63"/>
      <c r="S668" s="63"/>
    </row>
    <row r="669" spans="12:19" ht="15" x14ac:dyDescent="0.25">
      <c r="L669" s="63"/>
      <c r="M669" s="63"/>
      <c r="N669" s="63"/>
      <c r="O669" s="63"/>
      <c r="P669" s="63"/>
      <c r="Q669" s="63"/>
      <c r="R669" s="63"/>
      <c r="S669" s="63"/>
    </row>
    <row r="670" spans="12:19" ht="15" x14ac:dyDescent="0.25">
      <c r="L670" s="63"/>
      <c r="M670" s="63"/>
      <c r="N670" s="63"/>
      <c r="O670" s="63"/>
      <c r="P670" s="63"/>
      <c r="Q670" s="63"/>
      <c r="R670" s="63"/>
      <c r="S670" s="63"/>
    </row>
    <row r="671" spans="12:19" ht="15" x14ac:dyDescent="0.25">
      <c r="L671" s="63"/>
      <c r="M671" s="63"/>
      <c r="N671" s="63"/>
      <c r="O671" s="63"/>
      <c r="P671" s="63"/>
      <c r="Q671" s="63"/>
      <c r="R671" s="63"/>
      <c r="S671" s="63"/>
    </row>
    <row r="672" spans="12:19" ht="15" x14ac:dyDescent="0.25">
      <c r="L672" s="63"/>
      <c r="M672" s="63"/>
      <c r="N672" s="63"/>
      <c r="O672" s="63"/>
      <c r="P672" s="63"/>
      <c r="Q672" s="63"/>
      <c r="R672" s="63"/>
      <c r="S672" s="63"/>
    </row>
    <row r="673" spans="12:19" ht="15" x14ac:dyDescent="0.25">
      <c r="L673" s="63"/>
      <c r="M673" s="63"/>
      <c r="N673" s="63"/>
      <c r="O673" s="63"/>
      <c r="P673" s="63"/>
      <c r="Q673" s="63"/>
      <c r="R673" s="63"/>
      <c r="S673" s="63"/>
    </row>
    <row r="674" spans="12:19" ht="15" x14ac:dyDescent="0.25">
      <c r="L674" s="63"/>
      <c r="M674" s="63"/>
      <c r="N674" s="63"/>
      <c r="O674" s="63"/>
      <c r="P674" s="63"/>
      <c r="Q674" s="63"/>
      <c r="R674" s="63"/>
      <c r="S674" s="63"/>
    </row>
    <row r="675" spans="12:19" ht="15" x14ac:dyDescent="0.25">
      <c r="L675" s="63"/>
      <c r="M675" s="63"/>
      <c r="N675" s="63"/>
      <c r="O675" s="63"/>
      <c r="P675" s="63"/>
      <c r="Q675" s="63"/>
      <c r="R675" s="63"/>
      <c r="S675" s="63"/>
    </row>
    <row r="676" spans="12:19" ht="15" x14ac:dyDescent="0.25">
      <c r="L676" s="63"/>
      <c r="M676" s="63"/>
      <c r="N676" s="63"/>
      <c r="O676" s="63"/>
      <c r="P676" s="63"/>
      <c r="Q676" s="63"/>
      <c r="R676" s="63"/>
      <c r="S676" s="63"/>
    </row>
    <row r="677" spans="12:19" ht="15" x14ac:dyDescent="0.25">
      <c r="L677" s="63"/>
      <c r="M677" s="63"/>
      <c r="N677" s="63"/>
      <c r="O677" s="63"/>
      <c r="P677" s="63"/>
      <c r="Q677" s="63"/>
      <c r="R677" s="63"/>
      <c r="S677" s="63"/>
    </row>
    <row r="678" spans="12:19" ht="15" x14ac:dyDescent="0.25">
      <c r="L678" s="63"/>
      <c r="M678" s="63"/>
      <c r="N678" s="63"/>
      <c r="O678" s="63"/>
      <c r="P678" s="63"/>
      <c r="Q678" s="63"/>
      <c r="R678" s="63"/>
      <c r="S678" s="63"/>
    </row>
    <row r="679" spans="12:19" ht="15" x14ac:dyDescent="0.25">
      <c r="L679" s="63"/>
      <c r="M679" s="63"/>
      <c r="N679" s="63"/>
      <c r="O679" s="63"/>
      <c r="P679" s="63"/>
      <c r="Q679" s="63"/>
      <c r="R679" s="63"/>
      <c r="S679" s="63"/>
    </row>
    <row r="680" spans="12:19" ht="15" x14ac:dyDescent="0.25">
      <c r="L680" s="63"/>
      <c r="M680" s="63"/>
      <c r="N680" s="63"/>
      <c r="O680" s="63"/>
      <c r="P680" s="63"/>
      <c r="Q680" s="63"/>
      <c r="R680" s="63"/>
      <c r="S680" s="63"/>
    </row>
    <row r="681" spans="12:19" ht="15" x14ac:dyDescent="0.25">
      <c r="L681" s="63"/>
      <c r="M681" s="63"/>
      <c r="N681" s="63"/>
      <c r="O681" s="63"/>
      <c r="P681" s="63"/>
      <c r="Q681" s="63"/>
      <c r="R681" s="63"/>
      <c r="S681" s="63"/>
    </row>
    <row r="682" spans="12:19" ht="15" x14ac:dyDescent="0.25">
      <c r="L682" s="63"/>
      <c r="M682" s="63"/>
      <c r="N682" s="63"/>
      <c r="O682" s="63"/>
      <c r="P682" s="63"/>
      <c r="Q682" s="63"/>
      <c r="R682" s="63"/>
      <c r="S682" s="63"/>
    </row>
    <row r="683" spans="12:19" ht="15" x14ac:dyDescent="0.25">
      <c r="L683" s="63"/>
      <c r="M683" s="63"/>
      <c r="N683" s="63"/>
      <c r="O683" s="63"/>
      <c r="P683" s="63"/>
      <c r="Q683" s="63"/>
      <c r="R683" s="63"/>
      <c r="S683" s="63"/>
    </row>
    <row r="684" spans="12:19" ht="15" x14ac:dyDescent="0.25">
      <c r="L684" s="63"/>
      <c r="M684" s="63"/>
      <c r="N684" s="63"/>
      <c r="O684" s="63"/>
      <c r="P684" s="63"/>
      <c r="Q684" s="63"/>
      <c r="R684" s="63"/>
      <c r="S684" s="63"/>
    </row>
    <row r="685" spans="12:19" ht="15" x14ac:dyDescent="0.25">
      <c r="L685" s="63"/>
      <c r="M685" s="63"/>
      <c r="N685" s="63"/>
      <c r="O685" s="63"/>
      <c r="P685" s="63"/>
      <c r="Q685" s="63"/>
      <c r="R685" s="63"/>
      <c r="S685" s="63"/>
    </row>
    <row r="686" spans="12:19" ht="15" x14ac:dyDescent="0.25">
      <c r="L686" s="63"/>
      <c r="M686" s="63"/>
      <c r="N686" s="63"/>
      <c r="O686" s="63"/>
      <c r="P686" s="63"/>
      <c r="Q686" s="63"/>
      <c r="R686" s="63"/>
      <c r="S686" s="63"/>
    </row>
    <row r="687" spans="12:19" ht="15" x14ac:dyDescent="0.25">
      <c r="L687" s="63"/>
      <c r="M687" s="63"/>
      <c r="N687" s="63"/>
      <c r="O687" s="63"/>
      <c r="P687" s="63"/>
      <c r="Q687" s="63"/>
      <c r="R687" s="63"/>
      <c r="S687" s="63"/>
    </row>
    <row r="688" spans="12:19" ht="15" x14ac:dyDescent="0.25">
      <c r="L688" s="63"/>
      <c r="M688" s="63"/>
      <c r="N688" s="63"/>
      <c r="O688" s="63"/>
      <c r="P688" s="63"/>
      <c r="Q688" s="63"/>
      <c r="R688" s="63"/>
      <c r="S688" s="63"/>
    </row>
    <row r="689" spans="12:19" ht="15" x14ac:dyDescent="0.25">
      <c r="L689" s="63"/>
      <c r="M689" s="63"/>
      <c r="N689" s="63"/>
      <c r="O689" s="63"/>
      <c r="P689" s="63"/>
      <c r="Q689" s="63"/>
      <c r="R689" s="63"/>
      <c r="S689" s="63"/>
    </row>
    <row r="690" spans="12:19" ht="15" x14ac:dyDescent="0.25">
      <c r="L690" s="63"/>
      <c r="M690" s="63"/>
      <c r="N690" s="63"/>
      <c r="O690" s="63"/>
      <c r="P690" s="63"/>
      <c r="Q690" s="63"/>
      <c r="R690" s="63"/>
      <c r="S690" s="63"/>
    </row>
    <row r="691" spans="12:19" ht="15" x14ac:dyDescent="0.25">
      <c r="L691" s="63"/>
      <c r="M691" s="63"/>
      <c r="N691" s="63"/>
      <c r="O691" s="63"/>
      <c r="P691" s="63"/>
      <c r="Q691" s="63"/>
      <c r="R691" s="63"/>
      <c r="S691" s="63"/>
    </row>
    <row r="692" spans="12:19" ht="15" x14ac:dyDescent="0.25">
      <c r="L692" s="63"/>
      <c r="M692" s="63"/>
      <c r="N692" s="63"/>
      <c r="O692" s="63"/>
      <c r="P692" s="63"/>
      <c r="Q692" s="63"/>
      <c r="R692" s="63"/>
      <c r="S692" s="63"/>
    </row>
    <row r="693" spans="12:19" ht="15" x14ac:dyDescent="0.25">
      <c r="L693" s="63"/>
      <c r="M693" s="63"/>
      <c r="N693" s="63"/>
      <c r="O693" s="63"/>
      <c r="P693" s="63"/>
      <c r="Q693" s="63"/>
      <c r="R693" s="63"/>
      <c r="S693" s="63"/>
    </row>
    <row r="694" spans="12:19" ht="15" x14ac:dyDescent="0.25">
      <c r="L694" s="63"/>
      <c r="M694" s="63"/>
      <c r="N694" s="63"/>
      <c r="O694" s="63"/>
      <c r="P694" s="63"/>
      <c r="Q694" s="63"/>
      <c r="R694" s="63"/>
      <c r="S694" s="63"/>
    </row>
    <row r="695" spans="12:19" ht="15" x14ac:dyDescent="0.25">
      <c r="L695" s="63"/>
      <c r="M695" s="63"/>
      <c r="N695" s="63"/>
      <c r="O695" s="63"/>
      <c r="P695" s="63"/>
      <c r="Q695" s="63"/>
      <c r="R695" s="63"/>
      <c r="S695" s="63"/>
    </row>
    <row r="696" spans="12:19" ht="15" x14ac:dyDescent="0.25">
      <c r="L696" s="63"/>
      <c r="M696" s="63"/>
      <c r="N696" s="63"/>
      <c r="O696" s="63"/>
      <c r="P696" s="63"/>
      <c r="Q696" s="63"/>
      <c r="R696" s="63"/>
      <c r="S696" s="63"/>
    </row>
    <row r="697" spans="12:19" ht="15" x14ac:dyDescent="0.25">
      <c r="L697" s="63"/>
      <c r="M697" s="63"/>
      <c r="N697" s="63"/>
      <c r="O697" s="63"/>
      <c r="P697" s="63"/>
      <c r="Q697" s="63"/>
      <c r="R697" s="63"/>
      <c r="S697" s="63"/>
    </row>
    <row r="698" spans="12:19" ht="15" x14ac:dyDescent="0.25">
      <c r="L698" s="63"/>
      <c r="M698" s="63"/>
      <c r="N698" s="63"/>
      <c r="O698" s="63"/>
      <c r="P698" s="63"/>
      <c r="Q698" s="63"/>
      <c r="R698" s="63"/>
      <c r="S698" s="63"/>
    </row>
    <row r="699" spans="12:19" ht="15" x14ac:dyDescent="0.25">
      <c r="L699" s="63"/>
      <c r="M699" s="63"/>
      <c r="N699" s="63"/>
      <c r="O699" s="63"/>
      <c r="P699" s="63"/>
      <c r="Q699" s="63"/>
      <c r="R699" s="63"/>
      <c r="S699" s="63"/>
    </row>
    <row r="700" spans="12:19" ht="15" x14ac:dyDescent="0.25">
      <c r="L700" s="63"/>
      <c r="M700" s="63"/>
      <c r="N700" s="63"/>
      <c r="O700" s="63"/>
      <c r="P700" s="63"/>
      <c r="Q700" s="63"/>
      <c r="R700" s="63"/>
      <c r="S700" s="63"/>
    </row>
    <row r="701" spans="12:19" ht="15" x14ac:dyDescent="0.25">
      <c r="L701" s="63"/>
      <c r="M701" s="63"/>
      <c r="N701" s="63"/>
      <c r="O701" s="63"/>
      <c r="P701" s="63"/>
      <c r="Q701" s="63"/>
      <c r="R701" s="63"/>
      <c r="S701" s="63"/>
    </row>
    <row r="702" spans="12:19" ht="15" x14ac:dyDescent="0.25">
      <c r="L702" s="63"/>
      <c r="M702" s="63"/>
      <c r="N702" s="63"/>
      <c r="O702" s="63"/>
      <c r="P702" s="63"/>
      <c r="Q702" s="63"/>
      <c r="R702" s="63"/>
      <c r="S702" s="63"/>
    </row>
    <row r="703" spans="12:19" ht="15" x14ac:dyDescent="0.25">
      <c r="L703" s="63"/>
      <c r="M703" s="63"/>
      <c r="N703" s="63"/>
      <c r="O703" s="63"/>
      <c r="P703" s="63"/>
      <c r="Q703" s="63"/>
      <c r="R703" s="63"/>
      <c r="S703" s="63"/>
    </row>
    <row r="704" spans="12:19" ht="15" x14ac:dyDescent="0.25">
      <c r="L704" s="63"/>
      <c r="M704" s="63"/>
      <c r="N704" s="63"/>
      <c r="O704" s="63"/>
      <c r="P704" s="63"/>
      <c r="Q704" s="63"/>
      <c r="R704" s="63"/>
      <c r="S704" s="63"/>
    </row>
    <row r="705" spans="12:19" ht="15" x14ac:dyDescent="0.25">
      <c r="L705" s="63"/>
      <c r="M705" s="63"/>
      <c r="N705" s="63"/>
      <c r="O705" s="63"/>
      <c r="P705" s="63"/>
      <c r="Q705" s="63"/>
      <c r="R705" s="63"/>
      <c r="S705" s="63"/>
    </row>
    <row r="706" spans="12:19" ht="15" x14ac:dyDescent="0.25">
      <c r="L706" s="63"/>
      <c r="M706" s="63"/>
      <c r="N706" s="63"/>
      <c r="O706" s="63"/>
      <c r="P706" s="63"/>
      <c r="Q706" s="63"/>
      <c r="R706" s="63"/>
      <c r="S706" s="63"/>
    </row>
    <row r="707" spans="12:19" ht="15" x14ac:dyDescent="0.25">
      <c r="L707" s="63"/>
      <c r="M707" s="63"/>
      <c r="N707" s="63"/>
      <c r="O707" s="63"/>
      <c r="P707" s="63"/>
      <c r="Q707" s="63"/>
      <c r="R707" s="63"/>
      <c r="S707" s="63"/>
    </row>
    <row r="708" spans="12:19" ht="15" x14ac:dyDescent="0.25">
      <c r="L708" s="63"/>
      <c r="M708" s="63"/>
      <c r="N708" s="63"/>
      <c r="O708" s="63"/>
      <c r="P708" s="63"/>
      <c r="Q708" s="63"/>
      <c r="R708" s="63"/>
      <c r="S708" s="63"/>
    </row>
    <row r="709" spans="12:19" ht="15" x14ac:dyDescent="0.25">
      <c r="L709" s="63"/>
      <c r="M709" s="63"/>
      <c r="N709" s="63"/>
      <c r="O709" s="63"/>
      <c r="P709" s="63"/>
      <c r="Q709" s="63"/>
      <c r="R709" s="63"/>
      <c r="S709" s="63"/>
    </row>
    <row r="710" spans="12:19" ht="15" x14ac:dyDescent="0.25">
      <c r="L710" s="63"/>
      <c r="M710" s="63"/>
      <c r="N710" s="63"/>
      <c r="O710" s="63"/>
      <c r="P710" s="63"/>
      <c r="Q710" s="63"/>
      <c r="R710" s="63"/>
      <c r="S710" s="63"/>
    </row>
    <row r="711" spans="12:19" ht="15" x14ac:dyDescent="0.25">
      <c r="L711" s="63"/>
      <c r="M711" s="63"/>
      <c r="N711" s="63"/>
      <c r="O711" s="63"/>
      <c r="P711" s="63"/>
      <c r="Q711" s="63"/>
      <c r="R711" s="63"/>
      <c r="S711" s="63"/>
    </row>
    <row r="712" spans="12:19" ht="15" x14ac:dyDescent="0.25">
      <c r="L712" s="63"/>
      <c r="M712" s="63"/>
      <c r="N712" s="63"/>
      <c r="O712" s="63"/>
      <c r="P712" s="63"/>
      <c r="Q712" s="63"/>
      <c r="R712" s="63"/>
      <c r="S712" s="63"/>
    </row>
    <row r="713" spans="12:19" ht="15" x14ac:dyDescent="0.25">
      <c r="L713" s="63"/>
      <c r="M713" s="63"/>
      <c r="N713" s="63"/>
      <c r="O713" s="63"/>
      <c r="P713" s="63"/>
      <c r="Q713" s="63"/>
      <c r="R713" s="63"/>
      <c r="S713" s="63"/>
    </row>
    <row r="714" spans="12:19" ht="15" x14ac:dyDescent="0.25">
      <c r="L714" s="63"/>
      <c r="M714" s="63"/>
      <c r="N714" s="63"/>
      <c r="O714" s="63"/>
      <c r="P714" s="63"/>
      <c r="Q714" s="63"/>
      <c r="R714" s="63"/>
      <c r="S714" s="63"/>
    </row>
    <row r="715" spans="12:19" ht="15" x14ac:dyDescent="0.25">
      <c r="L715" s="63"/>
      <c r="M715" s="63"/>
      <c r="N715" s="63"/>
      <c r="O715" s="63"/>
      <c r="P715" s="63"/>
      <c r="Q715" s="63"/>
      <c r="R715" s="63"/>
      <c r="S715" s="63"/>
    </row>
    <row r="716" spans="12:19" ht="15" x14ac:dyDescent="0.25">
      <c r="L716" s="63"/>
      <c r="M716" s="63"/>
      <c r="N716" s="63"/>
      <c r="O716" s="63"/>
      <c r="P716" s="63"/>
      <c r="Q716" s="63"/>
      <c r="R716" s="63"/>
      <c r="S716" s="63"/>
    </row>
    <row r="717" spans="12:19" ht="15" x14ac:dyDescent="0.25">
      <c r="L717" s="63"/>
      <c r="M717" s="63"/>
      <c r="N717" s="63"/>
      <c r="O717" s="63"/>
      <c r="P717" s="63"/>
      <c r="Q717" s="63"/>
      <c r="R717" s="63"/>
      <c r="S717" s="63"/>
    </row>
    <row r="718" spans="12:19" ht="15" x14ac:dyDescent="0.25">
      <c r="L718" s="63"/>
      <c r="M718" s="63"/>
      <c r="N718" s="63"/>
      <c r="O718" s="63"/>
      <c r="P718" s="63"/>
      <c r="Q718" s="63"/>
      <c r="R718" s="63"/>
      <c r="S718" s="63"/>
    </row>
    <row r="719" spans="12:19" ht="15" x14ac:dyDescent="0.25">
      <c r="L719" s="63"/>
      <c r="M719" s="63"/>
      <c r="N719" s="63"/>
      <c r="O719" s="63"/>
      <c r="P719" s="63"/>
      <c r="Q719" s="63"/>
      <c r="R719" s="63"/>
      <c r="S719" s="63"/>
    </row>
    <row r="720" spans="12:19" ht="15" x14ac:dyDescent="0.25">
      <c r="L720" s="63"/>
      <c r="M720" s="63"/>
      <c r="N720" s="63"/>
      <c r="O720" s="63"/>
      <c r="P720" s="63"/>
      <c r="Q720" s="63"/>
      <c r="R720" s="63"/>
      <c r="S720" s="63"/>
    </row>
    <row r="721" spans="12:19" ht="15" x14ac:dyDescent="0.25">
      <c r="L721" s="63"/>
      <c r="M721" s="63"/>
      <c r="N721" s="63"/>
      <c r="O721" s="63"/>
      <c r="P721" s="63"/>
      <c r="Q721" s="63"/>
      <c r="R721" s="63"/>
      <c r="S721" s="63"/>
    </row>
    <row r="722" spans="12:19" ht="15" x14ac:dyDescent="0.25">
      <c r="L722" s="63"/>
      <c r="M722" s="63"/>
      <c r="N722" s="63"/>
      <c r="O722" s="63"/>
      <c r="P722" s="63"/>
      <c r="Q722" s="63"/>
      <c r="R722" s="63"/>
      <c r="S722" s="63"/>
    </row>
    <row r="723" spans="12:19" ht="15" x14ac:dyDescent="0.25">
      <c r="L723" s="63"/>
      <c r="M723" s="63"/>
      <c r="N723" s="63"/>
      <c r="O723" s="63"/>
      <c r="P723" s="63"/>
      <c r="Q723" s="63"/>
      <c r="R723" s="63"/>
      <c r="S723" s="63"/>
    </row>
    <row r="724" spans="12:19" ht="15" x14ac:dyDescent="0.25">
      <c r="L724" s="63"/>
      <c r="M724" s="63"/>
      <c r="N724" s="63"/>
      <c r="O724" s="63"/>
      <c r="P724" s="63"/>
      <c r="Q724" s="63"/>
      <c r="R724" s="63"/>
      <c r="S724" s="63"/>
    </row>
    <row r="725" spans="12:19" ht="15" x14ac:dyDescent="0.25">
      <c r="L725" s="63"/>
      <c r="M725" s="63"/>
      <c r="N725" s="63"/>
      <c r="O725" s="63"/>
      <c r="P725" s="63"/>
      <c r="Q725" s="63"/>
      <c r="R725" s="63"/>
      <c r="S725" s="63"/>
    </row>
    <row r="726" spans="12:19" ht="15" x14ac:dyDescent="0.25">
      <c r="L726" s="63"/>
      <c r="M726" s="63"/>
      <c r="N726" s="63"/>
      <c r="O726" s="63"/>
      <c r="P726" s="63"/>
      <c r="Q726" s="63"/>
      <c r="R726" s="63"/>
      <c r="S726" s="63"/>
    </row>
    <row r="727" spans="12:19" ht="15" x14ac:dyDescent="0.25">
      <c r="L727" s="63"/>
      <c r="M727" s="63"/>
      <c r="N727" s="63"/>
      <c r="O727" s="63"/>
      <c r="P727" s="63"/>
      <c r="Q727" s="63"/>
      <c r="R727" s="63"/>
      <c r="S727" s="63"/>
    </row>
    <row r="728" spans="12:19" ht="15" x14ac:dyDescent="0.25">
      <c r="L728" s="63"/>
      <c r="M728" s="63"/>
      <c r="N728" s="63"/>
      <c r="O728" s="63"/>
      <c r="P728" s="63"/>
      <c r="Q728" s="63"/>
      <c r="R728" s="63"/>
      <c r="S728" s="63"/>
    </row>
    <row r="729" spans="12:19" ht="15" x14ac:dyDescent="0.25">
      <c r="L729" s="63"/>
      <c r="M729" s="63"/>
      <c r="N729" s="63"/>
      <c r="O729" s="63"/>
      <c r="P729" s="63"/>
      <c r="Q729" s="63"/>
      <c r="R729" s="63"/>
      <c r="S729" s="63"/>
    </row>
    <row r="730" spans="12:19" ht="15" x14ac:dyDescent="0.25">
      <c r="L730" s="63"/>
      <c r="M730" s="63"/>
      <c r="N730" s="63"/>
      <c r="O730" s="63"/>
      <c r="P730" s="63"/>
      <c r="Q730" s="63"/>
      <c r="R730" s="63"/>
      <c r="S730" s="63"/>
    </row>
    <row r="731" spans="12:19" ht="15" x14ac:dyDescent="0.25">
      <c r="L731" s="63"/>
      <c r="M731" s="63"/>
      <c r="N731" s="63"/>
      <c r="O731" s="63"/>
      <c r="P731" s="63"/>
      <c r="Q731" s="63"/>
      <c r="R731" s="63"/>
      <c r="S731" s="63"/>
    </row>
    <row r="732" spans="12:19" ht="15" x14ac:dyDescent="0.25">
      <c r="L732" s="63"/>
      <c r="M732" s="63"/>
      <c r="N732" s="63"/>
      <c r="O732" s="63"/>
      <c r="P732" s="63"/>
      <c r="Q732" s="63"/>
      <c r="R732" s="63"/>
      <c r="S732" s="63"/>
    </row>
    <row r="733" spans="12:19" ht="15" x14ac:dyDescent="0.25">
      <c r="L733" s="63"/>
      <c r="M733" s="63"/>
      <c r="N733" s="63"/>
      <c r="O733" s="63"/>
      <c r="P733" s="63"/>
      <c r="Q733" s="63"/>
      <c r="R733" s="63"/>
      <c r="S733" s="63"/>
    </row>
    <row r="734" spans="12:19" ht="15" x14ac:dyDescent="0.25">
      <c r="L734" s="63"/>
      <c r="M734" s="63"/>
      <c r="N734" s="63"/>
      <c r="O734" s="63"/>
      <c r="P734" s="63"/>
      <c r="Q734" s="63"/>
      <c r="R734" s="63"/>
      <c r="S734" s="63"/>
    </row>
    <row r="735" spans="12:19" ht="15" x14ac:dyDescent="0.25">
      <c r="L735" s="63"/>
      <c r="M735" s="63"/>
      <c r="N735" s="63"/>
      <c r="O735" s="63"/>
      <c r="P735" s="63"/>
      <c r="Q735" s="63"/>
      <c r="R735" s="63"/>
      <c r="S735" s="63"/>
    </row>
    <row r="736" spans="12:19" ht="15" x14ac:dyDescent="0.25">
      <c r="L736" s="63"/>
      <c r="M736" s="63"/>
      <c r="N736" s="63"/>
      <c r="O736" s="63"/>
      <c r="P736" s="63"/>
      <c r="Q736" s="63"/>
      <c r="R736" s="63"/>
      <c r="S736" s="63"/>
    </row>
    <row r="737" spans="12:19" ht="15" x14ac:dyDescent="0.25">
      <c r="L737" s="63"/>
      <c r="M737" s="63"/>
      <c r="N737" s="63"/>
      <c r="O737" s="63"/>
      <c r="P737" s="63"/>
      <c r="Q737" s="63"/>
      <c r="R737" s="63"/>
      <c r="S737" s="63"/>
    </row>
    <row r="738" spans="12:19" ht="15" x14ac:dyDescent="0.25">
      <c r="L738" s="63"/>
      <c r="M738" s="63"/>
      <c r="N738" s="63"/>
      <c r="O738" s="63"/>
      <c r="P738" s="63"/>
      <c r="Q738" s="63"/>
      <c r="R738" s="63"/>
      <c r="S738" s="63"/>
    </row>
    <row r="739" spans="12:19" ht="15" x14ac:dyDescent="0.25">
      <c r="L739" s="63"/>
      <c r="M739" s="63"/>
      <c r="N739" s="63"/>
      <c r="O739" s="63"/>
      <c r="P739" s="63"/>
      <c r="Q739" s="63"/>
      <c r="R739" s="63"/>
      <c r="S739" s="63"/>
    </row>
    <row r="740" spans="12:19" ht="15" x14ac:dyDescent="0.25">
      <c r="L740" s="63"/>
      <c r="M740" s="63"/>
      <c r="N740" s="63"/>
      <c r="O740" s="63"/>
      <c r="P740" s="63"/>
      <c r="Q740" s="63"/>
      <c r="R740" s="63"/>
      <c r="S740" s="63"/>
    </row>
    <row r="741" spans="12:19" ht="15" x14ac:dyDescent="0.25">
      <c r="L741" s="63"/>
      <c r="M741" s="63"/>
      <c r="N741" s="63"/>
      <c r="O741" s="63"/>
      <c r="P741" s="63"/>
      <c r="Q741" s="63"/>
      <c r="R741" s="63"/>
      <c r="S741" s="63"/>
    </row>
    <row r="742" spans="12:19" ht="15" x14ac:dyDescent="0.25">
      <c r="L742" s="63"/>
      <c r="M742" s="63"/>
      <c r="N742" s="63"/>
      <c r="O742" s="63"/>
      <c r="P742" s="63"/>
      <c r="Q742" s="63"/>
      <c r="R742" s="63"/>
      <c r="S742" s="63"/>
    </row>
    <row r="743" spans="12:19" ht="15" x14ac:dyDescent="0.25">
      <c r="L743" s="63"/>
      <c r="M743" s="63"/>
      <c r="N743" s="63"/>
      <c r="O743" s="63"/>
      <c r="P743" s="63"/>
      <c r="Q743" s="63"/>
      <c r="R743" s="63"/>
      <c r="S743" s="63"/>
    </row>
    <row r="744" spans="12:19" ht="15" x14ac:dyDescent="0.25">
      <c r="L744" s="63"/>
      <c r="M744" s="63"/>
      <c r="N744" s="63"/>
      <c r="O744" s="63"/>
      <c r="P744" s="63"/>
      <c r="Q744" s="63"/>
      <c r="R744" s="63"/>
      <c r="S744" s="63"/>
    </row>
    <row r="745" spans="12:19" ht="15" x14ac:dyDescent="0.25">
      <c r="L745" s="63"/>
      <c r="M745" s="63"/>
      <c r="N745" s="63"/>
      <c r="O745" s="63"/>
      <c r="P745" s="63"/>
      <c r="Q745" s="63"/>
      <c r="R745" s="63"/>
      <c r="S745" s="63"/>
    </row>
    <row r="746" spans="12:19" ht="15" x14ac:dyDescent="0.25">
      <c r="L746" s="63"/>
      <c r="M746" s="63"/>
      <c r="N746" s="63"/>
      <c r="O746" s="63"/>
      <c r="P746" s="63"/>
      <c r="Q746" s="63"/>
      <c r="R746" s="63"/>
      <c r="S746" s="63"/>
    </row>
    <row r="747" spans="12:19" ht="15" x14ac:dyDescent="0.25">
      <c r="L747" s="63"/>
      <c r="M747" s="63"/>
      <c r="N747" s="63"/>
      <c r="O747" s="63"/>
      <c r="P747" s="63"/>
      <c r="Q747" s="63"/>
      <c r="R747" s="63"/>
      <c r="S747" s="63"/>
    </row>
    <row r="748" spans="12:19" ht="15" x14ac:dyDescent="0.25">
      <c r="L748" s="63"/>
      <c r="M748" s="63"/>
      <c r="N748" s="63"/>
      <c r="O748" s="63"/>
      <c r="P748" s="63"/>
      <c r="Q748" s="63"/>
      <c r="R748" s="63"/>
      <c r="S748" s="63"/>
    </row>
    <row r="749" spans="12:19" ht="15" x14ac:dyDescent="0.25">
      <c r="L749" s="63"/>
      <c r="M749" s="63"/>
      <c r="N749" s="63"/>
      <c r="O749" s="63"/>
      <c r="P749" s="63"/>
      <c r="Q749" s="63"/>
      <c r="R749" s="63"/>
      <c r="S749" s="63"/>
    </row>
    <row r="750" spans="12:19" ht="15" x14ac:dyDescent="0.25">
      <c r="L750" s="63"/>
      <c r="M750" s="63"/>
      <c r="N750" s="63"/>
      <c r="O750" s="63"/>
      <c r="P750" s="63"/>
      <c r="Q750" s="63"/>
      <c r="R750" s="63"/>
      <c r="S750" s="63"/>
    </row>
    <row r="751" spans="12:19" ht="15" x14ac:dyDescent="0.25">
      <c r="L751" s="63"/>
      <c r="M751" s="63"/>
      <c r="N751" s="63"/>
      <c r="O751" s="63"/>
      <c r="P751" s="63"/>
      <c r="Q751" s="63"/>
      <c r="R751" s="63"/>
      <c r="S751" s="63"/>
    </row>
    <row r="752" spans="12:19" ht="15" x14ac:dyDescent="0.25">
      <c r="L752" s="63"/>
      <c r="M752" s="63"/>
      <c r="N752" s="63"/>
      <c r="O752" s="63"/>
      <c r="P752" s="63"/>
      <c r="Q752" s="63"/>
      <c r="R752" s="63"/>
      <c r="S752" s="63"/>
    </row>
    <row r="753" spans="12:19" ht="15" x14ac:dyDescent="0.25">
      <c r="L753" s="63"/>
      <c r="M753" s="63"/>
      <c r="N753" s="63"/>
      <c r="O753" s="63"/>
      <c r="P753" s="63"/>
      <c r="Q753" s="63"/>
      <c r="R753" s="63"/>
      <c r="S753" s="63"/>
    </row>
    <row r="754" spans="12:19" ht="15" x14ac:dyDescent="0.25">
      <c r="L754" s="63"/>
      <c r="M754" s="63"/>
      <c r="N754" s="63"/>
      <c r="O754" s="63"/>
      <c r="P754" s="63"/>
      <c r="Q754" s="63"/>
      <c r="R754" s="63"/>
      <c r="S754" s="63"/>
    </row>
    <row r="755" spans="12:19" ht="15" x14ac:dyDescent="0.25">
      <c r="L755" s="63"/>
      <c r="M755" s="63"/>
      <c r="N755" s="63"/>
      <c r="O755" s="63"/>
      <c r="P755" s="63"/>
      <c r="Q755" s="63"/>
      <c r="R755" s="63"/>
      <c r="S755" s="63"/>
    </row>
    <row r="756" spans="12:19" ht="15" x14ac:dyDescent="0.25">
      <c r="L756" s="63"/>
      <c r="M756" s="63"/>
      <c r="N756" s="63"/>
      <c r="O756" s="63"/>
      <c r="P756" s="63"/>
      <c r="Q756" s="63"/>
      <c r="R756" s="63"/>
      <c r="S756" s="63"/>
    </row>
    <row r="757" spans="12:19" ht="15" x14ac:dyDescent="0.25">
      <c r="L757" s="63"/>
      <c r="M757" s="63"/>
      <c r="N757" s="63"/>
      <c r="O757" s="63"/>
      <c r="P757" s="63"/>
      <c r="Q757" s="63"/>
      <c r="R757" s="63"/>
      <c r="S757" s="63"/>
    </row>
    <row r="758" spans="12:19" ht="15" x14ac:dyDescent="0.25">
      <c r="L758" s="63"/>
      <c r="M758" s="63"/>
      <c r="N758" s="63"/>
      <c r="O758" s="63"/>
      <c r="P758" s="63"/>
      <c r="Q758" s="63"/>
      <c r="R758" s="63"/>
      <c r="S758" s="63"/>
    </row>
    <row r="759" spans="12:19" ht="15" x14ac:dyDescent="0.25">
      <c r="L759" s="63"/>
      <c r="M759" s="63"/>
      <c r="N759" s="63"/>
      <c r="O759" s="63"/>
      <c r="P759" s="63"/>
      <c r="Q759" s="63"/>
      <c r="R759" s="63"/>
      <c r="S759" s="63"/>
    </row>
    <row r="760" spans="12:19" ht="15" x14ac:dyDescent="0.25">
      <c r="L760" s="63"/>
      <c r="M760" s="63"/>
      <c r="N760" s="63"/>
      <c r="O760" s="63"/>
      <c r="P760" s="63"/>
      <c r="Q760" s="63"/>
      <c r="R760" s="63"/>
      <c r="S760" s="63"/>
    </row>
    <row r="761" spans="12:19" ht="15" x14ac:dyDescent="0.25">
      <c r="L761" s="63"/>
      <c r="M761" s="63"/>
      <c r="N761" s="63"/>
      <c r="O761" s="63"/>
      <c r="P761" s="63"/>
      <c r="Q761" s="63"/>
      <c r="R761" s="63"/>
      <c r="S761" s="63"/>
    </row>
    <row r="762" spans="12:19" ht="15" x14ac:dyDescent="0.25">
      <c r="L762" s="63"/>
      <c r="M762" s="63"/>
      <c r="N762" s="63"/>
      <c r="O762" s="63"/>
      <c r="P762" s="63"/>
      <c r="Q762" s="63"/>
      <c r="R762" s="63"/>
      <c r="S762" s="63"/>
    </row>
    <row r="763" spans="12:19" ht="15" x14ac:dyDescent="0.25">
      <c r="L763" s="63"/>
      <c r="M763" s="63"/>
      <c r="N763" s="63"/>
      <c r="O763" s="63"/>
      <c r="P763" s="63"/>
      <c r="Q763" s="63"/>
      <c r="R763" s="63"/>
      <c r="S763" s="63"/>
    </row>
    <row r="764" spans="12:19" ht="15" x14ac:dyDescent="0.25">
      <c r="L764" s="63"/>
      <c r="M764" s="63"/>
      <c r="N764" s="63"/>
      <c r="O764" s="63"/>
      <c r="P764" s="63"/>
      <c r="Q764" s="63"/>
      <c r="R764" s="63"/>
      <c r="S764" s="63"/>
    </row>
    <row r="765" spans="12:19" ht="15" x14ac:dyDescent="0.25">
      <c r="L765" s="63"/>
      <c r="M765" s="63"/>
      <c r="N765" s="63"/>
      <c r="O765" s="63"/>
      <c r="P765" s="63"/>
      <c r="Q765" s="63"/>
      <c r="R765" s="63"/>
      <c r="S765" s="63"/>
    </row>
    <row r="766" spans="12:19" ht="15" x14ac:dyDescent="0.25">
      <c r="L766" s="63"/>
      <c r="M766" s="63"/>
      <c r="N766" s="63"/>
      <c r="O766" s="63"/>
      <c r="P766" s="63"/>
      <c r="Q766" s="63"/>
      <c r="R766" s="63"/>
      <c r="S766" s="63"/>
    </row>
    <row r="767" spans="12:19" ht="15" x14ac:dyDescent="0.25">
      <c r="L767" s="63"/>
      <c r="M767" s="63"/>
      <c r="N767" s="63"/>
      <c r="O767" s="63"/>
      <c r="P767" s="63"/>
      <c r="Q767" s="63"/>
      <c r="R767" s="63"/>
      <c r="S767" s="63"/>
    </row>
    <row r="768" spans="12:19" ht="15" x14ac:dyDescent="0.25">
      <c r="L768" s="63"/>
      <c r="M768" s="63"/>
      <c r="N768" s="63"/>
      <c r="O768" s="63"/>
      <c r="P768" s="63"/>
      <c r="Q768" s="63"/>
      <c r="R768" s="63"/>
      <c r="S768" s="63"/>
    </row>
    <row r="769" spans="12:19" ht="15" x14ac:dyDescent="0.25">
      <c r="L769" s="63"/>
      <c r="M769" s="63"/>
      <c r="N769" s="63"/>
      <c r="O769" s="63"/>
      <c r="P769" s="63"/>
      <c r="Q769" s="63"/>
      <c r="R769" s="63"/>
      <c r="S769" s="63"/>
    </row>
    <row r="770" spans="12:19" ht="15" x14ac:dyDescent="0.25">
      <c r="L770" s="63"/>
      <c r="M770" s="63"/>
      <c r="N770" s="63"/>
      <c r="O770" s="63"/>
      <c r="P770" s="63"/>
      <c r="Q770" s="63"/>
      <c r="R770" s="63"/>
      <c r="S770" s="63"/>
    </row>
    <row r="771" spans="12:19" ht="15" x14ac:dyDescent="0.25">
      <c r="L771" s="63"/>
      <c r="M771" s="63"/>
      <c r="N771" s="63"/>
      <c r="O771" s="63"/>
      <c r="P771" s="63"/>
      <c r="Q771" s="63"/>
      <c r="R771" s="63"/>
      <c r="S771" s="63"/>
    </row>
    <row r="772" spans="12:19" ht="15" x14ac:dyDescent="0.25">
      <c r="L772" s="63"/>
      <c r="M772" s="63"/>
      <c r="N772" s="63"/>
      <c r="O772" s="63"/>
      <c r="P772" s="63"/>
      <c r="Q772" s="63"/>
      <c r="R772" s="63"/>
      <c r="S772" s="63"/>
    </row>
    <row r="773" spans="12:19" ht="15" x14ac:dyDescent="0.25">
      <c r="L773" s="63"/>
      <c r="M773" s="63"/>
      <c r="N773" s="63"/>
      <c r="O773" s="63"/>
      <c r="P773" s="63"/>
      <c r="Q773" s="63"/>
      <c r="R773" s="63"/>
      <c r="S773" s="63"/>
    </row>
    <row r="774" spans="12:19" ht="15" x14ac:dyDescent="0.25">
      <c r="L774" s="63"/>
      <c r="M774" s="63"/>
      <c r="N774" s="63"/>
      <c r="O774" s="63"/>
      <c r="P774" s="63"/>
      <c r="Q774" s="63"/>
      <c r="R774" s="63"/>
      <c r="S774" s="63"/>
    </row>
    <row r="775" spans="12:19" ht="15" x14ac:dyDescent="0.25">
      <c r="L775" s="63"/>
      <c r="M775" s="63"/>
      <c r="N775" s="63"/>
      <c r="O775" s="63"/>
      <c r="P775" s="63"/>
      <c r="Q775" s="63"/>
      <c r="R775" s="63"/>
      <c r="S775" s="63"/>
    </row>
    <row r="776" spans="12:19" ht="15" x14ac:dyDescent="0.25">
      <c r="L776" s="63"/>
      <c r="M776" s="63"/>
      <c r="N776" s="63"/>
      <c r="O776" s="63"/>
      <c r="P776" s="63"/>
      <c r="Q776" s="63"/>
      <c r="R776" s="63"/>
      <c r="S776" s="63"/>
    </row>
    <row r="777" spans="12:19" ht="15" x14ac:dyDescent="0.25">
      <c r="L777" s="63"/>
      <c r="M777" s="63"/>
      <c r="N777" s="63"/>
      <c r="O777" s="63"/>
      <c r="P777" s="63"/>
      <c r="Q777" s="63"/>
      <c r="R777" s="63"/>
      <c r="S777" s="63"/>
    </row>
    <row r="778" spans="12:19" ht="15" x14ac:dyDescent="0.25">
      <c r="L778" s="63"/>
      <c r="M778" s="63"/>
      <c r="N778" s="63"/>
      <c r="O778" s="63"/>
      <c r="P778" s="63"/>
      <c r="Q778" s="63"/>
      <c r="R778" s="63"/>
      <c r="S778" s="63"/>
    </row>
    <row r="779" spans="12:19" ht="15" x14ac:dyDescent="0.25">
      <c r="L779" s="63"/>
      <c r="M779" s="63"/>
      <c r="N779" s="63"/>
      <c r="O779" s="63"/>
      <c r="P779" s="63"/>
      <c r="Q779" s="63"/>
      <c r="R779" s="63"/>
      <c r="S779" s="63"/>
    </row>
    <row r="780" spans="12:19" ht="15" x14ac:dyDescent="0.25">
      <c r="L780" s="63"/>
      <c r="M780" s="63"/>
      <c r="N780" s="63"/>
      <c r="O780" s="63"/>
      <c r="P780" s="63"/>
      <c r="Q780" s="63"/>
      <c r="R780" s="63"/>
      <c r="S780" s="63"/>
    </row>
    <row r="781" spans="12:19" ht="15" x14ac:dyDescent="0.25">
      <c r="L781" s="63"/>
      <c r="M781" s="63"/>
      <c r="N781" s="63"/>
      <c r="O781" s="63"/>
      <c r="P781" s="63"/>
      <c r="Q781" s="63"/>
      <c r="R781" s="63"/>
      <c r="S781" s="63"/>
    </row>
    <row r="782" spans="12:19" ht="15" x14ac:dyDescent="0.25">
      <c r="L782" s="63"/>
      <c r="M782" s="63"/>
      <c r="N782" s="63"/>
      <c r="O782" s="63"/>
      <c r="P782" s="63"/>
      <c r="Q782" s="63"/>
      <c r="R782" s="63"/>
      <c r="S782" s="63"/>
    </row>
    <row r="783" spans="12:19" ht="15" x14ac:dyDescent="0.25">
      <c r="L783" s="63"/>
      <c r="M783" s="63"/>
      <c r="N783" s="63"/>
      <c r="O783" s="63"/>
      <c r="P783" s="63"/>
      <c r="Q783" s="63"/>
      <c r="R783" s="63"/>
      <c r="S783" s="63"/>
    </row>
    <row r="784" spans="12:19" ht="15" x14ac:dyDescent="0.25">
      <c r="L784" s="63"/>
      <c r="M784" s="63"/>
      <c r="N784" s="63"/>
      <c r="O784" s="63"/>
      <c r="P784" s="63"/>
      <c r="Q784" s="63"/>
      <c r="R784" s="63"/>
      <c r="S784" s="63"/>
    </row>
    <row r="785" spans="12:19" ht="15" x14ac:dyDescent="0.25">
      <c r="L785" s="63"/>
      <c r="M785" s="63"/>
      <c r="N785" s="63"/>
      <c r="O785" s="63"/>
      <c r="P785" s="63"/>
      <c r="Q785" s="63"/>
      <c r="R785" s="63"/>
      <c r="S785" s="63"/>
    </row>
    <row r="786" spans="12:19" ht="15" x14ac:dyDescent="0.25">
      <c r="L786" s="63"/>
      <c r="M786" s="63"/>
      <c r="N786" s="63"/>
      <c r="O786" s="63"/>
      <c r="P786" s="63"/>
      <c r="Q786" s="63"/>
      <c r="R786" s="63"/>
      <c r="S786" s="63"/>
    </row>
    <row r="787" spans="12:19" ht="15" x14ac:dyDescent="0.25">
      <c r="L787" s="63"/>
      <c r="M787" s="63"/>
      <c r="N787" s="63"/>
      <c r="O787" s="63"/>
      <c r="P787" s="63"/>
      <c r="Q787" s="63"/>
      <c r="R787" s="63"/>
      <c r="S787" s="63"/>
    </row>
    <row r="788" spans="12:19" ht="15" x14ac:dyDescent="0.25">
      <c r="L788" s="63"/>
      <c r="M788" s="63"/>
      <c r="N788" s="63"/>
      <c r="O788" s="63"/>
      <c r="P788" s="63"/>
      <c r="Q788" s="63"/>
      <c r="R788" s="63"/>
      <c r="S788" s="63"/>
    </row>
    <row r="789" spans="12:19" ht="15" x14ac:dyDescent="0.25">
      <c r="L789" s="63"/>
      <c r="M789" s="63"/>
      <c r="N789" s="63"/>
      <c r="O789" s="63"/>
      <c r="P789" s="63"/>
      <c r="Q789" s="63"/>
      <c r="R789" s="63"/>
      <c r="S789" s="63"/>
    </row>
    <row r="790" spans="12:19" ht="15" x14ac:dyDescent="0.25">
      <c r="L790" s="63"/>
      <c r="M790" s="63"/>
      <c r="N790" s="63"/>
      <c r="O790" s="63"/>
      <c r="P790" s="63"/>
      <c r="Q790" s="63"/>
      <c r="R790" s="63"/>
      <c r="S790" s="63"/>
    </row>
    <row r="791" spans="12:19" ht="15" x14ac:dyDescent="0.25">
      <c r="L791" s="63"/>
      <c r="M791" s="63"/>
      <c r="N791" s="63"/>
      <c r="O791" s="63"/>
      <c r="P791" s="63"/>
      <c r="Q791" s="63"/>
      <c r="R791" s="63"/>
      <c r="S791" s="63"/>
    </row>
    <row r="792" spans="12:19" ht="15" x14ac:dyDescent="0.25">
      <c r="L792" s="63"/>
      <c r="M792" s="63"/>
      <c r="N792" s="63"/>
      <c r="O792" s="63"/>
      <c r="P792" s="63"/>
      <c r="Q792" s="63"/>
      <c r="R792" s="63"/>
      <c r="S792" s="63"/>
    </row>
    <row r="793" spans="12:19" ht="15" x14ac:dyDescent="0.25">
      <c r="L793" s="63"/>
      <c r="M793" s="63"/>
      <c r="N793" s="63"/>
      <c r="O793" s="63"/>
      <c r="P793" s="63"/>
      <c r="Q793" s="63"/>
      <c r="R793" s="63"/>
      <c r="S793" s="63"/>
    </row>
    <row r="794" spans="12:19" ht="15" x14ac:dyDescent="0.25">
      <c r="L794" s="63"/>
      <c r="M794" s="63"/>
      <c r="N794" s="63"/>
      <c r="O794" s="63"/>
      <c r="P794" s="63"/>
      <c r="Q794" s="63"/>
      <c r="R794" s="63"/>
      <c r="S794" s="63"/>
    </row>
    <row r="795" spans="12:19" ht="15" x14ac:dyDescent="0.25">
      <c r="L795" s="63"/>
      <c r="M795" s="63"/>
      <c r="N795" s="63"/>
      <c r="O795" s="63"/>
      <c r="P795" s="63"/>
      <c r="Q795" s="63"/>
      <c r="R795" s="63"/>
      <c r="S795" s="63"/>
    </row>
    <row r="796" spans="12:19" ht="15" x14ac:dyDescent="0.25">
      <c r="L796" s="63"/>
      <c r="M796" s="63"/>
      <c r="N796" s="63"/>
      <c r="O796" s="63"/>
      <c r="P796" s="63"/>
      <c r="Q796" s="63"/>
      <c r="R796" s="63"/>
      <c r="S796" s="63"/>
    </row>
    <row r="797" spans="12:19" ht="15" x14ac:dyDescent="0.25">
      <c r="L797" s="63"/>
      <c r="M797" s="63"/>
      <c r="N797" s="63"/>
      <c r="O797" s="63"/>
      <c r="P797" s="63"/>
      <c r="Q797" s="63"/>
      <c r="R797" s="63"/>
      <c r="S797" s="63"/>
    </row>
    <row r="798" spans="12:19" ht="15" x14ac:dyDescent="0.25">
      <c r="L798" s="63"/>
      <c r="M798" s="63"/>
      <c r="N798" s="63"/>
      <c r="O798" s="63"/>
      <c r="P798" s="63"/>
      <c r="Q798" s="63"/>
      <c r="R798" s="63"/>
      <c r="S798" s="63"/>
    </row>
    <row r="799" spans="12:19" ht="15" x14ac:dyDescent="0.25">
      <c r="L799" s="63"/>
      <c r="M799" s="63"/>
      <c r="N799" s="63"/>
      <c r="O799" s="63"/>
      <c r="P799" s="63"/>
      <c r="Q799" s="63"/>
      <c r="R799" s="63"/>
      <c r="S799" s="63"/>
    </row>
    <row r="800" spans="12:19" ht="15" x14ac:dyDescent="0.25">
      <c r="L800" s="63"/>
      <c r="M800" s="63"/>
      <c r="N800" s="63"/>
      <c r="O800" s="63"/>
      <c r="P800" s="63"/>
      <c r="Q800" s="63"/>
      <c r="R800" s="63"/>
      <c r="S800" s="63"/>
    </row>
    <row r="801" spans="12:19" ht="15" x14ac:dyDescent="0.25">
      <c r="L801" s="63"/>
      <c r="M801" s="63"/>
      <c r="N801" s="63"/>
      <c r="O801" s="63"/>
      <c r="P801" s="63"/>
      <c r="Q801" s="63"/>
      <c r="R801" s="63"/>
      <c r="S801" s="63"/>
    </row>
    <row r="802" spans="12:19" ht="15" x14ac:dyDescent="0.25">
      <c r="L802" s="63"/>
      <c r="M802" s="63"/>
      <c r="N802" s="63"/>
      <c r="O802" s="63"/>
      <c r="P802" s="63"/>
      <c r="Q802" s="63"/>
      <c r="R802" s="63"/>
      <c r="S802" s="63"/>
    </row>
    <row r="803" spans="12:19" ht="15" x14ac:dyDescent="0.25">
      <c r="L803" s="63"/>
      <c r="M803" s="63"/>
      <c r="N803" s="63"/>
      <c r="O803" s="63"/>
      <c r="P803" s="63"/>
      <c r="Q803" s="63"/>
      <c r="R803" s="63"/>
      <c r="S803" s="63"/>
    </row>
    <row r="804" spans="12:19" ht="15" x14ac:dyDescent="0.25">
      <c r="L804" s="63"/>
      <c r="M804" s="63"/>
      <c r="N804" s="63"/>
      <c r="O804" s="63"/>
      <c r="P804" s="63"/>
      <c r="Q804" s="63"/>
      <c r="R804" s="63"/>
      <c r="S804" s="63"/>
    </row>
    <row r="805" spans="12:19" ht="15" x14ac:dyDescent="0.25">
      <c r="L805" s="63"/>
      <c r="M805" s="63"/>
      <c r="N805" s="63"/>
      <c r="O805" s="63"/>
      <c r="P805" s="63"/>
      <c r="Q805" s="63"/>
      <c r="R805" s="63"/>
      <c r="S805" s="63"/>
    </row>
    <row r="806" spans="12:19" ht="15" x14ac:dyDescent="0.25">
      <c r="L806" s="63"/>
      <c r="M806" s="63"/>
      <c r="N806" s="63"/>
      <c r="O806" s="63"/>
      <c r="P806" s="63"/>
      <c r="Q806" s="63"/>
      <c r="R806" s="63"/>
      <c r="S806" s="63"/>
    </row>
    <row r="807" spans="12:19" ht="15" x14ac:dyDescent="0.25">
      <c r="L807" s="63"/>
      <c r="M807" s="63"/>
      <c r="N807" s="63"/>
      <c r="O807" s="63"/>
      <c r="P807" s="63"/>
      <c r="Q807" s="63"/>
      <c r="R807" s="63"/>
      <c r="S807" s="63"/>
    </row>
    <row r="808" spans="12:19" ht="15" x14ac:dyDescent="0.25">
      <c r="L808" s="63"/>
      <c r="M808" s="63"/>
      <c r="N808" s="63"/>
      <c r="O808" s="63"/>
      <c r="P808" s="63"/>
      <c r="Q808" s="63"/>
      <c r="R808" s="63"/>
      <c r="S808" s="63"/>
    </row>
    <row r="809" spans="12:19" ht="15" x14ac:dyDescent="0.25">
      <c r="L809" s="63"/>
      <c r="M809" s="63"/>
      <c r="N809" s="63"/>
      <c r="O809" s="63"/>
      <c r="P809" s="63"/>
      <c r="Q809" s="63"/>
      <c r="R809" s="63"/>
      <c r="S809" s="63"/>
    </row>
    <row r="810" spans="12:19" ht="15" x14ac:dyDescent="0.25">
      <c r="L810" s="63"/>
      <c r="M810" s="63"/>
      <c r="N810" s="63"/>
      <c r="O810" s="63"/>
      <c r="P810" s="63"/>
      <c r="Q810" s="63"/>
      <c r="R810" s="63"/>
      <c r="S810" s="63"/>
    </row>
    <row r="811" spans="12:19" ht="15" x14ac:dyDescent="0.25">
      <c r="L811" s="63"/>
      <c r="M811" s="63"/>
      <c r="N811" s="63"/>
      <c r="O811" s="63"/>
      <c r="P811" s="63"/>
      <c r="Q811" s="63"/>
      <c r="R811" s="63"/>
      <c r="S811" s="63"/>
    </row>
    <row r="812" spans="12:19" ht="15" x14ac:dyDescent="0.25">
      <c r="L812" s="63"/>
      <c r="M812" s="63"/>
      <c r="N812" s="63"/>
      <c r="O812" s="63"/>
      <c r="P812" s="63"/>
      <c r="Q812" s="63"/>
      <c r="R812" s="63"/>
      <c r="S812" s="63"/>
    </row>
    <row r="813" spans="12:19" ht="15" x14ac:dyDescent="0.25">
      <c r="L813" s="63"/>
      <c r="M813" s="63"/>
      <c r="N813" s="63"/>
      <c r="O813" s="63"/>
      <c r="P813" s="63"/>
      <c r="Q813" s="63"/>
      <c r="R813" s="63"/>
      <c r="S813" s="63"/>
    </row>
    <row r="814" spans="12:19" ht="15" x14ac:dyDescent="0.25">
      <c r="L814" s="63"/>
      <c r="M814" s="63"/>
      <c r="N814" s="63"/>
      <c r="O814" s="63"/>
      <c r="P814" s="63"/>
      <c r="Q814" s="63"/>
      <c r="R814" s="63"/>
      <c r="S814" s="63"/>
    </row>
    <row r="815" spans="12:19" ht="15" x14ac:dyDescent="0.25">
      <c r="L815" s="63"/>
      <c r="M815" s="63"/>
      <c r="N815" s="63"/>
      <c r="O815" s="63"/>
      <c r="P815" s="63"/>
      <c r="Q815" s="63"/>
      <c r="R815" s="63"/>
      <c r="S815" s="63"/>
    </row>
    <row r="816" spans="12:19" ht="15" x14ac:dyDescent="0.25">
      <c r="L816" s="63"/>
      <c r="M816" s="63"/>
      <c r="N816" s="63"/>
      <c r="O816" s="63"/>
      <c r="P816" s="63"/>
      <c r="Q816" s="63"/>
      <c r="R816" s="63"/>
      <c r="S816" s="63"/>
    </row>
    <row r="817" spans="12:19" ht="15" x14ac:dyDescent="0.25">
      <c r="L817" s="63"/>
      <c r="M817" s="63"/>
      <c r="N817" s="63"/>
      <c r="O817" s="63"/>
      <c r="P817" s="63"/>
      <c r="Q817" s="63"/>
      <c r="R817" s="63"/>
      <c r="S817" s="63"/>
    </row>
    <row r="818" spans="12:19" ht="15" x14ac:dyDescent="0.25">
      <c r="L818" s="63"/>
      <c r="M818" s="63"/>
      <c r="N818" s="63"/>
      <c r="O818" s="63"/>
      <c r="P818" s="63"/>
      <c r="Q818" s="63"/>
      <c r="R818" s="63"/>
      <c r="S818" s="63"/>
    </row>
    <row r="819" spans="12:19" ht="15" x14ac:dyDescent="0.25">
      <c r="L819" s="63"/>
      <c r="M819" s="63"/>
      <c r="N819" s="63"/>
      <c r="O819" s="63"/>
      <c r="P819" s="63"/>
      <c r="Q819" s="63"/>
      <c r="R819" s="63"/>
      <c r="S819" s="63"/>
    </row>
    <row r="820" spans="12:19" ht="15" x14ac:dyDescent="0.25">
      <c r="L820" s="63"/>
      <c r="M820" s="63"/>
      <c r="N820" s="63"/>
      <c r="O820" s="63"/>
      <c r="P820" s="63"/>
      <c r="Q820" s="63"/>
      <c r="R820" s="63"/>
      <c r="S820" s="63"/>
    </row>
    <row r="821" spans="12:19" ht="15" x14ac:dyDescent="0.25">
      <c r="L821" s="63"/>
      <c r="M821" s="63"/>
      <c r="N821" s="63"/>
      <c r="O821" s="63"/>
      <c r="P821" s="63"/>
      <c r="Q821" s="63"/>
      <c r="R821" s="63"/>
      <c r="S821" s="63"/>
    </row>
    <row r="822" spans="12:19" ht="15" x14ac:dyDescent="0.25">
      <c r="L822" s="63"/>
      <c r="M822" s="63"/>
      <c r="N822" s="63"/>
      <c r="O822" s="63"/>
      <c r="P822" s="63"/>
      <c r="Q822" s="63"/>
      <c r="R822" s="63"/>
      <c r="S822" s="63"/>
    </row>
    <row r="823" spans="12:19" ht="15" x14ac:dyDescent="0.25">
      <c r="L823" s="63"/>
      <c r="M823" s="63"/>
      <c r="N823" s="63"/>
      <c r="O823" s="63"/>
      <c r="P823" s="63"/>
      <c r="Q823" s="63"/>
      <c r="R823" s="63"/>
      <c r="S823" s="63"/>
    </row>
    <row r="824" spans="12:19" ht="15" x14ac:dyDescent="0.25">
      <c r="L824" s="63"/>
      <c r="M824" s="63"/>
      <c r="N824" s="63"/>
      <c r="O824" s="63"/>
      <c r="P824" s="63"/>
      <c r="Q824" s="63"/>
      <c r="R824" s="63"/>
      <c r="S824" s="63"/>
    </row>
    <row r="825" spans="12:19" ht="15" x14ac:dyDescent="0.25">
      <c r="L825" s="63"/>
      <c r="M825" s="63"/>
      <c r="N825" s="63"/>
      <c r="O825" s="63"/>
      <c r="P825" s="63"/>
      <c r="Q825" s="63"/>
      <c r="R825" s="63"/>
      <c r="S825" s="63"/>
    </row>
    <row r="826" spans="12:19" ht="15" x14ac:dyDescent="0.25">
      <c r="L826" s="63"/>
      <c r="M826" s="63"/>
      <c r="N826" s="63"/>
      <c r="O826" s="63"/>
      <c r="P826" s="63"/>
      <c r="Q826" s="63"/>
      <c r="R826" s="63"/>
      <c r="S826" s="63"/>
    </row>
    <row r="827" spans="12:19" ht="15" x14ac:dyDescent="0.25">
      <c r="L827" s="63"/>
      <c r="M827" s="63"/>
      <c r="N827" s="63"/>
      <c r="O827" s="63"/>
      <c r="P827" s="63"/>
      <c r="Q827" s="63"/>
      <c r="R827" s="63"/>
      <c r="S827" s="63"/>
    </row>
    <row r="828" spans="12:19" ht="15" x14ac:dyDescent="0.25">
      <c r="L828" s="63"/>
      <c r="M828" s="63"/>
      <c r="N828" s="63"/>
      <c r="O828" s="63"/>
      <c r="P828" s="63"/>
      <c r="Q828" s="63"/>
      <c r="R828" s="63"/>
      <c r="S828" s="63"/>
    </row>
    <row r="829" spans="12:19" ht="15" x14ac:dyDescent="0.25">
      <c r="L829" s="63"/>
      <c r="M829" s="63"/>
      <c r="N829" s="63"/>
      <c r="O829" s="63"/>
      <c r="P829" s="63"/>
      <c r="Q829" s="63"/>
      <c r="R829" s="63"/>
      <c r="S829" s="63"/>
    </row>
    <row r="830" spans="12:19" ht="15" x14ac:dyDescent="0.25">
      <c r="L830" s="63"/>
      <c r="M830" s="63"/>
      <c r="N830" s="63"/>
      <c r="O830" s="63"/>
      <c r="P830" s="63"/>
      <c r="Q830" s="63"/>
      <c r="R830" s="63"/>
      <c r="S830" s="63"/>
    </row>
    <row r="831" spans="12:19" ht="15" x14ac:dyDescent="0.25">
      <c r="L831" s="63"/>
      <c r="M831" s="63"/>
      <c r="N831" s="63"/>
      <c r="O831" s="63"/>
      <c r="P831" s="63"/>
      <c r="Q831" s="63"/>
      <c r="R831" s="63"/>
      <c r="S831" s="63"/>
    </row>
    <row r="832" spans="12:19" ht="15" x14ac:dyDescent="0.25">
      <c r="L832" s="63"/>
      <c r="M832" s="63"/>
      <c r="N832" s="63"/>
      <c r="O832" s="63"/>
      <c r="P832" s="63"/>
      <c r="Q832" s="63"/>
      <c r="R832" s="63"/>
      <c r="S832" s="63"/>
    </row>
    <row r="833" spans="12:19" ht="15" x14ac:dyDescent="0.25">
      <c r="L833" s="63"/>
      <c r="M833" s="63"/>
      <c r="N833" s="63"/>
      <c r="O833" s="63"/>
      <c r="P833" s="63"/>
      <c r="Q833" s="63"/>
      <c r="R833" s="63"/>
      <c r="S833" s="63"/>
    </row>
    <row r="834" spans="12:19" ht="15" x14ac:dyDescent="0.25">
      <c r="L834" s="63"/>
      <c r="M834" s="63"/>
      <c r="N834" s="63"/>
      <c r="O834" s="63"/>
      <c r="P834" s="63"/>
      <c r="Q834" s="63"/>
      <c r="R834" s="63"/>
      <c r="S834" s="63"/>
    </row>
    <row r="835" spans="12:19" ht="15" x14ac:dyDescent="0.25">
      <c r="L835" s="63"/>
      <c r="M835" s="63"/>
      <c r="N835" s="63"/>
      <c r="O835" s="63"/>
      <c r="P835" s="63"/>
      <c r="Q835" s="63"/>
      <c r="R835" s="63"/>
      <c r="S835" s="63"/>
    </row>
    <row r="836" spans="12:19" ht="15" x14ac:dyDescent="0.25">
      <c r="L836" s="63"/>
      <c r="M836" s="63"/>
      <c r="N836" s="63"/>
      <c r="O836" s="63"/>
      <c r="P836" s="63"/>
      <c r="Q836" s="63"/>
      <c r="R836" s="63"/>
      <c r="S836" s="63"/>
    </row>
    <row r="837" spans="12:19" ht="15" x14ac:dyDescent="0.25">
      <c r="L837" s="63"/>
      <c r="M837" s="63"/>
      <c r="N837" s="63"/>
      <c r="O837" s="63"/>
      <c r="P837" s="63"/>
      <c r="Q837" s="63"/>
      <c r="R837" s="63"/>
      <c r="S837" s="63"/>
    </row>
    <row r="838" spans="12:19" ht="15" x14ac:dyDescent="0.25">
      <c r="L838" s="63"/>
      <c r="M838" s="63"/>
      <c r="N838" s="63"/>
      <c r="O838" s="63"/>
      <c r="P838" s="63"/>
      <c r="Q838" s="63"/>
      <c r="R838" s="63"/>
      <c r="S838" s="63"/>
    </row>
    <row r="839" spans="12:19" ht="15" x14ac:dyDescent="0.25">
      <c r="L839" s="63"/>
      <c r="M839" s="63"/>
      <c r="N839" s="63"/>
      <c r="O839" s="63"/>
      <c r="P839" s="63"/>
      <c r="Q839" s="63"/>
      <c r="R839" s="63"/>
      <c r="S839" s="63"/>
    </row>
    <row r="840" spans="12:19" ht="15" x14ac:dyDescent="0.25">
      <c r="L840" s="63"/>
      <c r="M840" s="63"/>
      <c r="N840" s="63"/>
      <c r="O840" s="63"/>
      <c r="P840" s="63"/>
      <c r="Q840" s="63"/>
      <c r="R840" s="63"/>
      <c r="S840" s="63"/>
    </row>
    <row r="841" spans="12:19" ht="15" x14ac:dyDescent="0.25">
      <c r="L841" s="63"/>
      <c r="M841" s="63"/>
      <c r="N841" s="63"/>
      <c r="O841" s="63"/>
      <c r="P841" s="63"/>
      <c r="Q841" s="63"/>
      <c r="R841" s="63"/>
      <c r="S841" s="63"/>
    </row>
    <row r="842" spans="12:19" ht="15" x14ac:dyDescent="0.25">
      <c r="L842" s="63"/>
      <c r="M842" s="63"/>
      <c r="N842" s="63"/>
      <c r="O842" s="63"/>
      <c r="P842" s="63"/>
      <c r="Q842" s="63"/>
      <c r="R842" s="63"/>
      <c r="S842" s="63"/>
    </row>
    <row r="843" spans="12:19" ht="15" x14ac:dyDescent="0.25">
      <c r="L843" s="63"/>
      <c r="M843" s="63"/>
      <c r="N843" s="63"/>
      <c r="O843" s="63"/>
      <c r="P843" s="63"/>
      <c r="Q843" s="63"/>
      <c r="R843" s="63"/>
      <c r="S843" s="63"/>
    </row>
    <row r="844" spans="12:19" ht="15" x14ac:dyDescent="0.25">
      <c r="L844" s="63"/>
      <c r="M844" s="63"/>
      <c r="N844" s="63"/>
      <c r="O844" s="63"/>
      <c r="P844" s="63"/>
      <c r="Q844" s="63"/>
      <c r="R844" s="63"/>
      <c r="S844" s="63"/>
    </row>
    <row r="845" spans="12:19" ht="15" x14ac:dyDescent="0.25">
      <c r="L845" s="63"/>
      <c r="M845" s="63"/>
      <c r="N845" s="63"/>
      <c r="O845" s="63"/>
      <c r="P845" s="63"/>
      <c r="Q845" s="63"/>
      <c r="R845" s="63"/>
      <c r="S845" s="63"/>
    </row>
    <row r="846" spans="12:19" ht="15" x14ac:dyDescent="0.25">
      <c r="L846" s="63"/>
      <c r="M846" s="63"/>
      <c r="N846" s="63"/>
      <c r="O846" s="63"/>
      <c r="P846" s="63"/>
      <c r="Q846" s="63"/>
      <c r="R846" s="63"/>
      <c r="S846" s="63"/>
    </row>
    <row r="847" spans="12:19" ht="15" x14ac:dyDescent="0.25">
      <c r="L847" s="63"/>
      <c r="M847" s="63"/>
      <c r="N847" s="63"/>
      <c r="O847" s="63"/>
      <c r="P847" s="63"/>
      <c r="Q847" s="63"/>
      <c r="R847" s="63"/>
      <c r="S847" s="63"/>
    </row>
    <row r="848" spans="12:19" ht="15" x14ac:dyDescent="0.25">
      <c r="L848" s="63"/>
      <c r="M848" s="63"/>
      <c r="N848" s="63"/>
      <c r="O848" s="63"/>
      <c r="P848" s="63"/>
      <c r="Q848" s="63"/>
      <c r="R848" s="63"/>
      <c r="S848" s="63"/>
    </row>
    <row r="849" spans="12:19" ht="15" x14ac:dyDescent="0.25">
      <c r="L849" s="63"/>
      <c r="M849" s="63"/>
      <c r="N849" s="63"/>
      <c r="O849" s="63"/>
      <c r="P849" s="63"/>
      <c r="Q849" s="63"/>
      <c r="R849" s="63"/>
      <c r="S849" s="63"/>
    </row>
    <row r="850" spans="12:19" ht="15" x14ac:dyDescent="0.25">
      <c r="L850" s="63"/>
      <c r="M850" s="63"/>
      <c r="N850" s="63"/>
      <c r="O850" s="63"/>
      <c r="P850" s="63"/>
      <c r="Q850" s="63"/>
      <c r="R850" s="63"/>
      <c r="S850" s="63"/>
    </row>
    <row r="851" spans="12:19" ht="15" x14ac:dyDescent="0.25">
      <c r="L851" s="63"/>
      <c r="M851" s="63"/>
      <c r="N851" s="63"/>
      <c r="O851" s="63"/>
      <c r="P851" s="63"/>
      <c r="Q851" s="63"/>
      <c r="R851" s="63"/>
      <c r="S851" s="63"/>
    </row>
    <row r="852" spans="12:19" ht="15" x14ac:dyDescent="0.25">
      <c r="L852" s="63"/>
      <c r="M852" s="63"/>
      <c r="N852" s="63"/>
      <c r="O852" s="63"/>
      <c r="P852" s="63"/>
      <c r="Q852" s="63"/>
      <c r="R852" s="63"/>
      <c r="S852" s="63"/>
    </row>
    <row r="853" spans="12:19" ht="15" x14ac:dyDescent="0.25">
      <c r="L853" s="63"/>
      <c r="M853" s="63"/>
      <c r="N853" s="63"/>
      <c r="O853" s="63"/>
      <c r="P853" s="63"/>
      <c r="Q853" s="63"/>
      <c r="R853" s="63"/>
      <c r="S853" s="63"/>
    </row>
    <row r="854" spans="12:19" ht="15" x14ac:dyDescent="0.25">
      <c r="L854" s="63"/>
      <c r="M854" s="63"/>
      <c r="N854" s="63"/>
      <c r="O854" s="63"/>
      <c r="P854" s="63"/>
      <c r="Q854" s="63"/>
      <c r="R854" s="63"/>
      <c r="S854" s="63"/>
    </row>
    <row r="855" spans="12:19" ht="15" x14ac:dyDescent="0.25">
      <c r="L855" s="63"/>
      <c r="M855" s="63"/>
      <c r="N855" s="63"/>
      <c r="O855" s="63"/>
      <c r="P855" s="63"/>
      <c r="Q855" s="63"/>
      <c r="R855" s="63"/>
      <c r="S855" s="63"/>
    </row>
    <row r="856" spans="12:19" ht="15" x14ac:dyDescent="0.25">
      <c r="L856" s="63"/>
      <c r="M856" s="63"/>
      <c r="N856" s="63"/>
      <c r="O856" s="63"/>
      <c r="P856" s="63"/>
      <c r="Q856" s="63"/>
      <c r="R856" s="63"/>
      <c r="S856" s="63"/>
    </row>
    <row r="857" spans="12:19" ht="15" x14ac:dyDescent="0.25">
      <c r="L857" s="63"/>
      <c r="M857" s="63"/>
      <c r="N857" s="63"/>
      <c r="O857" s="63"/>
      <c r="P857" s="63"/>
      <c r="Q857" s="63"/>
      <c r="R857" s="63"/>
      <c r="S857" s="63"/>
    </row>
    <row r="858" spans="12:19" ht="15" x14ac:dyDescent="0.25">
      <c r="L858" s="63"/>
      <c r="M858" s="63"/>
      <c r="N858" s="63"/>
      <c r="O858" s="63"/>
      <c r="P858" s="63"/>
      <c r="Q858" s="63"/>
      <c r="R858" s="63"/>
      <c r="S858" s="63"/>
    </row>
    <row r="859" spans="12:19" ht="15" x14ac:dyDescent="0.25">
      <c r="L859" s="63"/>
      <c r="M859" s="63"/>
      <c r="N859" s="63"/>
      <c r="O859" s="63"/>
      <c r="P859" s="63"/>
      <c r="Q859" s="63"/>
      <c r="R859" s="63"/>
      <c r="S859" s="63"/>
    </row>
    <row r="860" spans="12:19" ht="15" x14ac:dyDescent="0.25">
      <c r="L860" s="63"/>
      <c r="M860" s="63"/>
      <c r="N860" s="63"/>
      <c r="O860" s="63"/>
      <c r="P860" s="63"/>
      <c r="Q860" s="63"/>
      <c r="R860" s="63"/>
      <c r="S860" s="63"/>
    </row>
    <row r="861" spans="12:19" ht="15" x14ac:dyDescent="0.25">
      <c r="L861" s="63"/>
      <c r="M861" s="63"/>
      <c r="N861" s="63"/>
      <c r="O861" s="63"/>
      <c r="P861" s="63"/>
      <c r="Q861" s="63"/>
      <c r="R861" s="63"/>
      <c r="S861" s="63"/>
    </row>
    <row r="862" spans="12:19" ht="15" x14ac:dyDescent="0.25">
      <c r="L862" s="63"/>
      <c r="M862" s="63"/>
      <c r="N862" s="63"/>
      <c r="O862" s="63"/>
      <c r="P862" s="63"/>
      <c r="Q862" s="63"/>
      <c r="R862" s="63"/>
      <c r="S862" s="63"/>
    </row>
    <row r="863" spans="12:19" ht="15" x14ac:dyDescent="0.25">
      <c r="L863" s="63"/>
      <c r="M863" s="63"/>
      <c r="N863" s="63"/>
      <c r="O863" s="63"/>
      <c r="P863" s="63"/>
      <c r="Q863" s="63"/>
      <c r="R863" s="63"/>
      <c r="S863" s="63"/>
    </row>
    <row r="864" spans="12:19" ht="15" x14ac:dyDescent="0.25">
      <c r="L864" s="63"/>
      <c r="M864" s="63"/>
      <c r="N864" s="63"/>
      <c r="O864" s="63"/>
      <c r="P864" s="63"/>
      <c r="Q864" s="63"/>
      <c r="R864" s="63"/>
      <c r="S864" s="63"/>
    </row>
    <row r="865" spans="12:19" ht="15" x14ac:dyDescent="0.25">
      <c r="L865" s="63"/>
      <c r="M865" s="63"/>
      <c r="N865" s="63"/>
      <c r="O865" s="63"/>
      <c r="P865" s="63"/>
      <c r="Q865" s="63"/>
      <c r="R865" s="63"/>
      <c r="S865" s="63"/>
    </row>
    <row r="866" spans="12:19" ht="15" x14ac:dyDescent="0.25">
      <c r="L866" s="63"/>
      <c r="M866" s="63"/>
      <c r="N866" s="63"/>
      <c r="O866" s="63"/>
      <c r="P866" s="63"/>
      <c r="Q866" s="63"/>
      <c r="R866" s="63"/>
      <c r="S866" s="63"/>
    </row>
    <row r="867" spans="12:19" ht="15" x14ac:dyDescent="0.25">
      <c r="L867" s="63"/>
      <c r="M867" s="63"/>
      <c r="N867" s="63"/>
      <c r="O867" s="63"/>
      <c r="P867" s="63"/>
      <c r="Q867" s="63"/>
      <c r="R867" s="63"/>
      <c r="S867" s="63"/>
    </row>
    <row r="868" spans="12:19" ht="15" x14ac:dyDescent="0.25">
      <c r="L868" s="63"/>
      <c r="M868" s="63"/>
      <c r="N868" s="63"/>
      <c r="O868" s="63"/>
      <c r="P868" s="63"/>
      <c r="Q868" s="63"/>
      <c r="R868" s="63"/>
      <c r="S868" s="63"/>
    </row>
    <row r="869" spans="12:19" ht="15" x14ac:dyDescent="0.25">
      <c r="L869" s="63"/>
      <c r="M869" s="63"/>
      <c r="N869" s="63"/>
      <c r="O869" s="63"/>
      <c r="P869" s="63"/>
      <c r="Q869" s="63"/>
      <c r="R869" s="63"/>
      <c r="S869" s="63"/>
    </row>
    <row r="870" spans="12:19" ht="15" x14ac:dyDescent="0.25">
      <c r="L870" s="63"/>
      <c r="M870" s="63"/>
      <c r="N870" s="63"/>
      <c r="O870" s="63"/>
      <c r="P870" s="63"/>
      <c r="Q870" s="63"/>
      <c r="R870" s="63"/>
      <c r="S870" s="63"/>
    </row>
    <row r="871" spans="12:19" ht="15" x14ac:dyDescent="0.25">
      <c r="L871" s="63"/>
      <c r="M871" s="63"/>
      <c r="N871" s="63"/>
      <c r="O871" s="63"/>
      <c r="P871" s="63"/>
      <c r="Q871" s="63"/>
      <c r="R871" s="63"/>
      <c r="S871" s="63"/>
    </row>
    <row r="872" spans="12:19" ht="15" x14ac:dyDescent="0.25">
      <c r="L872" s="63"/>
      <c r="M872" s="63"/>
      <c r="N872" s="63"/>
      <c r="O872" s="63"/>
      <c r="P872" s="63"/>
      <c r="Q872" s="63"/>
      <c r="R872" s="63"/>
      <c r="S872" s="63"/>
    </row>
    <row r="873" spans="12:19" ht="15" x14ac:dyDescent="0.25">
      <c r="L873" s="63"/>
      <c r="M873" s="63"/>
      <c r="N873" s="63"/>
      <c r="O873" s="63"/>
      <c r="P873" s="63"/>
      <c r="Q873" s="63"/>
      <c r="R873" s="63"/>
      <c r="S873" s="63"/>
    </row>
    <row r="874" spans="12:19" ht="15" x14ac:dyDescent="0.25">
      <c r="L874" s="63"/>
      <c r="M874" s="63"/>
      <c r="N874" s="63"/>
      <c r="O874" s="63"/>
      <c r="P874" s="63"/>
      <c r="Q874" s="63"/>
      <c r="R874" s="63"/>
      <c r="S874" s="63"/>
    </row>
    <row r="875" spans="12:19" ht="15" x14ac:dyDescent="0.25">
      <c r="L875" s="63"/>
      <c r="M875" s="63"/>
      <c r="N875" s="63"/>
      <c r="O875" s="63"/>
      <c r="P875" s="63"/>
      <c r="Q875" s="63"/>
      <c r="R875" s="63"/>
      <c r="S875" s="63"/>
    </row>
    <row r="876" spans="12:19" ht="15" x14ac:dyDescent="0.25">
      <c r="L876" s="63"/>
      <c r="M876" s="63"/>
      <c r="N876" s="63"/>
      <c r="O876" s="63"/>
      <c r="P876" s="63"/>
      <c r="Q876" s="63"/>
      <c r="R876" s="63"/>
      <c r="S876" s="63"/>
    </row>
    <row r="877" spans="12:19" ht="15" x14ac:dyDescent="0.25">
      <c r="L877" s="63"/>
      <c r="M877" s="63"/>
      <c r="N877" s="63"/>
      <c r="O877" s="63"/>
      <c r="P877" s="63"/>
      <c r="Q877" s="63"/>
      <c r="R877" s="63"/>
      <c r="S877" s="63"/>
    </row>
    <row r="878" spans="12:19" ht="15" x14ac:dyDescent="0.25">
      <c r="L878" s="63"/>
      <c r="M878" s="63"/>
      <c r="N878" s="63"/>
      <c r="O878" s="63"/>
      <c r="P878" s="63"/>
      <c r="Q878" s="63"/>
      <c r="R878" s="63"/>
      <c r="S878" s="63"/>
    </row>
    <row r="879" spans="12:19" ht="15" x14ac:dyDescent="0.25">
      <c r="L879" s="63"/>
      <c r="M879" s="63"/>
      <c r="N879" s="63"/>
      <c r="O879" s="63"/>
      <c r="P879" s="63"/>
      <c r="Q879" s="63"/>
      <c r="R879" s="63"/>
      <c r="S879" s="63"/>
    </row>
    <row r="880" spans="12:19" ht="15" x14ac:dyDescent="0.25">
      <c r="L880" s="63"/>
      <c r="M880" s="63"/>
      <c r="N880" s="63"/>
      <c r="O880" s="63"/>
      <c r="P880" s="63"/>
      <c r="Q880" s="63"/>
      <c r="R880" s="63"/>
      <c r="S880" s="63"/>
    </row>
    <row r="881" spans="12:19" ht="15" x14ac:dyDescent="0.25">
      <c r="L881" s="63"/>
      <c r="M881" s="63"/>
      <c r="N881" s="63"/>
      <c r="O881" s="63"/>
      <c r="P881" s="63"/>
      <c r="Q881" s="63"/>
      <c r="R881" s="63"/>
      <c r="S881" s="63"/>
    </row>
    <row r="882" spans="12:19" ht="15" x14ac:dyDescent="0.25">
      <c r="L882" s="63"/>
      <c r="M882" s="63"/>
      <c r="N882" s="63"/>
      <c r="O882" s="63"/>
      <c r="P882" s="63"/>
      <c r="Q882" s="63"/>
      <c r="R882" s="63"/>
      <c r="S882" s="63"/>
    </row>
    <row r="883" spans="12:19" ht="15" x14ac:dyDescent="0.25">
      <c r="L883" s="63"/>
      <c r="M883" s="63"/>
      <c r="N883" s="63"/>
      <c r="O883" s="63"/>
      <c r="P883" s="63"/>
      <c r="Q883" s="63"/>
      <c r="R883" s="63"/>
      <c r="S883" s="63"/>
    </row>
    <row r="884" spans="12:19" ht="15" x14ac:dyDescent="0.25">
      <c r="L884" s="63"/>
      <c r="M884" s="63"/>
      <c r="N884" s="63"/>
      <c r="O884" s="63"/>
      <c r="P884" s="63"/>
      <c r="Q884" s="63"/>
      <c r="R884" s="63"/>
      <c r="S884" s="63"/>
    </row>
    <row r="885" spans="12:19" ht="15" x14ac:dyDescent="0.25">
      <c r="L885" s="63"/>
      <c r="M885" s="63"/>
      <c r="N885" s="63"/>
      <c r="O885" s="63"/>
      <c r="P885" s="63"/>
      <c r="Q885" s="63"/>
      <c r="R885" s="63"/>
      <c r="S885" s="63"/>
    </row>
    <row r="886" spans="12:19" ht="15" x14ac:dyDescent="0.25">
      <c r="L886" s="63"/>
      <c r="M886" s="63"/>
      <c r="N886" s="63"/>
      <c r="O886" s="63"/>
      <c r="P886" s="63"/>
      <c r="Q886" s="63"/>
      <c r="R886" s="63"/>
      <c r="S886" s="63"/>
    </row>
    <row r="887" spans="12:19" ht="15" x14ac:dyDescent="0.25">
      <c r="L887" s="63"/>
      <c r="M887" s="63"/>
      <c r="N887" s="63"/>
      <c r="O887" s="63"/>
      <c r="P887" s="63"/>
      <c r="Q887" s="63"/>
      <c r="R887" s="63"/>
      <c r="S887" s="63"/>
    </row>
    <row r="888" spans="12:19" ht="15" x14ac:dyDescent="0.25">
      <c r="L888" s="63"/>
      <c r="M888" s="63"/>
      <c r="N888" s="63"/>
      <c r="O888" s="63"/>
      <c r="P888" s="63"/>
      <c r="Q888" s="63"/>
      <c r="R888" s="63"/>
      <c r="S888" s="63"/>
    </row>
    <row r="889" spans="12:19" ht="15" x14ac:dyDescent="0.25">
      <c r="L889" s="63"/>
      <c r="M889" s="63"/>
      <c r="N889" s="63"/>
      <c r="O889" s="63"/>
      <c r="P889" s="63"/>
      <c r="Q889" s="63"/>
      <c r="R889" s="63"/>
      <c r="S889" s="63"/>
    </row>
    <row r="890" spans="12:19" ht="15" x14ac:dyDescent="0.25">
      <c r="L890" s="63"/>
      <c r="M890" s="63"/>
      <c r="N890" s="63"/>
      <c r="O890" s="63"/>
      <c r="P890" s="63"/>
      <c r="Q890" s="63"/>
      <c r="R890" s="63"/>
      <c r="S890" s="63"/>
    </row>
    <row r="891" spans="12:19" ht="15" x14ac:dyDescent="0.25">
      <c r="L891" s="63"/>
      <c r="M891" s="63"/>
      <c r="N891" s="63"/>
      <c r="O891" s="63"/>
      <c r="P891" s="63"/>
      <c r="Q891" s="63"/>
      <c r="R891" s="63"/>
      <c r="S891" s="63"/>
    </row>
    <row r="892" spans="12:19" ht="15" x14ac:dyDescent="0.25">
      <c r="L892" s="63"/>
      <c r="M892" s="63"/>
      <c r="N892" s="63"/>
      <c r="O892" s="63"/>
      <c r="P892" s="63"/>
      <c r="Q892" s="63"/>
      <c r="R892" s="63"/>
      <c r="S892" s="63"/>
    </row>
    <row r="893" spans="12:19" ht="15" x14ac:dyDescent="0.25">
      <c r="L893" s="63"/>
      <c r="M893" s="63"/>
      <c r="N893" s="63"/>
      <c r="O893" s="63"/>
      <c r="P893" s="63"/>
      <c r="Q893" s="63"/>
      <c r="R893" s="63"/>
      <c r="S893" s="63"/>
    </row>
    <row r="894" spans="12:19" ht="15" x14ac:dyDescent="0.25">
      <c r="L894" s="63"/>
      <c r="M894" s="63"/>
      <c r="N894" s="63"/>
      <c r="O894" s="63"/>
      <c r="P894" s="63"/>
      <c r="Q894" s="63"/>
      <c r="R894" s="63"/>
      <c r="S894" s="63"/>
    </row>
    <row r="895" spans="12:19" ht="15" x14ac:dyDescent="0.25">
      <c r="L895" s="63"/>
      <c r="M895" s="63"/>
      <c r="N895" s="63"/>
      <c r="O895" s="63"/>
      <c r="P895" s="63"/>
      <c r="Q895" s="63"/>
      <c r="R895" s="63"/>
      <c r="S895" s="63"/>
    </row>
    <row r="896" spans="12:19" ht="15" x14ac:dyDescent="0.25">
      <c r="L896" s="63"/>
      <c r="M896" s="63"/>
      <c r="N896" s="63"/>
      <c r="O896" s="63"/>
      <c r="P896" s="63"/>
      <c r="Q896" s="63"/>
      <c r="R896" s="63"/>
      <c r="S896" s="63"/>
    </row>
    <row r="897" spans="12:19" ht="15" x14ac:dyDescent="0.25">
      <c r="L897" s="63"/>
      <c r="M897" s="63"/>
      <c r="N897" s="63"/>
      <c r="O897" s="63"/>
      <c r="P897" s="63"/>
      <c r="Q897" s="63"/>
      <c r="R897" s="63"/>
      <c r="S897" s="63"/>
    </row>
    <row r="898" spans="12:19" ht="15" x14ac:dyDescent="0.25">
      <c r="L898" s="63"/>
      <c r="M898" s="63"/>
      <c r="N898" s="63"/>
      <c r="O898" s="63"/>
      <c r="P898" s="63"/>
      <c r="Q898" s="63"/>
      <c r="R898" s="63"/>
      <c r="S898" s="63"/>
    </row>
    <row r="899" spans="12:19" ht="15" x14ac:dyDescent="0.25">
      <c r="L899" s="63"/>
      <c r="M899" s="63"/>
      <c r="N899" s="63"/>
      <c r="O899" s="63"/>
      <c r="P899" s="63"/>
      <c r="Q899" s="63"/>
      <c r="R899" s="63"/>
      <c r="S899" s="63"/>
    </row>
    <row r="900" spans="12:19" ht="15" x14ac:dyDescent="0.25">
      <c r="L900" s="63"/>
      <c r="M900" s="63"/>
      <c r="N900" s="63"/>
      <c r="O900" s="63"/>
      <c r="P900" s="63"/>
      <c r="Q900" s="63"/>
      <c r="R900" s="63"/>
      <c r="S900" s="63"/>
    </row>
    <row r="901" spans="12:19" ht="15" x14ac:dyDescent="0.25">
      <c r="L901" s="63"/>
      <c r="M901" s="63"/>
      <c r="N901" s="63"/>
      <c r="O901" s="63"/>
      <c r="P901" s="63"/>
      <c r="Q901" s="63"/>
      <c r="R901" s="63"/>
      <c r="S901" s="63"/>
    </row>
    <row r="902" spans="12:19" ht="15" x14ac:dyDescent="0.25">
      <c r="L902" s="63"/>
      <c r="M902" s="63"/>
      <c r="N902" s="63"/>
      <c r="O902" s="63"/>
      <c r="P902" s="63"/>
      <c r="Q902" s="63"/>
      <c r="R902" s="63"/>
      <c r="S902" s="63"/>
    </row>
    <row r="903" spans="12:19" ht="15" x14ac:dyDescent="0.25">
      <c r="L903" s="63"/>
      <c r="M903" s="63"/>
      <c r="N903" s="63"/>
      <c r="O903" s="63"/>
      <c r="P903" s="63"/>
      <c r="Q903" s="63"/>
      <c r="R903" s="63"/>
      <c r="S903" s="63"/>
    </row>
    <row r="904" spans="12:19" ht="15" x14ac:dyDescent="0.25">
      <c r="L904" s="63"/>
      <c r="M904" s="63"/>
      <c r="N904" s="63"/>
      <c r="O904" s="63"/>
      <c r="P904" s="63"/>
      <c r="Q904" s="63"/>
      <c r="R904" s="63"/>
      <c r="S904" s="63"/>
    </row>
    <row r="905" spans="12:19" ht="15" x14ac:dyDescent="0.25">
      <c r="L905" s="63"/>
      <c r="M905" s="63"/>
      <c r="N905" s="63"/>
      <c r="O905" s="63"/>
      <c r="P905" s="63"/>
      <c r="Q905" s="63"/>
      <c r="R905" s="63"/>
      <c r="S905" s="63"/>
    </row>
    <row r="906" spans="12:19" ht="15" x14ac:dyDescent="0.25">
      <c r="L906" s="63"/>
      <c r="M906" s="63"/>
      <c r="N906" s="63"/>
      <c r="O906" s="63"/>
      <c r="P906" s="63"/>
      <c r="Q906" s="63"/>
      <c r="R906" s="63"/>
      <c r="S906" s="63"/>
    </row>
    <row r="907" spans="12:19" ht="15" x14ac:dyDescent="0.25">
      <c r="L907" s="63"/>
      <c r="M907" s="63"/>
      <c r="N907" s="63"/>
      <c r="O907" s="63"/>
      <c r="P907" s="63"/>
      <c r="Q907" s="63"/>
      <c r="R907" s="63"/>
      <c r="S907" s="63"/>
    </row>
    <row r="908" spans="12:19" ht="15" x14ac:dyDescent="0.25">
      <c r="L908" s="63"/>
      <c r="M908" s="63"/>
      <c r="N908" s="63"/>
      <c r="O908" s="63"/>
      <c r="P908" s="63"/>
      <c r="Q908" s="63"/>
      <c r="R908" s="63"/>
      <c r="S908" s="63"/>
    </row>
    <row r="909" spans="12:19" ht="15" x14ac:dyDescent="0.25">
      <c r="L909" s="63"/>
      <c r="M909" s="63"/>
      <c r="N909" s="63"/>
      <c r="O909" s="63"/>
      <c r="P909" s="63"/>
      <c r="Q909" s="63"/>
      <c r="R909" s="63"/>
      <c r="S909" s="63"/>
    </row>
    <row r="910" spans="12:19" ht="15" x14ac:dyDescent="0.25">
      <c r="L910" s="63"/>
      <c r="M910" s="63"/>
      <c r="N910" s="63"/>
      <c r="O910" s="63"/>
      <c r="P910" s="63"/>
      <c r="Q910" s="63"/>
      <c r="R910" s="63"/>
      <c r="S910" s="63"/>
    </row>
    <row r="911" spans="12:19" ht="15" x14ac:dyDescent="0.25">
      <c r="L911" s="63"/>
      <c r="M911" s="63"/>
      <c r="N911" s="63"/>
      <c r="O911" s="63"/>
      <c r="P911" s="63"/>
      <c r="Q911" s="63"/>
      <c r="R911" s="63"/>
      <c r="S911" s="63"/>
    </row>
    <row r="912" spans="12:19" ht="15" x14ac:dyDescent="0.25">
      <c r="L912" s="63"/>
      <c r="M912" s="63"/>
      <c r="N912" s="63"/>
      <c r="O912" s="63"/>
      <c r="P912" s="63"/>
      <c r="Q912" s="63"/>
      <c r="R912" s="63"/>
      <c r="S912" s="63"/>
    </row>
    <row r="913" spans="12:19" ht="15" x14ac:dyDescent="0.25">
      <c r="L913" s="63"/>
      <c r="M913" s="63"/>
      <c r="N913" s="63"/>
      <c r="O913" s="63"/>
      <c r="P913" s="63"/>
      <c r="Q913" s="63"/>
      <c r="R913" s="63"/>
      <c r="S913" s="63"/>
    </row>
    <row r="914" spans="12:19" ht="15" x14ac:dyDescent="0.25">
      <c r="L914" s="63"/>
      <c r="M914" s="63"/>
      <c r="N914" s="63"/>
      <c r="O914" s="63"/>
      <c r="P914" s="63"/>
      <c r="Q914" s="63"/>
      <c r="R914" s="63"/>
      <c r="S914" s="63"/>
    </row>
    <row r="915" spans="12:19" ht="15" x14ac:dyDescent="0.25">
      <c r="L915" s="63"/>
      <c r="M915" s="63"/>
      <c r="N915" s="63"/>
      <c r="O915" s="63"/>
      <c r="P915" s="63"/>
      <c r="Q915" s="63"/>
      <c r="R915" s="63"/>
      <c r="S915" s="63"/>
    </row>
    <row r="916" spans="12:19" ht="15" x14ac:dyDescent="0.25">
      <c r="L916" s="63"/>
      <c r="M916" s="63"/>
      <c r="N916" s="63"/>
      <c r="O916" s="63"/>
      <c r="P916" s="63"/>
      <c r="Q916" s="63"/>
      <c r="R916" s="63"/>
      <c r="S916" s="63"/>
    </row>
    <row r="917" spans="12:19" ht="15" x14ac:dyDescent="0.25">
      <c r="L917" s="63"/>
      <c r="M917" s="63"/>
      <c r="N917" s="63"/>
      <c r="O917" s="63"/>
      <c r="P917" s="63"/>
      <c r="Q917" s="63"/>
      <c r="R917" s="63"/>
      <c r="S917" s="63"/>
    </row>
    <row r="918" spans="12:19" ht="15" x14ac:dyDescent="0.25">
      <c r="L918" s="63"/>
      <c r="M918" s="63"/>
      <c r="N918" s="63"/>
      <c r="O918" s="63"/>
      <c r="P918" s="63"/>
      <c r="Q918" s="63"/>
      <c r="R918" s="63"/>
      <c r="S918" s="63"/>
    </row>
    <row r="919" spans="12:19" ht="15" x14ac:dyDescent="0.25">
      <c r="L919" s="63"/>
      <c r="M919" s="63"/>
      <c r="N919" s="63"/>
      <c r="O919" s="63"/>
      <c r="P919" s="63"/>
      <c r="Q919" s="63"/>
      <c r="R919" s="63"/>
      <c r="S919" s="63"/>
    </row>
    <row r="920" spans="12:19" ht="15" x14ac:dyDescent="0.25">
      <c r="L920" s="63"/>
      <c r="M920" s="63"/>
      <c r="N920" s="63"/>
      <c r="O920" s="63"/>
      <c r="P920" s="63"/>
      <c r="Q920" s="63"/>
      <c r="R920" s="63"/>
      <c r="S920" s="63"/>
    </row>
    <row r="921" spans="12:19" ht="15" x14ac:dyDescent="0.25">
      <c r="L921" s="63"/>
      <c r="M921" s="63"/>
      <c r="N921" s="63"/>
      <c r="O921" s="63"/>
      <c r="P921" s="63"/>
      <c r="Q921" s="63"/>
      <c r="R921" s="63"/>
      <c r="S921" s="63"/>
    </row>
    <row r="922" spans="12:19" ht="15" x14ac:dyDescent="0.25">
      <c r="L922" s="63"/>
      <c r="M922" s="63"/>
      <c r="N922" s="63"/>
      <c r="O922" s="63"/>
      <c r="P922" s="63"/>
      <c r="Q922" s="63"/>
      <c r="R922" s="63"/>
      <c r="S922" s="63"/>
    </row>
    <row r="923" spans="12:19" ht="15" x14ac:dyDescent="0.25">
      <c r="L923" s="63"/>
      <c r="M923" s="63"/>
      <c r="N923" s="63"/>
      <c r="O923" s="63"/>
      <c r="P923" s="63"/>
      <c r="Q923" s="63"/>
      <c r="R923" s="63"/>
      <c r="S923" s="63"/>
    </row>
    <row r="924" spans="12:19" ht="15" x14ac:dyDescent="0.25">
      <c r="L924" s="63"/>
      <c r="M924" s="63"/>
      <c r="N924" s="63"/>
      <c r="O924" s="63"/>
      <c r="P924" s="63"/>
      <c r="Q924" s="63"/>
      <c r="R924" s="63"/>
      <c r="S924" s="63"/>
    </row>
    <row r="925" spans="12:19" ht="15" x14ac:dyDescent="0.25">
      <c r="L925" s="63"/>
      <c r="M925" s="63"/>
      <c r="N925" s="63"/>
      <c r="O925" s="63"/>
      <c r="P925" s="63"/>
      <c r="Q925" s="63"/>
      <c r="R925" s="63"/>
      <c r="S925" s="63"/>
    </row>
    <row r="926" spans="12:19" ht="15" x14ac:dyDescent="0.25">
      <c r="L926" s="63"/>
      <c r="M926" s="63"/>
      <c r="N926" s="63"/>
      <c r="O926" s="63"/>
      <c r="P926" s="63"/>
      <c r="Q926" s="63"/>
      <c r="R926" s="63"/>
      <c r="S926" s="63"/>
    </row>
    <row r="927" spans="12:19" ht="15" x14ac:dyDescent="0.25">
      <c r="L927" s="63"/>
      <c r="M927" s="63"/>
      <c r="N927" s="63"/>
      <c r="O927" s="63"/>
      <c r="P927" s="63"/>
      <c r="Q927" s="63"/>
      <c r="R927" s="63"/>
      <c r="S927" s="63"/>
    </row>
    <row r="928" spans="12:19" ht="15" x14ac:dyDescent="0.25">
      <c r="L928" s="63"/>
      <c r="M928" s="63"/>
      <c r="N928" s="63"/>
      <c r="O928" s="63"/>
      <c r="P928" s="63"/>
      <c r="Q928" s="63"/>
      <c r="R928" s="63"/>
      <c r="S928" s="63"/>
    </row>
    <row r="929" spans="12:19" ht="15" x14ac:dyDescent="0.25">
      <c r="L929" s="63"/>
      <c r="M929" s="63"/>
      <c r="N929" s="63"/>
      <c r="O929" s="63"/>
      <c r="P929" s="63"/>
      <c r="Q929" s="63"/>
      <c r="R929" s="63"/>
      <c r="S929" s="63"/>
    </row>
    <row r="930" spans="12:19" ht="15" x14ac:dyDescent="0.25">
      <c r="L930" s="63"/>
      <c r="M930" s="63"/>
      <c r="N930" s="63"/>
      <c r="O930" s="63"/>
      <c r="P930" s="63"/>
      <c r="Q930" s="63"/>
      <c r="R930" s="63"/>
      <c r="S930" s="63"/>
    </row>
    <row r="931" spans="12:19" ht="15" x14ac:dyDescent="0.25">
      <c r="L931" s="63"/>
      <c r="M931" s="63"/>
      <c r="N931" s="63"/>
      <c r="O931" s="63"/>
      <c r="P931" s="63"/>
      <c r="Q931" s="63"/>
      <c r="R931" s="63"/>
      <c r="S931" s="63"/>
    </row>
    <row r="932" spans="12:19" ht="15" x14ac:dyDescent="0.25">
      <c r="L932" s="63"/>
      <c r="M932" s="63"/>
      <c r="N932" s="63"/>
      <c r="O932" s="63"/>
      <c r="P932" s="63"/>
      <c r="Q932" s="63"/>
      <c r="R932" s="63"/>
      <c r="S932" s="63"/>
    </row>
    <row r="933" spans="12:19" ht="15" x14ac:dyDescent="0.25">
      <c r="L933" s="63"/>
      <c r="M933" s="63"/>
      <c r="N933" s="63"/>
      <c r="O933" s="63"/>
      <c r="P933" s="63"/>
      <c r="Q933" s="63"/>
      <c r="R933" s="63"/>
      <c r="S933" s="63"/>
    </row>
    <row r="934" spans="12:19" ht="15" x14ac:dyDescent="0.25">
      <c r="L934" s="63"/>
      <c r="M934" s="63"/>
      <c r="N934" s="63"/>
      <c r="O934" s="63"/>
      <c r="P934" s="63"/>
      <c r="Q934" s="63"/>
      <c r="R934" s="63"/>
      <c r="S934" s="63"/>
    </row>
    <row r="935" spans="12:19" ht="15" x14ac:dyDescent="0.25">
      <c r="L935" s="63"/>
      <c r="M935" s="63"/>
      <c r="N935" s="63"/>
      <c r="O935" s="63"/>
      <c r="P935" s="63"/>
      <c r="Q935" s="63"/>
      <c r="R935" s="63"/>
      <c r="S935" s="63"/>
    </row>
    <row r="936" spans="12:19" ht="15" x14ac:dyDescent="0.25">
      <c r="L936" s="63"/>
      <c r="M936" s="63"/>
      <c r="N936" s="63"/>
      <c r="O936" s="63"/>
      <c r="P936" s="63"/>
      <c r="Q936" s="63"/>
      <c r="R936" s="63"/>
      <c r="S936" s="63"/>
    </row>
    <row r="937" spans="12:19" ht="15" x14ac:dyDescent="0.25">
      <c r="L937" s="63"/>
      <c r="M937" s="63"/>
      <c r="N937" s="63"/>
      <c r="O937" s="63"/>
      <c r="P937" s="63"/>
      <c r="Q937" s="63"/>
      <c r="R937" s="63"/>
      <c r="S937" s="63"/>
    </row>
    <row r="938" spans="12:19" ht="15" x14ac:dyDescent="0.25">
      <c r="L938" s="63"/>
      <c r="M938" s="63"/>
      <c r="N938" s="63"/>
      <c r="O938" s="63"/>
      <c r="P938" s="63"/>
      <c r="Q938" s="63"/>
      <c r="R938" s="63"/>
      <c r="S938" s="63"/>
    </row>
    <row r="939" spans="12:19" ht="15" x14ac:dyDescent="0.25">
      <c r="L939" s="63"/>
      <c r="M939" s="63"/>
      <c r="N939" s="63"/>
      <c r="O939" s="63"/>
      <c r="P939" s="63"/>
      <c r="Q939" s="63"/>
      <c r="R939" s="63"/>
      <c r="S939" s="63"/>
    </row>
    <row r="940" spans="12:19" ht="15" x14ac:dyDescent="0.25">
      <c r="L940" s="63"/>
      <c r="M940" s="63"/>
      <c r="N940" s="63"/>
      <c r="O940" s="63"/>
      <c r="P940" s="63"/>
      <c r="Q940" s="63"/>
      <c r="R940" s="63"/>
      <c r="S940" s="63"/>
    </row>
    <row r="941" spans="12:19" ht="15" x14ac:dyDescent="0.25">
      <c r="L941" s="63"/>
      <c r="M941" s="63"/>
      <c r="N941" s="63"/>
      <c r="O941" s="63"/>
      <c r="P941" s="63"/>
      <c r="Q941" s="63"/>
      <c r="R941" s="63"/>
      <c r="S941" s="63"/>
    </row>
    <row r="942" spans="12:19" ht="15" x14ac:dyDescent="0.25">
      <c r="L942" s="63"/>
      <c r="M942" s="63"/>
      <c r="N942" s="63"/>
      <c r="O942" s="63"/>
      <c r="P942" s="63"/>
      <c r="Q942" s="63"/>
      <c r="R942" s="63"/>
      <c r="S942" s="63"/>
    </row>
    <row r="943" spans="12:19" ht="15" x14ac:dyDescent="0.25">
      <c r="L943" s="63"/>
      <c r="M943" s="63"/>
      <c r="N943" s="63"/>
      <c r="O943" s="63"/>
      <c r="P943" s="63"/>
      <c r="Q943" s="63"/>
      <c r="R943" s="63"/>
      <c r="S943" s="63"/>
    </row>
    <row r="944" spans="12:19" ht="15" x14ac:dyDescent="0.25">
      <c r="L944" s="63"/>
      <c r="M944" s="63"/>
      <c r="N944" s="63"/>
      <c r="O944" s="63"/>
      <c r="P944" s="63"/>
      <c r="Q944" s="63"/>
      <c r="R944" s="63"/>
      <c r="S944" s="63"/>
    </row>
    <row r="945" spans="12:19" ht="15" x14ac:dyDescent="0.25">
      <c r="L945" s="63"/>
      <c r="M945" s="63"/>
      <c r="N945" s="63"/>
      <c r="O945" s="63"/>
      <c r="P945" s="63"/>
      <c r="Q945" s="63"/>
      <c r="R945" s="63"/>
      <c r="S945" s="63"/>
    </row>
    <row r="946" spans="12:19" ht="15" x14ac:dyDescent="0.25">
      <c r="L946" s="63"/>
      <c r="M946" s="63"/>
      <c r="N946" s="63"/>
      <c r="O946" s="63"/>
      <c r="P946" s="63"/>
      <c r="Q946" s="63"/>
      <c r="R946" s="63"/>
      <c r="S946" s="63"/>
    </row>
    <row r="947" spans="12:19" ht="15" x14ac:dyDescent="0.25">
      <c r="L947" s="63"/>
      <c r="M947" s="63"/>
      <c r="N947" s="63"/>
      <c r="O947" s="63"/>
      <c r="P947" s="63"/>
      <c r="Q947" s="63"/>
      <c r="R947" s="63"/>
      <c r="S947" s="63"/>
    </row>
    <row r="948" spans="12:19" ht="15" x14ac:dyDescent="0.25">
      <c r="L948" s="63"/>
      <c r="M948" s="63"/>
      <c r="N948" s="63"/>
      <c r="O948" s="63"/>
      <c r="P948" s="63"/>
      <c r="Q948" s="63"/>
      <c r="R948" s="63"/>
      <c r="S948" s="63"/>
    </row>
    <row r="949" spans="12:19" ht="15" x14ac:dyDescent="0.25">
      <c r="L949" s="63"/>
      <c r="M949" s="63"/>
      <c r="N949" s="63"/>
      <c r="O949" s="63"/>
      <c r="P949" s="63"/>
      <c r="Q949" s="63"/>
      <c r="R949" s="63"/>
      <c r="S949" s="63"/>
    </row>
    <row r="950" spans="12:19" ht="15" x14ac:dyDescent="0.25">
      <c r="L950" s="63"/>
      <c r="M950" s="63"/>
      <c r="N950" s="63"/>
      <c r="O950" s="63"/>
      <c r="P950" s="63"/>
      <c r="Q950" s="63"/>
      <c r="R950" s="63"/>
      <c r="S950" s="63"/>
    </row>
    <row r="951" spans="12:19" ht="15" x14ac:dyDescent="0.25">
      <c r="L951" s="63"/>
      <c r="M951" s="63"/>
      <c r="N951" s="63"/>
      <c r="O951" s="63"/>
      <c r="P951" s="63"/>
      <c r="Q951" s="63"/>
      <c r="R951" s="63"/>
      <c r="S951" s="63"/>
    </row>
    <row r="952" spans="12:19" ht="15" x14ac:dyDescent="0.25">
      <c r="L952" s="63"/>
      <c r="M952" s="63"/>
      <c r="N952" s="63"/>
      <c r="O952" s="63"/>
      <c r="P952" s="63"/>
      <c r="Q952" s="63"/>
      <c r="R952" s="63"/>
      <c r="S952" s="63"/>
    </row>
    <row r="953" spans="12:19" ht="15" x14ac:dyDescent="0.25">
      <c r="L953" s="63"/>
      <c r="M953" s="63"/>
      <c r="N953" s="63"/>
      <c r="O953" s="63"/>
      <c r="P953" s="63"/>
      <c r="Q953" s="63"/>
      <c r="R953" s="63"/>
      <c r="S953" s="63"/>
    </row>
    <row r="954" spans="12:19" ht="15" x14ac:dyDescent="0.25">
      <c r="L954" s="63"/>
      <c r="M954" s="63"/>
      <c r="N954" s="63"/>
      <c r="O954" s="63"/>
      <c r="P954" s="63"/>
      <c r="Q954" s="63"/>
      <c r="R954" s="63"/>
      <c r="S954" s="63"/>
    </row>
    <row r="955" spans="12:19" ht="15" x14ac:dyDescent="0.25">
      <c r="L955" s="63"/>
      <c r="M955" s="63"/>
      <c r="N955" s="63"/>
      <c r="O955" s="63"/>
      <c r="P955" s="63"/>
      <c r="Q955" s="63"/>
      <c r="R955" s="63"/>
      <c r="S955" s="63"/>
    </row>
    <row r="956" spans="12:19" ht="15" x14ac:dyDescent="0.25">
      <c r="L956" s="63"/>
      <c r="M956" s="63"/>
      <c r="N956" s="63"/>
      <c r="O956" s="63"/>
      <c r="P956" s="63"/>
      <c r="Q956" s="63"/>
      <c r="R956" s="63"/>
      <c r="S956" s="63"/>
    </row>
    <row r="957" spans="12:19" ht="15" x14ac:dyDescent="0.25">
      <c r="L957" s="63"/>
      <c r="M957" s="63"/>
      <c r="N957" s="63"/>
      <c r="O957" s="63"/>
      <c r="P957" s="63"/>
      <c r="Q957" s="63"/>
      <c r="R957" s="63"/>
      <c r="S957" s="63"/>
    </row>
    <row r="958" spans="12:19" ht="15" x14ac:dyDescent="0.25">
      <c r="L958" s="63"/>
      <c r="M958" s="63"/>
      <c r="N958" s="63"/>
      <c r="O958" s="63"/>
      <c r="P958" s="63"/>
      <c r="Q958" s="63"/>
      <c r="R958" s="63"/>
      <c r="S958" s="63"/>
    </row>
    <row r="959" spans="12:19" ht="15" x14ac:dyDescent="0.25">
      <c r="L959" s="63"/>
      <c r="M959" s="63"/>
      <c r="N959" s="63"/>
      <c r="O959" s="63"/>
      <c r="P959" s="63"/>
      <c r="Q959" s="63"/>
      <c r="R959" s="63"/>
      <c r="S959" s="63"/>
    </row>
    <row r="960" spans="12:19" ht="15" x14ac:dyDescent="0.25">
      <c r="L960" s="63"/>
      <c r="M960" s="63"/>
      <c r="N960" s="63"/>
      <c r="O960" s="63"/>
      <c r="P960" s="63"/>
      <c r="Q960" s="63"/>
      <c r="R960" s="63"/>
      <c r="S960" s="63"/>
    </row>
    <row r="961" spans="12:19" ht="15" x14ac:dyDescent="0.25">
      <c r="L961" s="63"/>
      <c r="M961" s="63"/>
      <c r="N961" s="63"/>
      <c r="O961" s="63"/>
      <c r="P961" s="63"/>
      <c r="Q961" s="63"/>
      <c r="R961" s="63"/>
      <c r="S961" s="63"/>
    </row>
    <row r="962" spans="12:19" ht="15" x14ac:dyDescent="0.25">
      <c r="L962" s="63"/>
      <c r="M962" s="63"/>
      <c r="N962" s="63"/>
      <c r="O962" s="63"/>
      <c r="P962" s="63"/>
      <c r="Q962" s="63"/>
      <c r="R962" s="63"/>
      <c r="S962" s="63"/>
    </row>
    <row r="963" spans="12:19" ht="15" x14ac:dyDescent="0.25">
      <c r="L963" s="63"/>
      <c r="M963" s="63"/>
      <c r="N963" s="63"/>
      <c r="O963" s="63"/>
      <c r="P963" s="63"/>
      <c r="Q963" s="63"/>
      <c r="R963" s="63"/>
      <c r="S963" s="63"/>
    </row>
    <row r="964" spans="12:19" ht="15" x14ac:dyDescent="0.25">
      <c r="L964" s="63"/>
      <c r="M964" s="63"/>
      <c r="N964" s="63"/>
      <c r="O964" s="63"/>
      <c r="P964" s="63"/>
      <c r="Q964" s="63"/>
      <c r="R964" s="63"/>
      <c r="S964" s="63"/>
    </row>
    <row r="965" spans="12:19" ht="15" x14ac:dyDescent="0.25">
      <c r="L965" s="63"/>
      <c r="M965" s="63"/>
      <c r="N965" s="63"/>
      <c r="O965" s="63"/>
      <c r="P965" s="63"/>
      <c r="Q965" s="63"/>
      <c r="R965" s="63"/>
      <c r="S965" s="63"/>
    </row>
    <row r="966" spans="12:19" ht="15" x14ac:dyDescent="0.25">
      <c r="L966" s="63"/>
      <c r="M966" s="63"/>
      <c r="N966" s="63"/>
      <c r="O966" s="63"/>
      <c r="P966" s="63"/>
      <c r="Q966" s="63"/>
      <c r="R966" s="63"/>
      <c r="S966" s="63"/>
    </row>
    <row r="967" spans="12:19" ht="15" x14ac:dyDescent="0.25">
      <c r="L967" s="63"/>
      <c r="M967" s="63"/>
      <c r="N967" s="63"/>
      <c r="O967" s="63"/>
      <c r="P967" s="63"/>
      <c r="Q967" s="63"/>
      <c r="R967" s="63"/>
      <c r="S967" s="63"/>
    </row>
    <row r="968" spans="12:19" ht="15" x14ac:dyDescent="0.25">
      <c r="L968" s="63"/>
      <c r="M968" s="63"/>
      <c r="N968" s="63"/>
      <c r="O968" s="63"/>
      <c r="P968" s="63"/>
      <c r="Q968" s="63"/>
      <c r="R968" s="63"/>
      <c r="S968" s="63"/>
    </row>
    <row r="969" spans="12:19" ht="15" x14ac:dyDescent="0.25">
      <c r="L969" s="63"/>
      <c r="M969" s="63"/>
      <c r="N969" s="63"/>
      <c r="O969" s="63"/>
      <c r="P969" s="63"/>
      <c r="Q969" s="63"/>
      <c r="R969" s="63"/>
      <c r="S969" s="63"/>
    </row>
    <row r="970" spans="12:19" ht="15" x14ac:dyDescent="0.25">
      <c r="L970" s="63"/>
      <c r="M970" s="63"/>
      <c r="N970" s="63"/>
      <c r="O970" s="63"/>
      <c r="P970" s="63"/>
      <c r="Q970" s="63"/>
      <c r="R970" s="63"/>
      <c r="S970" s="63"/>
    </row>
    <row r="971" spans="12:19" ht="15" x14ac:dyDescent="0.25">
      <c r="L971" s="63"/>
      <c r="M971" s="63"/>
      <c r="N971" s="63"/>
      <c r="O971" s="63"/>
      <c r="P971" s="63"/>
      <c r="Q971" s="63"/>
      <c r="R971" s="63"/>
      <c r="S971" s="63"/>
    </row>
    <row r="972" spans="12:19" ht="15" x14ac:dyDescent="0.25">
      <c r="L972" s="63"/>
      <c r="M972" s="63"/>
      <c r="N972" s="63"/>
      <c r="O972" s="63"/>
      <c r="P972" s="63"/>
      <c r="Q972" s="63"/>
      <c r="R972" s="63"/>
      <c r="S972" s="63"/>
    </row>
    <row r="973" spans="12:19" ht="15" x14ac:dyDescent="0.25">
      <c r="L973" s="63"/>
      <c r="M973" s="63"/>
      <c r="N973" s="63"/>
      <c r="O973" s="63"/>
      <c r="P973" s="63"/>
      <c r="Q973" s="63"/>
      <c r="R973" s="63"/>
      <c r="S973" s="63"/>
    </row>
    <row r="974" spans="12:19" ht="15" x14ac:dyDescent="0.25">
      <c r="L974" s="63"/>
      <c r="M974" s="63"/>
      <c r="N974" s="63"/>
      <c r="O974" s="63"/>
      <c r="P974" s="63"/>
      <c r="Q974" s="63"/>
      <c r="R974" s="63"/>
      <c r="S974" s="63"/>
    </row>
    <row r="975" spans="12:19" ht="15" x14ac:dyDescent="0.25">
      <c r="L975" s="63"/>
      <c r="M975" s="63"/>
      <c r="N975" s="63"/>
      <c r="O975" s="63"/>
      <c r="P975" s="63"/>
      <c r="Q975" s="63"/>
      <c r="R975" s="63"/>
      <c r="S975" s="63"/>
    </row>
    <row r="976" spans="12:19" ht="15" x14ac:dyDescent="0.25">
      <c r="L976" s="63"/>
      <c r="M976" s="63"/>
      <c r="N976" s="63"/>
      <c r="O976" s="63"/>
      <c r="P976" s="63"/>
      <c r="Q976" s="63"/>
      <c r="R976" s="63"/>
      <c r="S976" s="63"/>
    </row>
    <row r="977" spans="12:19" ht="15" x14ac:dyDescent="0.25">
      <c r="L977" s="63"/>
      <c r="M977" s="63"/>
      <c r="N977" s="63"/>
      <c r="O977" s="63"/>
      <c r="P977" s="63"/>
      <c r="Q977" s="63"/>
      <c r="R977" s="63"/>
      <c r="S977" s="63"/>
    </row>
    <row r="978" spans="12:19" ht="15" x14ac:dyDescent="0.25">
      <c r="L978" s="63"/>
      <c r="M978" s="63"/>
      <c r="N978" s="63"/>
      <c r="O978" s="63"/>
      <c r="P978" s="63"/>
      <c r="Q978" s="63"/>
      <c r="R978" s="63"/>
      <c r="S978" s="63"/>
    </row>
    <row r="979" spans="12:19" ht="15" x14ac:dyDescent="0.25">
      <c r="L979" s="63"/>
      <c r="M979" s="63"/>
      <c r="N979" s="63"/>
      <c r="O979" s="63"/>
      <c r="P979" s="63"/>
      <c r="Q979" s="63"/>
      <c r="R979" s="63"/>
      <c r="S979" s="63"/>
    </row>
    <row r="980" spans="12:19" ht="15" x14ac:dyDescent="0.25">
      <c r="L980" s="63"/>
      <c r="M980" s="63"/>
      <c r="N980" s="63"/>
      <c r="O980" s="63"/>
      <c r="P980" s="63"/>
      <c r="Q980" s="63"/>
      <c r="R980" s="63"/>
      <c r="S980" s="63"/>
    </row>
    <row r="981" spans="12:19" ht="15" x14ac:dyDescent="0.25">
      <c r="L981" s="63"/>
      <c r="M981" s="63"/>
      <c r="N981" s="63"/>
      <c r="O981" s="63"/>
      <c r="P981" s="63"/>
      <c r="Q981" s="63"/>
      <c r="R981" s="63"/>
      <c r="S981" s="63"/>
    </row>
    <row r="982" spans="12:19" ht="15" x14ac:dyDescent="0.25">
      <c r="L982" s="63"/>
      <c r="M982" s="63"/>
      <c r="N982" s="63"/>
      <c r="O982" s="63"/>
      <c r="P982" s="63"/>
      <c r="Q982" s="63"/>
      <c r="R982" s="63"/>
      <c r="S982" s="63"/>
    </row>
    <row r="983" spans="12:19" ht="15" x14ac:dyDescent="0.25">
      <c r="L983" s="63"/>
      <c r="M983" s="63"/>
      <c r="N983" s="63"/>
      <c r="O983" s="63"/>
      <c r="P983" s="63"/>
      <c r="Q983" s="63"/>
      <c r="R983" s="63"/>
      <c r="S983" s="63"/>
    </row>
    <row r="984" spans="12:19" ht="15" x14ac:dyDescent="0.25">
      <c r="L984" s="63"/>
      <c r="M984" s="63"/>
      <c r="N984" s="63"/>
      <c r="O984" s="63"/>
      <c r="P984" s="63"/>
      <c r="Q984" s="63"/>
      <c r="R984" s="63"/>
      <c r="S984" s="63"/>
    </row>
    <row r="985" spans="12:19" ht="15" x14ac:dyDescent="0.25">
      <c r="L985" s="63"/>
      <c r="M985" s="63"/>
      <c r="N985" s="63"/>
      <c r="O985" s="63"/>
      <c r="P985" s="63"/>
      <c r="Q985" s="63"/>
      <c r="R985" s="63"/>
      <c r="S985" s="63"/>
    </row>
    <row r="986" spans="12:19" ht="15" x14ac:dyDescent="0.25">
      <c r="L986" s="63"/>
      <c r="M986" s="63"/>
      <c r="N986" s="63"/>
      <c r="O986" s="63"/>
      <c r="P986" s="63"/>
      <c r="Q986" s="63"/>
      <c r="R986" s="63"/>
      <c r="S986" s="63"/>
    </row>
    <row r="987" spans="12:19" ht="15" x14ac:dyDescent="0.25">
      <c r="L987" s="63"/>
      <c r="M987" s="63"/>
      <c r="N987" s="63"/>
      <c r="O987" s="63"/>
      <c r="P987" s="63"/>
      <c r="Q987" s="63"/>
      <c r="R987" s="63"/>
      <c r="S987" s="63"/>
    </row>
    <row r="988" spans="12:19" ht="15" x14ac:dyDescent="0.25">
      <c r="L988" s="63"/>
      <c r="M988" s="63"/>
      <c r="N988" s="63"/>
      <c r="O988" s="63"/>
      <c r="P988" s="63"/>
      <c r="Q988" s="63"/>
      <c r="R988" s="63"/>
      <c r="S988" s="63"/>
    </row>
    <row r="989" spans="12:19" ht="15" x14ac:dyDescent="0.25">
      <c r="L989" s="63"/>
      <c r="M989" s="63"/>
      <c r="N989" s="63"/>
      <c r="O989" s="63"/>
      <c r="P989" s="63"/>
      <c r="Q989" s="63"/>
      <c r="R989" s="63"/>
      <c r="S989" s="63"/>
    </row>
    <row r="990" spans="12:19" ht="15" x14ac:dyDescent="0.25">
      <c r="L990" s="63"/>
      <c r="M990" s="63"/>
      <c r="N990" s="63"/>
      <c r="O990" s="63"/>
      <c r="P990" s="63"/>
      <c r="Q990" s="63"/>
      <c r="R990" s="63"/>
      <c r="S990" s="63"/>
    </row>
    <row r="991" spans="12:19" ht="15" x14ac:dyDescent="0.25">
      <c r="L991" s="63"/>
      <c r="M991" s="63"/>
      <c r="N991" s="63"/>
      <c r="O991" s="63"/>
      <c r="P991" s="63"/>
      <c r="Q991" s="63"/>
      <c r="R991" s="63"/>
      <c r="S991" s="63"/>
    </row>
    <row r="992" spans="12:19" ht="15" x14ac:dyDescent="0.25">
      <c r="L992" s="63"/>
      <c r="M992" s="63"/>
      <c r="N992" s="63"/>
      <c r="O992" s="63"/>
      <c r="P992" s="63"/>
      <c r="Q992" s="63"/>
      <c r="R992" s="63"/>
      <c r="S992" s="63"/>
    </row>
    <row r="993" spans="12:19" ht="15" x14ac:dyDescent="0.25">
      <c r="L993" s="63"/>
      <c r="M993" s="63"/>
      <c r="N993" s="63"/>
      <c r="O993" s="63"/>
      <c r="P993" s="63"/>
      <c r="Q993" s="63"/>
      <c r="R993" s="63"/>
      <c r="S993" s="63"/>
    </row>
    <row r="994" spans="12:19" ht="15" x14ac:dyDescent="0.25">
      <c r="L994" s="63"/>
      <c r="M994" s="63"/>
      <c r="N994" s="63"/>
      <c r="O994" s="63"/>
      <c r="P994" s="63"/>
      <c r="Q994" s="63"/>
      <c r="R994" s="63"/>
      <c r="S994" s="63"/>
    </row>
    <row r="995" spans="12:19" ht="15" x14ac:dyDescent="0.25">
      <c r="L995" s="63"/>
      <c r="M995" s="63"/>
      <c r="N995" s="63"/>
      <c r="O995" s="63"/>
      <c r="P995" s="63"/>
      <c r="Q995" s="63"/>
      <c r="R995" s="63"/>
      <c r="S995" s="63"/>
    </row>
    <row r="996" spans="12:19" ht="15" x14ac:dyDescent="0.25">
      <c r="L996" s="63"/>
      <c r="M996" s="63"/>
      <c r="N996" s="63"/>
      <c r="O996" s="63"/>
      <c r="P996" s="63"/>
      <c r="Q996" s="63"/>
      <c r="R996" s="63"/>
      <c r="S996" s="63"/>
    </row>
    <row r="997" spans="12:19" ht="15" x14ac:dyDescent="0.25">
      <c r="L997" s="63"/>
      <c r="M997" s="63"/>
      <c r="N997" s="63"/>
      <c r="O997" s="63"/>
      <c r="P997" s="63"/>
      <c r="Q997" s="63"/>
      <c r="R997" s="63"/>
      <c r="S997" s="63"/>
    </row>
    <row r="998" spans="12:19" ht="15" x14ac:dyDescent="0.25">
      <c r="L998" s="63"/>
      <c r="M998" s="63"/>
      <c r="N998" s="63"/>
      <c r="O998" s="63"/>
      <c r="P998" s="63"/>
      <c r="Q998" s="63"/>
      <c r="R998" s="63"/>
      <c r="S998" s="63"/>
    </row>
    <row r="999" spans="12:19" ht="15" x14ac:dyDescent="0.25">
      <c r="L999" s="63"/>
      <c r="M999" s="63"/>
      <c r="N999" s="63"/>
      <c r="O999" s="63"/>
      <c r="P999" s="63"/>
      <c r="Q999" s="63"/>
      <c r="R999" s="63"/>
      <c r="S999" s="63"/>
    </row>
    <row r="1000" spans="12:19" ht="15" x14ac:dyDescent="0.25">
      <c r="L1000" s="63"/>
      <c r="M1000" s="63"/>
      <c r="N1000" s="63"/>
      <c r="O1000" s="63"/>
      <c r="P1000" s="63"/>
      <c r="Q1000" s="63"/>
      <c r="R1000" s="63"/>
      <c r="S1000" s="63"/>
    </row>
    <row r="1001" spans="12:19" ht="15" x14ac:dyDescent="0.25">
      <c r="L1001" s="63"/>
      <c r="M1001" s="63"/>
      <c r="N1001" s="63"/>
      <c r="O1001" s="63"/>
      <c r="P1001" s="63"/>
      <c r="Q1001" s="63"/>
      <c r="R1001" s="63"/>
      <c r="S1001" s="63"/>
    </row>
    <row r="1002" spans="12:19" ht="15" x14ac:dyDescent="0.25">
      <c r="L1002" s="63"/>
      <c r="M1002" s="63"/>
      <c r="N1002" s="63"/>
      <c r="O1002" s="63"/>
      <c r="P1002" s="63"/>
      <c r="Q1002" s="63"/>
      <c r="R1002" s="63"/>
      <c r="S1002" s="63"/>
    </row>
    <row r="1003" spans="12:19" ht="15" x14ac:dyDescent="0.25">
      <c r="L1003" s="63"/>
      <c r="M1003" s="63"/>
      <c r="N1003" s="63"/>
      <c r="O1003" s="63"/>
      <c r="P1003" s="63"/>
      <c r="Q1003" s="63"/>
      <c r="R1003" s="63"/>
      <c r="S1003" s="63"/>
    </row>
    <row r="1004" spans="12:19" ht="15" x14ac:dyDescent="0.25">
      <c r="L1004" s="63"/>
      <c r="M1004" s="63"/>
      <c r="N1004" s="63"/>
      <c r="O1004" s="63"/>
      <c r="P1004" s="63"/>
      <c r="Q1004" s="63"/>
      <c r="R1004" s="63"/>
      <c r="S1004" s="63"/>
    </row>
    <row r="1005" spans="12:19" ht="15" x14ac:dyDescent="0.25">
      <c r="L1005" s="63"/>
      <c r="M1005" s="63"/>
      <c r="N1005" s="63"/>
      <c r="O1005" s="63"/>
      <c r="P1005" s="63"/>
      <c r="Q1005" s="63"/>
      <c r="R1005" s="63"/>
      <c r="S1005" s="63"/>
    </row>
    <row r="1006" spans="12:19" ht="15" x14ac:dyDescent="0.25">
      <c r="L1006" s="63"/>
      <c r="M1006" s="63"/>
      <c r="N1006" s="63"/>
      <c r="O1006" s="63"/>
      <c r="P1006" s="63"/>
      <c r="Q1006" s="63"/>
      <c r="R1006" s="63"/>
      <c r="S1006" s="63"/>
    </row>
    <row r="1007" spans="12:19" ht="15" x14ac:dyDescent="0.25">
      <c r="L1007" s="63"/>
      <c r="M1007" s="63"/>
      <c r="N1007" s="63"/>
      <c r="O1007" s="63"/>
      <c r="P1007" s="63"/>
      <c r="Q1007" s="63"/>
      <c r="R1007" s="63"/>
      <c r="S1007" s="63"/>
    </row>
    <row r="1008" spans="12:19" ht="15" x14ac:dyDescent="0.25">
      <c r="L1008" s="63"/>
      <c r="M1008" s="63"/>
      <c r="N1008" s="63"/>
      <c r="O1008" s="63"/>
      <c r="P1008" s="63"/>
      <c r="Q1008" s="63"/>
      <c r="R1008" s="63"/>
      <c r="S1008" s="63"/>
    </row>
    <row r="1009" spans="12:19" ht="15" x14ac:dyDescent="0.25">
      <c r="L1009" s="63"/>
      <c r="M1009" s="63"/>
      <c r="N1009" s="63"/>
      <c r="O1009" s="63"/>
      <c r="P1009" s="63"/>
      <c r="Q1009" s="63"/>
      <c r="R1009" s="63"/>
      <c r="S1009" s="63"/>
    </row>
    <row r="1010" spans="12:19" ht="15" x14ac:dyDescent="0.25">
      <c r="L1010" s="63"/>
      <c r="M1010" s="63"/>
      <c r="N1010" s="63"/>
      <c r="O1010" s="63"/>
      <c r="P1010" s="63"/>
      <c r="Q1010" s="63"/>
      <c r="R1010" s="63"/>
      <c r="S1010" s="63"/>
    </row>
    <row r="1011" spans="12:19" ht="15" x14ac:dyDescent="0.25">
      <c r="L1011" s="63"/>
      <c r="M1011" s="63"/>
      <c r="N1011" s="63"/>
      <c r="O1011" s="63"/>
      <c r="P1011" s="63"/>
      <c r="Q1011" s="63"/>
      <c r="R1011" s="63"/>
      <c r="S1011" s="63"/>
    </row>
    <row r="1012" spans="12:19" ht="15" x14ac:dyDescent="0.25">
      <c r="L1012" s="63"/>
      <c r="M1012" s="63"/>
      <c r="N1012" s="63"/>
      <c r="O1012" s="63"/>
      <c r="P1012" s="63"/>
      <c r="Q1012" s="63"/>
      <c r="R1012" s="63"/>
      <c r="S1012" s="63"/>
    </row>
    <row r="1013" spans="12:19" ht="15" x14ac:dyDescent="0.25">
      <c r="L1013" s="63"/>
      <c r="M1013" s="63"/>
      <c r="N1013" s="63"/>
      <c r="O1013" s="63"/>
      <c r="P1013" s="63"/>
      <c r="Q1013" s="63"/>
      <c r="R1013" s="63"/>
      <c r="S1013" s="63"/>
    </row>
    <row r="1014" spans="12:19" ht="15" x14ac:dyDescent="0.25">
      <c r="L1014" s="63"/>
      <c r="M1014" s="63"/>
      <c r="N1014" s="63"/>
      <c r="O1014" s="63"/>
      <c r="P1014" s="63"/>
      <c r="Q1014" s="63"/>
      <c r="R1014" s="63"/>
      <c r="S1014" s="63"/>
    </row>
    <row r="1015" spans="12:19" ht="15" x14ac:dyDescent="0.25">
      <c r="L1015" s="63"/>
      <c r="M1015" s="63"/>
      <c r="N1015" s="63"/>
      <c r="O1015" s="63"/>
      <c r="P1015" s="63"/>
      <c r="Q1015" s="63"/>
      <c r="R1015" s="63"/>
      <c r="S1015" s="63"/>
    </row>
    <row r="1016" spans="12:19" ht="15" x14ac:dyDescent="0.25">
      <c r="L1016" s="63"/>
      <c r="M1016" s="63"/>
      <c r="N1016" s="63"/>
      <c r="O1016" s="63"/>
      <c r="P1016" s="63"/>
      <c r="Q1016" s="63"/>
      <c r="R1016" s="63"/>
      <c r="S1016" s="63"/>
    </row>
    <row r="1017" spans="12:19" ht="15" x14ac:dyDescent="0.25">
      <c r="L1017" s="63"/>
      <c r="M1017" s="63"/>
      <c r="N1017" s="63"/>
      <c r="O1017" s="63"/>
      <c r="P1017" s="63"/>
      <c r="Q1017" s="63"/>
      <c r="R1017" s="63"/>
      <c r="S1017" s="63"/>
    </row>
    <row r="1018" spans="12:19" ht="15" x14ac:dyDescent="0.25">
      <c r="L1018" s="63"/>
      <c r="M1018" s="63"/>
      <c r="N1018" s="63"/>
      <c r="O1018" s="63"/>
      <c r="P1018" s="63"/>
      <c r="Q1018" s="63"/>
      <c r="R1018" s="63"/>
      <c r="S1018" s="63"/>
    </row>
    <row r="1019" spans="12:19" ht="15" x14ac:dyDescent="0.25">
      <c r="L1019" s="63"/>
      <c r="M1019" s="63"/>
      <c r="N1019" s="63"/>
      <c r="O1019" s="63"/>
      <c r="P1019" s="63"/>
      <c r="Q1019" s="63"/>
      <c r="R1019" s="63"/>
      <c r="S1019" s="63"/>
    </row>
    <row r="1020" spans="12:19" ht="15" x14ac:dyDescent="0.25">
      <c r="L1020" s="63"/>
      <c r="M1020" s="63"/>
      <c r="N1020" s="63"/>
      <c r="O1020" s="63"/>
      <c r="P1020" s="63"/>
      <c r="Q1020" s="63"/>
      <c r="R1020" s="63"/>
      <c r="S1020" s="63"/>
    </row>
    <row r="1021" spans="12:19" ht="15" x14ac:dyDescent="0.25">
      <c r="L1021" s="63"/>
      <c r="M1021" s="63"/>
      <c r="N1021" s="63"/>
      <c r="O1021" s="63"/>
      <c r="P1021" s="63"/>
      <c r="Q1021" s="63"/>
      <c r="R1021" s="63"/>
      <c r="S1021" s="63"/>
    </row>
    <row r="1022" spans="12:19" ht="15" x14ac:dyDescent="0.25">
      <c r="L1022" s="63"/>
      <c r="M1022" s="63"/>
      <c r="N1022" s="63"/>
      <c r="O1022" s="63"/>
      <c r="P1022" s="63"/>
      <c r="Q1022" s="63"/>
      <c r="R1022" s="63"/>
      <c r="S1022" s="63"/>
    </row>
    <row r="1023" spans="12:19" ht="15" x14ac:dyDescent="0.25">
      <c r="L1023" s="63"/>
      <c r="M1023" s="63"/>
      <c r="N1023" s="63"/>
      <c r="O1023" s="63"/>
      <c r="P1023" s="63"/>
      <c r="Q1023" s="63"/>
      <c r="R1023" s="63"/>
      <c r="S1023" s="63"/>
    </row>
    <row r="1024" spans="12:19" ht="15" x14ac:dyDescent="0.25">
      <c r="L1024" s="63"/>
      <c r="M1024" s="63"/>
      <c r="N1024" s="63"/>
      <c r="O1024" s="63"/>
      <c r="P1024" s="63"/>
      <c r="Q1024" s="63"/>
      <c r="R1024" s="63"/>
      <c r="S1024" s="63"/>
    </row>
    <row r="1025" spans="12:19" ht="15" x14ac:dyDescent="0.25">
      <c r="L1025" s="63"/>
      <c r="M1025" s="63"/>
      <c r="N1025" s="63"/>
      <c r="O1025" s="63"/>
      <c r="P1025" s="63"/>
      <c r="Q1025" s="63"/>
      <c r="R1025" s="63"/>
      <c r="S1025" s="63"/>
    </row>
    <row r="1026" spans="12:19" ht="15" x14ac:dyDescent="0.25">
      <c r="L1026" s="63"/>
      <c r="M1026" s="63"/>
      <c r="N1026" s="63"/>
      <c r="O1026" s="63"/>
      <c r="P1026" s="63"/>
      <c r="Q1026" s="63"/>
      <c r="R1026" s="63"/>
      <c r="S1026" s="63"/>
    </row>
    <row r="1027" spans="12:19" ht="15" x14ac:dyDescent="0.25">
      <c r="L1027" s="63"/>
      <c r="M1027" s="63"/>
      <c r="N1027" s="63"/>
      <c r="O1027" s="63"/>
      <c r="P1027" s="63"/>
      <c r="Q1027" s="63"/>
      <c r="R1027" s="63"/>
      <c r="S1027" s="63"/>
    </row>
    <row r="1028" spans="12:19" ht="15" x14ac:dyDescent="0.25">
      <c r="L1028" s="63"/>
      <c r="M1028" s="63"/>
      <c r="N1028" s="63"/>
      <c r="O1028" s="63"/>
      <c r="P1028" s="63"/>
      <c r="Q1028" s="63"/>
      <c r="R1028" s="63"/>
      <c r="S1028" s="63"/>
    </row>
    <row r="1029" spans="12:19" ht="15" x14ac:dyDescent="0.25">
      <c r="L1029" s="63"/>
      <c r="M1029" s="63"/>
      <c r="N1029" s="63"/>
      <c r="O1029" s="63"/>
      <c r="P1029" s="63"/>
      <c r="Q1029" s="63"/>
      <c r="R1029" s="63"/>
      <c r="S1029" s="63"/>
    </row>
    <row r="1030" spans="12:19" ht="15" x14ac:dyDescent="0.25">
      <c r="L1030" s="63"/>
      <c r="M1030" s="63"/>
      <c r="N1030" s="63"/>
      <c r="O1030" s="63"/>
      <c r="P1030" s="63"/>
      <c r="Q1030" s="63"/>
      <c r="R1030" s="63"/>
      <c r="S1030" s="63"/>
    </row>
    <row r="1031" spans="12:19" ht="15" x14ac:dyDescent="0.25">
      <c r="L1031" s="63"/>
      <c r="M1031" s="63"/>
      <c r="N1031" s="63"/>
      <c r="O1031" s="63"/>
      <c r="P1031" s="63"/>
      <c r="Q1031" s="63"/>
      <c r="R1031" s="63"/>
      <c r="S1031" s="63"/>
    </row>
    <row r="1032" spans="12:19" ht="15" x14ac:dyDescent="0.25">
      <c r="L1032" s="63"/>
      <c r="M1032" s="63"/>
      <c r="N1032" s="63"/>
      <c r="O1032" s="63"/>
      <c r="P1032" s="63"/>
      <c r="Q1032" s="63"/>
      <c r="R1032" s="63"/>
      <c r="S1032" s="63"/>
    </row>
    <row r="1033" spans="12:19" ht="15" x14ac:dyDescent="0.25">
      <c r="L1033" s="63"/>
      <c r="M1033" s="63"/>
      <c r="N1033" s="63"/>
      <c r="O1033" s="63"/>
      <c r="P1033" s="63"/>
      <c r="Q1033" s="63"/>
      <c r="R1033" s="63"/>
      <c r="S1033" s="63"/>
    </row>
    <row r="1034" spans="12:19" ht="15" x14ac:dyDescent="0.25">
      <c r="L1034" s="63"/>
      <c r="M1034" s="63"/>
      <c r="N1034" s="63"/>
      <c r="O1034" s="63"/>
      <c r="P1034" s="63"/>
      <c r="Q1034" s="63"/>
      <c r="R1034" s="63"/>
      <c r="S1034" s="63"/>
    </row>
    <row r="1035" spans="12:19" ht="15" x14ac:dyDescent="0.25">
      <c r="L1035" s="63"/>
      <c r="M1035" s="63"/>
      <c r="N1035" s="63"/>
      <c r="O1035" s="63"/>
      <c r="P1035" s="63"/>
      <c r="Q1035" s="63"/>
      <c r="R1035" s="63"/>
      <c r="S1035" s="63"/>
    </row>
    <row r="1036" spans="12:19" ht="15" x14ac:dyDescent="0.25">
      <c r="L1036" s="63"/>
      <c r="M1036" s="63"/>
      <c r="N1036" s="63"/>
      <c r="O1036" s="63"/>
      <c r="P1036" s="63"/>
      <c r="Q1036" s="63"/>
      <c r="R1036" s="63"/>
      <c r="S1036" s="63"/>
    </row>
    <row r="1037" spans="12:19" ht="15" x14ac:dyDescent="0.25">
      <c r="L1037" s="63"/>
      <c r="M1037" s="63"/>
      <c r="N1037" s="63"/>
      <c r="O1037" s="63"/>
      <c r="P1037" s="63"/>
      <c r="Q1037" s="63"/>
      <c r="R1037" s="63"/>
      <c r="S1037" s="63"/>
    </row>
    <row r="1038" spans="12:19" ht="15" x14ac:dyDescent="0.25">
      <c r="L1038" s="63"/>
      <c r="M1038" s="63"/>
      <c r="N1038" s="63"/>
      <c r="O1038" s="63"/>
      <c r="P1038" s="63"/>
      <c r="Q1038" s="63"/>
      <c r="R1038" s="63"/>
      <c r="S1038" s="63"/>
    </row>
    <row r="1039" spans="12:19" ht="15" x14ac:dyDescent="0.25">
      <c r="L1039" s="63"/>
      <c r="M1039" s="63"/>
      <c r="N1039" s="63"/>
      <c r="O1039" s="63"/>
      <c r="P1039" s="63"/>
      <c r="Q1039" s="63"/>
      <c r="R1039" s="63"/>
      <c r="S1039" s="63"/>
    </row>
    <row r="1040" spans="12:19" ht="15" x14ac:dyDescent="0.25">
      <c r="L1040" s="63"/>
      <c r="M1040" s="63"/>
      <c r="N1040" s="63"/>
      <c r="O1040" s="63"/>
      <c r="P1040" s="63"/>
      <c r="Q1040" s="63"/>
      <c r="R1040" s="63"/>
      <c r="S1040" s="63"/>
    </row>
    <row r="1041" spans="12:19" ht="15" x14ac:dyDescent="0.25">
      <c r="L1041" s="63"/>
      <c r="M1041" s="63"/>
      <c r="N1041" s="63"/>
      <c r="O1041" s="63"/>
      <c r="P1041" s="63"/>
      <c r="Q1041" s="63"/>
      <c r="R1041" s="63"/>
      <c r="S1041" s="63"/>
    </row>
    <row r="1042" spans="12:19" ht="15" x14ac:dyDescent="0.25">
      <c r="L1042" s="63"/>
      <c r="M1042" s="63"/>
      <c r="N1042" s="63"/>
      <c r="O1042" s="63"/>
      <c r="P1042" s="63"/>
      <c r="Q1042" s="63"/>
      <c r="R1042" s="63"/>
      <c r="S1042" s="63"/>
    </row>
    <row r="1043" spans="12:19" ht="15" x14ac:dyDescent="0.25">
      <c r="L1043" s="63"/>
      <c r="M1043" s="63"/>
      <c r="N1043" s="63"/>
      <c r="O1043" s="63"/>
      <c r="P1043" s="63"/>
      <c r="Q1043" s="63"/>
      <c r="R1043" s="63"/>
      <c r="S1043" s="63"/>
    </row>
    <row r="1044" spans="12:19" ht="15" x14ac:dyDescent="0.25">
      <c r="L1044" s="63"/>
      <c r="M1044" s="63"/>
      <c r="N1044" s="63"/>
      <c r="O1044" s="63"/>
      <c r="P1044" s="63"/>
      <c r="Q1044" s="63"/>
      <c r="R1044" s="63"/>
      <c r="S1044" s="63"/>
    </row>
    <row r="1045" spans="12:19" ht="15" x14ac:dyDescent="0.25">
      <c r="L1045" s="63"/>
      <c r="M1045" s="63"/>
      <c r="N1045" s="63"/>
      <c r="O1045" s="63"/>
      <c r="P1045" s="63"/>
      <c r="Q1045" s="63"/>
      <c r="R1045" s="63"/>
      <c r="S1045" s="63"/>
    </row>
    <row r="1046" spans="12:19" ht="15" x14ac:dyDescent="0.25">
      <c r="L1046" s="63"/>
      <c r="M1046" s="63"/>
      <c r="N1046" s="63"/>
      <c r="O1046" s="63"/>
      <c r="P1046" s="63"/>
      <c r="Q1046" s="63"/>
      <c r="R1046" s="63"/>
      <c r="S1046" s="63"/>
    </row>
    <row r="1047" spans="12:19" ht="15" x14ac:dyDescent="0.25">
      <c r="L1047" s="63"/>
      <c r="M1047" s="63"/>
      <c r="N1047" s="63"/>
      <c r="O1047" s="63"/>
      <c r="P1047" s="63"/>
      <c r="Q1047" s="63"/>
      <c r="R1047" s="63"/>
      <c r="S1047" s="63"/>
    </row>
    <row r="1048" spans="12:19" ht="15" x14ac:dyDescent="0.25">
      <c r="L1048" s="63"/>
      <c r="M1048" s="63"/>
      <c r="N1048" s="63"/>
      <c r="O1048" s="63"/>
      <c r="P1048" s="63"/>
      <c r="Q1048" s="63"/>
      <c r="R1048" s="63"/>
      <c r="S1048" s="63"/>
    </row>
    <row r="1049" spans="12:19" ht="15" x14ac:dyDescent="0.25">
      <c r="L1049" s="63"/>
      <c r="M1049" s="63"/>
      <c r="N1049" s="63"/>
      <c r="O1049" s="63"/>
      <c r="P1049" s="63"/>
      <c r="Q1049" s="63"/>
      <c r="R1049" s="63"/>
      <c r="S1049" s="63"/>
    </row>
    <row r="1050" spans="12:19" ht="15" x14ac:dyDescent="0.25">
      <c r="L1050" s="63"/>
      <c r="M1050" s="63"/>
      <c r="N1050" s="63"/>
      <c r="O1050" s="63"/>
      <c r="P1050" s="63"/>
      <c r="Q1050" s="63"/>
      <c r="R1050" s="63"/>
      <c r="S1050" s="63"/>
    </row>
    <row r="1051" spans="12:19" ht="15" x14ac:dyDescent="0.25">
      <c r="L1051" s="63"/>
      <c r="M1051" s="63"/>
      <c r="N1051" s="63"/>
      <c r="O1051" s="63"/>
      <c r="P1051" s="63"/>
      <c r="Q1051" s="63"/>
      <c r="R1051" s="63"/>
      <c r="S1051" s="63"/>
    </row>
    <row r="1052" spans="12:19" ht="15" x14ac:dyDescent="0.25">
      <c r="L1052" s="63"/>
      <c r="M1052" s="63"/>
      <c r="N1052" s="63"/>
      <c r="O1052" s="63"/>
      <c r="P1052" s="63"/>
      <c r="Q1052" s="63"/>
      <c r="R1052" s="63"/>
      <c r="S1052" s="63"/>
    </row>
    <row r="1053" spans="12:19" ht="15" x14ac:dyDescent="0.25">
      <c r="L1053" s="63"/>
      <c r="M1053" s="63"/>
      <c r="N1053" s="63"/>
      <c r="O1053" s="63"/>
      <c r="P1053" s="63"/>
      <c r="Q1053" s="63"/>
      <c r="R1053" s="63"/>
      <c r="S1053" s="63"/>
    </row>
    <row r="1054" spans="12:19" ht="15" x14ac:dyDescent="0.25">
      <c r="L1054" s="63"/>
      <c r="M1054" s="63"/>
      <c r="N1054" s="63"/>
      <c r="O1054" s="63"/>
      <c r="P1054" s="63"/>
      <c r="Q1054" s="63"/>
      <c r="R1054" s="63"/>
      <c r="S1054" s="63"/>
    </row>
    <row r="1055" spans="12:19" ht="15" x14ac:dyDescent="0.25">
      <c r="L1055" s="63"/>
      <c r="M1055" s="63"/>
      <c r="N1055" s="63"/>
      <c r="O1055" s="63"/>
      <c r="P1055" s="63"/>
      <c r="Q1055" s="63"/>
      <c r="R1055" s="63"/>
      <c r="S1055" s="63"/>
    </row>
    <row r="1056" spans="12:19" ht="15" x14ac:dyDescent="0.25">
      <c r="L1056" s="63"/>
      <c r="M1056" s="63"/>
      <c r="N1056" s="63"/>
      <c r="O1056" s="63"/>
      <c r="P1056" s="63"/>
      <c r="Q1056" s="63"/>
      <c r="R1056" s="63"/>
      <c r="S1056" s="63"/>
    </row>
    <row r="1057" spans="12:19" ht="15" x14ac:dyDescent="0.25">
      <c r="L1057" s="63"/>
      <c r="M1057" s="63"/>
      <c r="N1057" s="63"/>
      <c r="O1057" s="63"/>
      <c r="P1057" s="63"/>
      <c r="Q1057" s="63"/>
      <c r="R1057" s="63"/>
      <c r="S1057" s="63"/>
    </row>
    <row r="1058" spans="12:19" ht="15" x14ac:dyDescent="0.25">
      <c r="L1058" s="63"/>
      <c r="M1058" s="63"/>
      <c r="N1058" s="63"/>
      <c r="O1058" s="63"/>
      <c r="P1058" s="63"/>
      <c r="Q1058" s="63"/>
      <c r="R1058" s="63"/>
      <c r="S1058" s="63"/>
    </row>
    <row r="1059" spans="12:19" ht="15" x14ac:dyDescent="0.25">
      <c r="L1059" s="63"/>
      <c r="M1059" s="63"/>
      <c r="N1059" s="63"/>
      <c r="O1059" s="63"/>
      <c r="P1059" s="63"/>
      <c r="Q1059" s="63"/>
      <c r="R1059" s="63"/>
      <c r="S1059" s="63"/>
    </row>
    <row r="1060" spans="12:19" ht="15" x14ac:dyDescent="0.25">
      <c r="L1060" s="63"/>
      <c r="M1060" s="63"/>
      <c r="N1060" s="63"/>
      <c r="O1060" s="63"/>
      <c r="P1060" s="63"/>
      <c r="Q1060" s="63"/>
      <c r="R1060" s="63"/>
      <c r="S1060" s="63"/>
    </row>
    <row r="1061" spans="12:19" ht="15" x14ac:dyDescent="0.25">
      <c r="L1061" s="63"/>
      <c r="M1061" s="63"/>
      <c r="N1061" s="63"/>
      <c r="O1061" s="63"/>
      <c r="P1061" s="63"/>
      <c r="Q1061" s="63"/>
      <c r="R1061" s="63"/>
      <c r="S1061" s="63"/>
    </row>
    <row r="1062" spans="12:19" ht="15" x14ac:dyDescent="0.25">
      <c r="L1062" s="63"/>
      <c r="M1062" s="63"/>
      <c r="N1062" s="63"/>
      <c r="O1062" s="63"/>
      <c r="P1062" s="63"/>
      <c r="Q1062" s="63"/>
      <c r="R1062" s="63"/>
      <c r="S1062" s="63"/>
    </row>
    <row r="1063" spans="12:19" ht="15" x14ac:dyDescent="0.25">
      <c r="L1063" s="63"/>
      <c r="M1063" s="63"/>
      <c r="N1063" s="63"/>
      <c r="O1063" s="63"/>
      <c r="P1063" s="63"/>
      <c r="Q1063" s="63"/>
      <c r="R1063" s="63"/>
      <c r="S1063" s="63"/>
    </row>
    <row r="1064" spans="12:19" ht="15" x14ac:dyDescent="0.25">
      <c r="L1064" s="63"/>
      <c r="M1064" s="63"/>
      <c r="N1064" s="63"/>
      <c r="O1064" s="63"/>
      <c r="P1064" s="63"/>
      <c r="Q1064" s="63"/>
      <c r="R1064" s="63"/>
      <c r="S1064" s="63"/>
    </row>
    <row r="1065" spans="12:19" ht="15" x14ac:dyDescent="0.25">
      <c r="L1065" s="63"/>
      <c r="M1065" s="63"/>
      <c r="N1065" s="63"/>
      <c r="O1065" s="63"/>
      <c r="P1065" s="63"/>
      <c r="Q1065" s="63"/>
      <c r="R1065" s="63"/>
      <c r="S1065" s="63"/>
    </row>
    <row r="1066" spans="12:19" ht="15" x14ac:dyDescent="0.25">
      <c r="L1066" s="63"/>
      <c r="M1066" s="63"/>
      <c r="N1066" s="63"/>
      <c r="O1066" s="63"/>
      <c r="P1066" s="63"/>
      <c r="Q1066" s="63"/>
      <c r="R1066" s="63"/>
      <c r="S1066" s="63"/>
    </row>
    <row r="1067" spans="12:19" ht="15" x14ac:dyDescent="0.25">
      <c r="L1067" s="63"/>
      <c r="M1067" s="63"/>
      <c r="N1067" s="63"/>
      <c r="O1067" s="63"/>
      <c r="P1067" s="63"/>
      <c r="Q1067" s="63"/>
      <c r="R1067" s="63"/>
      <c r="S1067" s="63"/>
    </row>
    <row r="1068" spans="12:19" ht="15" x14ac:dyDescent="0.25">
      <c r="L1068" s="63"/>
      <c r="M1068" s="63"/>
      <c r="N1068" s="63"/>
      <c r="O1068" s="63"/>
      <c r="P1068" s="63"/>
      <c r="Q1068" s="63"/>
      <c r="R1068" s="63"/>
      <c r="S1068" s="63"/>
    </row>
    <row r="1069" spans="12:19" ht="15" x14ac:dyDescent="0.25">
      <c r="L1069" s="63"/>
      <c r="M1069" s="63"/>
      <c r="N1069" s="63"/>
      <c r="O1069" s="63"/>
      <c r="P1069" s="63"/>
      <c r="Q1069" s="63"/>
      <c r="R1069" s="63"/>
      <c r="S1069" s="63"/>
    </row>
    <row r="1070" spans="12:19" ht="15" x14ac:dyDescent="0.25">
      <c r="L1070" s="63"/>
      <c r="M1070" s="63"/>
      <c r="N1070" s="63"/>
      <c r="O1070" s="63"/>
      <c r="P1070" s="63"/>
      <c r="Q1070" s="63"/>
      <c r="R1070" s="63"/>
      <c r="S1070" s="63"/>
    </row>
    <row r="1071" spans="12:19" ht="15" x14ac:dyDescent="0.25">
      <c r="L1071" s="63"/>
      <c r="M1071" s="63"/>
      <c r="N1071" s="63"/>
      <c r="O1071" s="63"/>
      <c r="P1071" s="63"/>
      <c r="Q1071" s="63"/>
      <c r="R1071" s="63"/>
      <c r="S1071" s="63"/>
    </row>
    <row r="1072" spans="12:19" ht="15" x14ac:dyDescent="0.25">
      <c r="L1072" s="63"/>
      <c r="M1072" s="63"/>
      <c r="N1072" s="63"/>
      <c r="O1072" s="63"/>
      <c r="P1072" s="63"/>
      <c r="Q1072" s="63"/>
      <c r="R1072" s="63"/>
      <c r="S1072" s="63"/>
    </row>
    <row r="1073" spans="12:19" ht="15" x14ac:dyDescent="0.25">
      <c r="L1073" s="63"/>
      <c r="M1073" s="63"/>
      <c r="N1073" s="63"/>
      <c r="O1073" s="63"/>
      <c r="P1073" s="63"/>
      <c r="Q1073" s="63"/>
      <c r="R1073" s="63"/>
      <c r="S1073" s="63"/>
    </row>
    <row r="1074" spans="12:19" ht="15" x14ac:dyDescent="0.25">
      <c r="L1074" s="63"/>
      <c r="M1074" s="63"/>
      <c r="N1074" s="63"/>
      <c r="O1074" s="63"/>
      <c r="P1074" s="63"/>
      <c r="Q1074" s="63"/>
      <c r="R1074" s="63"/>
      <c r="S1074" s="63"/>
    </row>
    <row r="1075" spans="12:19" ht="15" x14ac:dyDescent="0.25">
      <c r="L1075" s="63"/>
      <c r="M1075" s="63"/>
      <c r="N1075" s="63"/>
      <c r="O1075" s="63"/>
      <c r="P1075" s="63"/>
      <c r="Q1075" s="63"/>
      <c r="R1075" s="63"/>
      <c r="S1075" s="63"/>
    </row>
    <row r="1076" spans="12:19" ht="15" x14ac:dyDescent="0.25">
      <c r="L1076" s="63"/>
      <c r="M1076" s="63"/>
      <c r="N1076" s="63"/>
      <c r="O1076" s="63"/>
      <c r="P1076" s="63"/>
      <c r="Q1076" s="63"/>
      <c r="R1076" s="63"/>
      <c r="S1076" s="63"/>
    </row>
    <row r="1077" spans="12:19" ht="15" x14ac:dyDescent="0.25">
      <c r="L1077" s="63"/>
      <c r="M1077" s="63"/>
      <c r="N1077" s="63"/>
      <c r="O1077" s="63"/>
      <c r="P1077" s="63"/>
      <c r="Q1077" s="63"/>
      <c r="R1077" s="63"/>
      <c r="S1077" s="63"/>
    </row>
    <row r="1078" spans="12:19" ht="15" x14ac:dyDescent="0.25">
      <c r="L1078" s="63"/>
      <c r="M1078" s="63"/>
      <c r="N1078" s="63"/>
      <c r="O1078" s="63"/>
      <c r="P1078" s="63"/>
      <c r="Q1078" s="63"/>
      <c r="R1078" s="63"/>
      <c r="S1078" s="63"/>
    </row>
    <row r="1079" spans="12:19" ht="15" x14ac:dyDescent="0.25">
      <c r="L1079" s="63"/>
      <c r="M1079" s="63"/>
      <c r="N1079" s="63"/>
      <c r="O1079" s="63"/>
      <c r="P1079" s="63"/>
      <c r="Q1079" s="63"/>
      <c r="R1079" s="63"/>
      <c r="S1079" s="63"/>
    </row>
    <row r="1080" spans="12:19" ht="15" x14ac:dyDescent="0.25">
      <c r="L1080" s="63"/>
      <c r="M1080" s="63"/>
      <c r="N1080" s="63"/>
      <c r="O1080" s="63"/>
      <c r="P1080" s="63"/>
      <c r="Q1080" s="63"/>
      <c r="R1080" s="63"/>
      <c r="S1080" s="63"/>
    </row>
    <row r="1081" spans="12:19" ht="15" x14ac:dyDescent="0.25">
      <c r="L1081" s="63"/>
      <c r="M1081" s="63"/>
      <c r="N1081" s="63"/>
      <c r="O1081" s="63"/>
      <c r="P1081" s="63"/>
      <c r="Q1081" s="63"/>
      <c r="R1081" s="63"/>
      <c r="S1081" s="63"/>
    </row>
    <row r="1082" spans="12:19" ht="15" x14ac:dyDescent="0.25">
      <c r="L1082" s="63"/>
      <c r="M1082" s="63"/>
      <c r="N1082" s="63"/>
      <c r="O1082" s="63"/>
      <c r="P1082" s="63"/>
      <c r="Q1082" s="63"/>
      <c r="R1082" s="63"/>
      <c r="S1082" s="63"/>
    </row>
    <row r="1083" spans="12:19" ht="15" x14ac:dyDescent="0.25">
      <c r="L1083" s="63"/>
      <c r="M1083" s="63"/>
      <c r="N1083" s="63"/>
      <c r="O1083" s="63"/>
      <c r="P1083" s="63"/>
      <c r="Q1083" s="63"/>
      <c r="R1083" s="63"/>
      <c r="S1083" s="63"/>
    </row>
    <row r="1084" spans="12:19" ht="15" x14ac:dyDescent="0.25">
      <c r="L1084" s="63"/>
      <c r="M1084" s="63"/>
      <c r="N1084" s="63"/>
      <c r="O1084" s="63"/>
      <c r="P1084" s="63"/>
      <c r="Q1084" s="63"/>
      <c r="R1084" s="63"/>
      <c r="S1084" s="63"/>
    </row>
    <row r="1085" spans="12:19" ht="15" x14ac:dyDescent="0.25">
      <c r="L1085" s="63"/>
      <c r="M1085" s="63"/>
      <c r="N1085" s="63"/>
      <c r="O1085" s="63"/>
      <c r="P1085" s="63"/>
      <c r="Q1085" s="63"/>
      <c r="R1085" s="63"/>
      <c r="S1085" s="63"/>
    </row>
    <row r="1086" spans="12:19" ht="15" x14ac:dyDescent="0.25">
      <c r="L1086" s="63"/>
      <c r="M1086" s="63"/>
      <c r="N1086" s="63"/>
      <c r="O1086" s="63"/>
      <c r="P1086" s="63"/>
      <c r="Q1086" s="63"/>
      <c r="R1086" s="63"/>
      <c r="S1086" s="63"/>
    </row>
    <row r="1087" spans="12:19" ht="15" x14ac:dyDescent="0.25">
      <c r="L1087" s="63"/>
      <c r="M1087" s="63"/>
      <c r="N1087" s="63"/>
      <c r="O1087" s="63"/>
      <c r="P1087" s="63"/>
      <c r="Q1087" s="63"/>
      <c r="R1087" s="63"/>
      <c r="S1087" s="63"/>
    </row>
    <row r="1088" spans="12:19" ht="15" x14ac:dyDescent="0.25">
      <c r="L1088" s="63"/>
      <c r="M1088" s="63"/>
      <c r="N1088" s="63"/>
      <c r="O1088" s="63"/>
      <c r="P1088" s="63"/>
      <c r="Q1088" s="63"/>
      <c r="R1088" s="63"/>
      <c r="S1088" s="63"/>
    </row>
    <row r="1089" spans="12:19" ht="15" x14ac:dyDescent="0.25">
      <c r="L1089" s="63"/>
      <c r="M1089" s="63"/>
      <c r="N1089" s="63"/>
      <c r="O1089" s="63"/>
      <c r="P1089" s="63"/>
      <c r="Q1089" s="63"/>
      <c r="R1089" s="63"/>
      <c r="S1089" s="63"/>
    </row>
    <row r="1090" spans="12:19" ht="15" x14ac:dyDescent="0.25">
      <c r="L1090" s="63"/>
      <c r="M1090" s="63"/>
      <c r="N1090" s="63"/>
      <c r="O1090" s="63"/>
      <c r="P1090" s="63"/>
      <c r="Q1090" s="63"/>
      <c r="R1090" s="63"/>
      <c r="S1090" s="63"/>
    </row>
    <row r="1091" spans="12:19" ht="15" x14ac:dyDescent="0.25">
      <c r="L1091" s="63"/>
      <c r="M1091" s="63"/>
      <c r="N1091" s="63"/>
      <c r="O1091" s="63"/>
      <c r="P1091" s="63"/>
      <c r="Q1091" s="63"/>
      <c r="R1091" s="63"/>
      <c r="S1091" s="63"/>
    </row>
    <row r="1092" spans="12:19" ht="15" x14ac:dyDescent="0.25">
      <c r="L1092" s="63"/>
      <c r="M1092" s="63"/>
      <c r="N1092" s="63"/>
      <c r="O1092" s="63"/>
      <c r="P1092" s="63"/>
      <c r="Q1092" s="63"/>
      <c r="R1092" s="63"/>
      <c r="S1092" s="63"/>
    </row>
    <row r="1093" spans="12:19" ht="15" x14ac:dyDescent="0.25">
      <c r="L1093" s="63"/>
      <c r="M1093" s="63"/>
      <c r="N1093" s="63"/>
      <c r="O1093" s="63"/>
      <c r="P1093" s="63"/>
      <c r="Q1093" s="63"/>
      <c r="R1093" s="63"/>
      <c r="S1093" s="63"/>
    </row>
    <row r="1094" spans="12:19" ht="15" x14ac:dyDescent="0.25">
      <c r="L1094" s="63"/>
      <c r="M1094" s="63"/>
      <c r="N1094" s="63"/>
      <c r="O1094" s="63"/>
      <c r="P1094" s="63"/>
      <c r="Q1094" s="63"/>
      <c r="R1094" s="63"/>
      <c r="S1094" s="63"/>
    </row>
    <row r="1095" spans="12:19" ht="15" x14ac:dyDescent="0.25">
      <c r="L1095" s="63"/>
      <c r="M1095" s="63"/>
      <c r="N1095" s="63"/>
      <c r="O1095" s="63"/>
      <c r="P1095" s="63"/>
      <c r="Q1095" s="63"/>
      <c r="R1095" s="63"/>
      <c r="S1095" s="63"/>
    </row>
    <row r="1096" spans="12:19" ht="15" x14ac:dyDescent="0.25">
      <c r="L1096" s="63"/>
      <c r="M1096" s="63"/>
      <c r="N1096" s="63"/>
      <c r="O1096" s="63"/>
      <c r="P1096" s="63"/>
      <c r="Q1096" s="63"/>
      <c r="R1096" s="63"/>
      <c r="S1096" s="63"/>
    </row>
    <row r="1097" spans="12:19" ht="15" x14ac:dyDescent="0.25">
      <c r="L1097" s="63"/>
      <c r="M1097" s="63"/>
      <c r="N1097" s="63"/>
      <c r="O1097" s="63"/>
      <c r="P1097" s="63"/>
      <c r="Q1097" s="63"/>
      <c r="R1097" s="63"/>
      <c r="S1097" s="63"/>
    </row>
    <row r="1098" spans="12:19" ht="15" x14ac:dyDescent="0.25">
      <c r="L1098" s="63"/>
      <c r="M1098" s="63"/>
      <c r="N1098" s="63"/>
      <c r="O1098" s="63"/>
      <c r="P1098" s="63"/>
      <c r="Q1098" s="63"/>
      <c r="R1098" s="63"/>
      <c r="S1098" s="63"/>
    </row>
    <row r="1099" spans="12:19" ht="15" x14ac:dyDescent="0.25">
      <c r="L1099" s="63"/>
      <c r="M1099" s="63"/>
      <c r="N1099" s="63"/>
      <c r="O1099" s="63"/>
      <c r="P1099" s="63"/>
      <c r="Q1099" s="63"/>
      <c r="R1099" s="63"/>
      <c r="S1099" s="63"/>
    </row>
    <row r="1100" spans="12:19" ht="15" x14ac:dyDescent="0.25">
      <c r="L1100" s="63"/>
      <c r="M1100" s="63"/>
      <c r="N1100" s="63"/>
      <c r="O1100" s="63"/>
      <c r="P1100" s="63"/>
      <c r="Q1100" s="63"/>
      <c r="R1100" s="63"/>
      <c r="S1100" s="63"/>
    </row>
    <row r="1101" spans="12:19" ht="15" x14ac:dyDescent="0.25">
      <c r="L1101" s="63"/>
      <c r="M1101" s="63"/>
      <c r="N1101" s="63"/>
      <c r="O1101" s="63"/>
      <c r="P1101" s="63"/>
      <c r="Q1101" s="63"/>
      <c r="R1101" s="63"/>
      <c r="S1101" s="63"/>
    </row>
    <row r="1102" spans="12:19" ht="15" x14ac:dyDescent="0.25">
      <c r="L1102" s="63"/>
      <c r="M1102" s="63"/>
      <c r="N1102" s="63"/>
      <c r="O1102" s="63"/>
      <c r="P1102" s="63"/>
      <c r="Q1102" s="63"/>
      <c r="R1102" s="63"/>
      <c r="S1102" s="63"/>
    </row>
    <row r="1103" spans="12:19" ht="15" x14ac:dyDescent="0.25">
      <c r="L1103" s="63"/>
      <c r="M1103" s="63"/>
      <c r="N1103" s="63"/>
      <c r="O1103" s="63"/>
      <c r="P1103" s="63"/>
      <c r="Q1103" s="63"/>
      <c r="R1103" s="63"/>
      <c r="S1103" s="63"/>
    </row>
    <row r="1104" spans="12:19" ht="15" x14ac:dyDescent="0.25">
      <c r="L1104" s="63"/>
      <c r="M1104" s="63"/>
      <c r="N1104" s="63"/>
      <c r="O1104" s="63"/>
      <c r="P1104" s="63"/>
      <c r="Q1104" s="63"/>
      <c r="R1104" s="63"/>
      <c r="S1104" s="63"/>
    </row>
    <row r="1105" spans="12:19" ht="15" x14ac:dyDescent="0.25">
      <c r="L1105" s="63"/>
      <c r="M1105" s="63"/>
      <c r="N1105" s="63"/>
      <c r="O1105" s="63"/>
      <c r="P1105" s="63"/>
      <c r="Q1105" s="63"/>
      <c r="R1105" s="63"/>
      <c r="S1105" s="63"/>
    </row>
    <row r="1106" spans="12:19" ht="15" x14ac:dyDescent="0.25">
      <c r="L1106" s="63"/>
      <c r="M1106" s="63"/>
      <c r="N1106" s="63"/>
      <c r="O1106" s="63"/>
      <c r="P1106" s="63"/>
      <c r="Q1106" s="63"/>
      <c r="R1106" s="63"/>
      <c r="S1106" s="63"/>
    </row>
    <row r="1107" spans="12:19" ht="15" x14ac:dyDescent="0.25">
      <c r="L1107" s="63"/>
      <c r="M1107" s="63"/>
      <c r="N1107" s="63"/>
      <c r="O1107" s="63"/>
      <c r="P1107" s="63"/>
      <c r="Q1107" s="63"/>
      <c r="R1107" s="63"/>
      <c r="S1107" s="63"/>
    </row>
    <row r="1108" spans="12:19" ht="15" x14ac:dyDescent="0.25">
      <c r="L1108" s="63"/>
      <c r="M1108" s="63"/>
      <c r="N1108" s="63"/>
      <c r="O1108" s="63"/>
      <c r="P1108" s="63"/>
      <c r="Q1108" s="63"/>
      <c r="R1108" s="63"/>
      <c r="S1108" s="63"/>
    </row>
    <row r="1109" spans="12:19" ht="15" x14ac:dyDescent="0.25">
      <c r="L1109" s="63"/>
      <c r="M1109" s="63"/>
      <c r="N1109" s="63"/>
      <c r="O1109" s="63"/>
      <c r="P1109" s="63"/>
      <c r="Q1109" s="63"/>
      <c r="R1109" s="63"/>
      <c r="S1109" s="63"/>
    </row>
    <row r="1110" spans="12:19" ht="15" x14ac:dyDescent="0.25">
      <c r="L1110" s="63"/>
      <c r="M1110" s="63"/>
      <c r="N1110" s="63"/>
      <c r="O1110" s="63"/>
      <c r="P1110" s="63"/>
      <c r="Q1110" s="63"/>
      <c r="R1110" s="63"/>
      <c r="S1110" s="63"/>
    </row>
    <row r="1111" spans="12:19" ht="15" x14ac:dyDescent="0.25">
      <c r="L1111" s="63"/>
      <c r="M1111" s="63"/>
      <c r="N1111" s="63"/>
      <c r="O1111" s="63"/>
      <c r="P1111" s="63"/>
      <c r="Q1111" s="63"/>
      <c r="R1111" s="63"/>
      <c r="S1111" s="63"/>
    </row>
    <row r="1112" spans="12:19" ht="15" x14ac:dyDescent="0.25">
      <c r="L1112" s="63"/>
      <c r="M1112" s="63"/>
      <c r="N1112" s="63"/>
      <c r="O1112" s="63"/>
      <c r="P1112" s="63"/>
      <c r="Q1112" s="63"/>
      <c r="R1112" s="63"/>
      <c r="S1112" s="63"/>
    </row>
    <row r="1113" spans="12:19" ht="15" x14ac:dyDescent="0.25">
      <c r="L1113" s="63"/>
      <c r="M1113" s="63"/>
      <c r="N1113" s="63"/>
      <c r="O1113" s="63"/>
      <c r="P1113" s="63"/>
      <c r="Q1113" s="63"/>
      <c r="R1113" s="63"/>
      <c r="S1113" s="63"/>
    </row>
    <row r="1114" spans="12:19" ht="15" x14ac:dyDescent="0.25">
      <c r="L1114" s="63"/>
      <c r="M1114" s="63"/>
      <c r="N1114" s="63"/>
      <c r="O1114" s="63"/>
      <c r="P1114" s="63"/>
      <c r="Q1114" s="63"/>
      <c r="R1114" s="63"/>
      <c r="S1114" s="63"/>
    </row>
    <row r="1115" spans="12:19" ht="15" x14ac:dyDescent="0.25">
      <c r="L1115" s="63"/>
      <c r="M1115" s="63"/>
      <c r="N1115" s="63"/>
      <c r="O1115" s="63"/>
      <c r="P1115" s="63"/>
      <c r="Q1115" s="63"/>
      <c r="R1115" s="63"/>
      <c r="S1115" s="63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1121"/>
  <sheetViews>
    <sheetView zoomScale="85" zoomScaleNormal="85" workbookViewId="0">
      <pane xSplit="4" ySplit="9" topLeftCell="E611" activePane="bottomRight" state="frozen"/>
      <selection pane="topRight" activeCell="E1" sqref="E1"/>
      <selection pane="bottomLeft" activeCell="A10" sqref="A10"/>
      <selection pane="bottomRight" activeCell="H626" sqref="H626"/>
    </sheetView>
  </sheetViews>
  <sheetFormatPr baseColWidth="10" defaultColWidth="11.42578125" defaultRowHeight="11.25" x14ac:dyDescent="0.2"/>
  <cols>
    <col min="1" max="1" width="11.42578125" style="27"/>
    <col min="2" max="2" width="13.7109375" style="27" bestFit="1" customWidth="1"/>
    <col min="3" max="3" width="28.28515625" style="27" bestFit="1" customWidth="1"/>
    <col min="4" max="4" width="34.85546875" style="27" bestFit="1" customWidth="1"/>
    <col min="5" max="9" width="25.85546875" style="27" customWidth="1"/>
    <col min="10" max="12" width="11.42578125" style="27" customWidth="1"/>
    <col min="13" max="16384" width="11.42578125" style="27"/>
  </cols>
  <sheetData>
    <row r="2" spans="2:9" x14ac:dyDescent="0.2">
      <c r="D2" s="3" t="s">
        <v>2228</v>
      </c>
    </row>
    <row r="3" spans="2:9" x14ac:dyDescent="0.2">
      <c r="D3" s="3" t="s">
        <v>2237</v>
      </c>
    </row>
    <row r="4" spans="2:9" x14ac:dyDescent="0.2">
      <c r="D4" s="3" t="s">
        <v>0</v>
      </c>
    </row>
    <row r="5" spans="2:9" ht="12" thickBot="1" x14ac:dyDescent="0.25">
      <c r="F5" s="28"/>
      <c r="H5" s="28"/>
    </row>
    <row r="6" spans="2:9" ht="12" thickBot="1" x14ac:dyDescent="0.25">
      <c r="E6" s="240" t="s">
        <v>2204</v>
      </c>
      <c r="F6" s="241"/>
      <c r="G6" s="242" t="s">
        <v>2205</v>
      </c>
      <c r="H6" s="243"/>
      <c r="I6" s="235" t="s">
        <v>2206</v>
      </c>
    </row>
    <row r="7" spans="2:9" x14ac:dyDescent="0.2">
      <c r="E7" s="244">
        <v>1858532708.6299996</v>
      </c>
      <c r="F7" s="245"/>
      <c r="G7" s="244">
        <v>1352282586.9399998</v>
      </c>
      <c r="H7" s="245"/>
      <c r="I7" s="236"/>
    </row>
    <row r="8" spans="2:9" ht="12" thickBot="1" x14ac:dyDescent="0.25">
      <c r="B8" s="29"/>
      <c r="C8" s="30"/>
      <c r="D8" s="29"/>
      <c r="E8" s="246" t="s">
        <v>2207</v>
      </c>
      <c r="F8" s="247"/>
      <c r="G8" s="246" t="s">
        <v>2208</v>
      </c>
      <c r="H8" s="247"/>
      <c r="I8" s="236"/>
    </row>
    <row r="9" spans="2:9" ht="35.25" customHeight="1" thickBot="1" x14ac:dyDescent="0.25">
      <c r="B9" s="90" t="s">
        <v>1</v>
      </c>
      <c r="C9" s="90" t="s">
        <v>2</v>
      </c>
      <c r="D9" s="90" t="s">
        <v>3</v>
      </c>
      <c r="E9" s="90" t="s">
        <v>2241</v>
      </c>
      <c r="F9" s="90" t="s">
        <v>2209</v>
      </c>
      <c r="G9" s="90" t="s">
        <v>2241</v>
      </c>
      <c r="H9" s="100" t="s">
        <v>2209</v>
      </c>
      <c r="I9" s="237"/>
    </row>
    <row r="10" spans="2:9" x14ac:dyDescent="0.2">
      <c r="B10" s="49" t="s">
        <v>9</v>
      </c>
      <c r="C10" s="50" t="s">
        <v>10</v>
      </c>
      <c r="D10" s="129" t="s">
        <v>11</v>
      </c>
      <c r="E10" s="133">
        <v>0</v>
      </c>
      <c r="F10" s="51">
        <v>0</v>
      </c>
      <c r="G10" s="133">
        <v>0</v>
      </c>
      <c r="H10" s="51">
        <v>0</v>
      </c>
      <c r="I10" s="136">
        <v>0</v>
      </c>
    </row>
    <row r="11" spans="2:9" x14ac:dyDescent="0.2">
      <c r="B11" s="52" t="s">
        <v>13</v>
      </c>
      <c r="C11" s="31" t="s">
        <v>10</v>
      </c>
      <c r="D11" s="130" t="s">
        <v>14</v>
      </c>
      <c r="E11" s="134">
        <v>0</v>
      </c>
      <c r="F11" s="53">
        <v>0</v>
      </c>
      <c r="G11" s="134">
        <v>0</v>
      </c>
      <c r="H11" s="53">
        <v>0</v>
      </c>
      <c r="I11" s="137">
        <v>0</v>
      </c>
    </row>
    <row r="12" spans="2:9" x14ac:dyDescent="0.2">
      <c r="B12" s="52" t="s">
        <v>16</v>
      </c>
      <c r="C12" s="31" t="s">
        <v>10</v>
      </c>
      <c r="D12" s="130" t="s">
        <v>17</v>
      </c>
      <c r="E12" s="134">
        <v>0</v>
      </c>
      <c r="F12" s="53">
        <v>0</v>
      </c>
      <c r="G12" s="134">
        <v>0</v>
      </c>
      <c r="H12" s="53">
        <v>0</v>
      </c>
      <c r="I12" s="137">
        <v>0</v>
      </c>
    </row>
    <row r="13" spans="2:9" x14ac:dyDescent="0.2">
      <c r="B13" s="52" t="s">
        <v>19</v>
      </c>
      <c r="C13" s="31" t="s">
        <v>10</v>
      </c>
      <c r="D13" s="130" t="s">
        <v>20</v>
      </c>
      <c r="E13" s="134">
        <v>0</v>
      </c>
      <c r="F13" s="53">
        <v>0</v>
      </c>
      <c r="G13" s="134">
        <v>0</v>
      </c>
      <c r="H13" s="53">
        <v>0</v>
      </c>
      <c r="I13" s="137">
        <v>0</v>
      </c>
    </row>
    <row r="14" spans="2:9" x14ac:dyDescent="0.2">
      <c r="B14" s="52" t="s">
        <v>21</v>
      </c>
      <c r="C14" s="31" t="s">
        <v>10</v>
      </c>
      <c r="D14" s="130" t="s">
        <v>22</v>
      </c>
      <c r="E14" s="134">
        <v>0</v>
      </c>
      <c r="F14" s="53">
        <v>0</v>
      </c>
      <c r="G14" s="134">
        <v>0</v>
      </c>
      <c r="H14" s="53">
        <v>0</v>
      </c>
      <c r="I14" s="137">
        <v>0</v>
      </c>
    </row>
    <row r="15" spans="2:9" x14ac:dyDescent="0.2">
      <c r="B15" s="52" t="s">
        <v>23</v>
      </c>
      <c r="C15" s="31" t="s">
        <v>10</v>
      </c>
      <c r="D15" s="130" t="s">
        <v>24</v>
      </c>
      <c r="E15" s="134">
        <v>0</v>
      </c>
      <c r="F15" s="53">
        <v>0</v>
      </c>
      <c r="G15" s="134">
        <v>0</v>
      </c>
      <c r="H15" s="53">
        <v>0</v>
      </c>
      <c r="I15" s="137">
        <v>0</v>
      </c>
    </row>
    <row r="16" spans="2:9" x14ac:dyDescent="0.2">
      <c r="B16" s="52" t="s">
        <v>25</v>
      </c>
      <c r="C16" s="31" t="s">
        <v>10</v>
      </c>
      <c r="D16" s="130" t="s">
        <v>26</v>
      </c>
      <c r="E16" s="134">
        <v>0</v>
      </c>
      <c r="F16" s="53">
        <v>0</v>
      </c>
      <c r="G16" s="134">
        <v>0</v>
      </c>
      <c r="H16" s="53">
        <v>0</v>
      </c>
      <c r="I16" s="137">
        <v>0</v>
      </c>
    </row>
    <row r="17" spans="2:9" x14ac:dyDescent="0.2">
      <c r="B17" s="52" t="s">
        <v>27</v>
      </c>
      <c r="C17" s="31" t="s">
        <v>10</v>
      </c>
      <c r="D17" s="130" t="s">
        <v>28</v>
      </c>
      <c r="E17" s="134">
        <v>0</v>
      </c>
      <c r="F17" s="53">
        <v>0</v>
      </c>
      <c r="G17" s="134">
        <v>0</v>
      </c>
      <c r="H17" s="53">
        <v>0</v>
      </c>
      <c r="I17" s="137">
        <v>0</v>
      </c>
    </row>
    <row r="18" spans="2:9" x14ac:dyDescent="0.2">
      <c r="B18" s="52" t="s">
        <v>29</v>
      </c>
      <c r="C18" s="31" t="s">
        <v>10</v>
      </c>
      <c r="D18" s="130" t="s">
        <v>30</v>
      </c>
      <c r="E18" s="134">
        <v>0</v>
      </c>
      <c r="F18" s="53">
        <v>0</v>
      </c>
      <c r="G18" s="134">
        <v>0</v>
      </c>
      <c r="H18" s="53">
        <v>0</v>
      </c>
      <c r="I18" s="137">
        <v>0</v>
      </c>
    </row>
    <row r="19" spans="2:9" x14ac:dyDescent="0.2">
      <c r="B19" s="52" t="s">
        <v>31</v>
      </c>
      <c r="C19" s="31" t="s">
        <v>10</v>
      </c>
      <c r="D19" s="130" t="s">
        <v>32</v>
      </c>
      <c r="E19" s="134">
        <v>0</v>
      </c>
      <c r="F19" s="53">
        <v>0</v>
      </c>
      <c r="G19" s="134">
        <v>0</v>
      </c>
      <c r="H19" s="53">
        <v>0</v>
      </c>
      <c r="I19" s="137">
        <v>0</v>
      </c>
    </row>
    <row r="20" spans="2:9" x14ac:dyDescent="0.2">
      <c r="B20" s="52" t="s">
        <v>33</v>
      </c>
      <c r="C20" s="31" t="s">
        <v>10</v>
      </c>
      <c r="D20" s="130" t="s">
        <v>34</v>
      </c>
      <c r="E20" s="134">
        <v>0</v>
      </c>
      <c r="F20" s="53">
        <v>0</v>
      </c>
      <c r="G20" s="134">
        <v>0</v>
      </c>
      <c r="H20" s="53">
        <v>0</v>
      </c>
      <c r="I20" s="137">
        <v>0</v>
      </c>
    </row>
    <row r="21" spans="2:9" x14ac:dyDescent="0.2">
      <c r="B21" s="52" t="s">
        <v>35</v>
      </c>
      <c r="C21" s="31" t="s">
        <v>10</v>
      </c>
      <c r="D21" s="130" t="s">
        <v>36</v>
      </c>
      <c r="E21" s="134">
        <v>0</v>
      </c>
      <c r="F21" s="53">
        <v>0</v>
      </c>
      <c r="G21" s="134">
        <v>0</v>
      </c>
      <c r="H21" s="53">
        <v>0</v>
      </c>
      <c r="I21" s="137">
        <v>0</v>
      </c>
    </row>
    <row r="22" spans="2:9" x14ac:dyDescent="0.2">
      <c r="B22" s="52" t="s">
        <v>37</v>
      </c>
      <c r="C22" s="31" t="s">
        <v>10</v>
      </c>
      <c r="D22" s="130" t="s">
        <v>38</v>
      </c>
      <c r="E22" s="134">
        <v>0</v>
      </c>
      <c r="F22" s="53">
        <v>0</v>
      </c>
      <c r="G22" s="134">
        <v>0</v>
      </c>
      <c r="H22" s="53">
        <v>0</v>
      </c>
      <c r="I22" s="137">
        <v>0</v>
      </c>
    </row>
    <row r="23" spans="2:9" x14ac:dyDescent="0.2">
      <c r="B23" s="52" t="s">
        <v>39</v>
      </c>
      <c r="C23" s="31" t="s">
        <v>10</v>
      </c>
      <c r="D23" s="130" t="s">
        <v>40</v>
      </c>
      <c r="E23" s="134">
        <v>0</v>
      </c>
      <c r="F23" s="53">
        <v>0</v>
      </c>
      <c r="G23" s="134">
        <v>0</v>
      </c>
      <c r="H23" s="53">
        <v>0</v>
      </c>
      <c r="I23" s="137">
        <v>0</v>
      </c>
    </row>
    <row r="24" spans="2:9" x14ac:dyDescent="0.2">
      <c r="B24" s="52" t="s">
        <v>41</v>
      </c>
      <c r="C24" s="31" t="s">
        <v>10</v>
      </c>
      <c r="D24" s="130" t="s">
        <v>42</v>
      </c>
      <c r="E24" s="134">
        <v>0</v>
      </c>
      <c r="F24" s="53">
        <v>0</v>
      </c>
      <c r="G24" s="134">
        <v>0</v>
      </c>
      <c r="H24" s="53">
        <v>0</v>
      </c>
      <c r="I24" s="137">
        <v>0</v>
      </c>
    </row>
    <row r="25" spans="2:9" x14ac:dyDescent="0.2">
      <c r="B25" s="52" t="s">
        <v>43</v>
      </c>
      <c r="C25" s="31" t="s">
        <v>10</v>
      </c>
      <c r="D25" s="130" t="s">
        <v>44</v>
      </c>
      <c r="E25" s="134">
        <v>0</v>
      </c>
      <c r="F25" s="53">
        <v>0</v>
      </c>
      <c r="G25" s="134">
        <v>0</v>
      </c>
      <c r="H25" s="53">
        <v>0</v>
      </c>
      <c r="I25" s="137">
        <v>0</v>
      </c>
    </row>
    <row r="26" spans="2:9" x14ac:dyDescent="0.2">
      <c r="B26" s="52" t="s">
        <v>45</v>
      </c>
      <c r="C26" s="31" t="s">
        <v>10</v>
      </c>
      <c r="D26" s="130" t="s">
        <v>46</v>
      </c>
      <c r="E26" s="134">
        <v>0</v>
      </c>
      <c r="F26" s="53">
        <v>0</v>
      </c>
      <c r="G26" s="134">
        <v>0</v>
      </c>
      <c r="H26" s="53">
        <v>0</v>
      </c>
      <c r="I26" s="137">
        <v>0</v>
      </c>
    </row>
    <row r="27" spans="2:9" x14ac:dyDescent="0.2">
      <c r="B27" s="52" t="s">
        <v>47</v>
      </c>
      <c r="C27" s="31" t="s">
        <v>10</v>
      </c>
      <c r="D27" s="130" t="s">
        <v>48</v>
      </c>
      <c r="E27" s="134">
        <v>0</v>
      </c>
      <c r="F27" s="53">
        <v>0</v>
      </c>
      <c r="G27" s="134">
        <v>0</v>
      </c>
      <c r="H27" s="53">
        <v>0</v>
      </c>
      <c r="I27" s="137">
        <v>0</v>
      </c>
    </row>
    <row r="28" spans="2:9" x14ac:dyDescent="0.2">
      <c r="B28" s="52" t="s">
        <v>49</v>
      </c>
      <c r="C28" s="31" t="s">
        <v>10</v>
      </c>
      <c r="D28" s="130" t="s">
        <v>50</v>
      </c>
      <c r="E28" s="134">
        <v>0</v>
      </c>
      <c r="F28" s="53">
        <v>0</v>
      </c>
      <c r="G28" s="134">
        <v>0</v>
      </c>
      <c r="H28" s="53">
        <v>0</v>
      </c>
      <c r="I28" s="137">
        <v>0</v>
      </c>
    </row>
    <row r="29" spans="2:9" x14ac:dyDescent="0.2">
      <c r="B29" s="52" t="s">
        <v>52</v>
      </c>
      <c r="C29" s="31" t="s">
        <v>10</v>
      </c>
      <c r="D29" s="130" t="s">
        <v>53</v>
      </c>
      <c r="E29" s="134">
        <v>0</v>
      </c>
      <c r="F29" s="53">
        <v>0</v>
      </c>
      <c r="G29" s="134">
        <v>0</v>
      </c>
      <c r="H29" s="53">
        <v>0</v>
      </c>
      <c r="I29" s="137">
        <v>0</v>
      </c>
    </row>
    <row r="30" spans="2:9" x14ac:dyDescent="0.2">
      <c r="B30" s="52" t="s">
        <v>54</v>
      </c>
      <c r="C30" s="31" t="s">
        <v>10</v>
      </c>
      <c r="D30" s="130" t="s">
        <v>55</v>
      </c>
      <c r="E30" s="134">
        <v>0</v>
      </c>
      <c r="F30" s="53">
        <v>0</v>
      </c>
      <c r="G30" s="134">
        <v>0</v>
      </c>
      <c r="H30" s="53">
        <v>0</v>
      </c>
      <c r="I30" s="137">
        <v>0</v>
      </c>
    </row>
    <row r="31" spans="2:9" x14ac:dyDescent="0.2">
      <c r="B31" s="52" t="s">
        <v>56</v>
      </c>
      <c r="C31" s="31" t="s">
        <v>10</v>
      </c>
      <c r="D31" s="130" t="s">
        <v>57</v>
      </c>
      <c r="E31" s="134">
        <v>0</v>
      </c>
      <c r="F31" s="53">
        <v>0</v>
      </c>
      <c r="G31" s="134">
        <v>0</v>
      </c>
      <c r="H31" s="53">
        <v>0</v>
      </c>
      <c r="I31" s="137">
        <v>0</v>
      </c>
    </row>
    <row r="32" spans="2:9" x14ac:dyDescent="0.2">
      <c r="B32" s="52" t="s">
        <v>58</v>
      </c>
      <c r="C32" s="31" t="s">
        <v>10</v>
      </c>
      <c r="D32" s="130" t="s">
        <v>59</v>
      </c>
      <c r="E32" s="134">
        <v>0</v>
      </c>
      <c r="F32" s="53">
        <v>0</v>
      </c>
      <c r="G32" s="134">
        <v>0</v>
      </c>
      <c r="H32" s="53">
        <v>0</v>
      </c>
      <c r="I32" s="137">
        <v>0</v>
      </c>
    </row>
    <row r="33" spans="2:9" x14ac:dyDescent="0.2">
      <c r="B33" s="52" t="s">
        <v>60</v>
      </c>
      <c r="C33" s="31" t="s">
        <v>10</v>
      </c>
      <c r="D33" s="130" t="s">
        <v>61</v>
      </c>
      <c r="E33" s="134">
        <v>0</v>
      </c>
      <c r="F33" s="53">
        <v>0</v>
      </c>
      <c r="G33" s="134">
        <v>0</v>
      </c>
      <c r="H33" s="53">
        <v>0</v>
      </c>
      <c r="I33" s="137">
        <v>0</v>
      </c>
    </row>
    <row r="34" spans="2:9" x14ac:dyDescent="0.2">
      <c r="B34" s="52" t="s">
        <v>62</v>
      </c>
      <c r="C34" s="31" t="s">
        <v>10</v>
      </c>
      <c r="D34" s="130" t="s">
        <v>63</v>
      </c>
      <c r="E34" s="134">
        <v>0</v>
      </c>
      <c r="F34" s="53">
        <v>0</v>
      </c>
      <c r="G34" s="134">
        <v>0</v>
      </c>
      <c r="H34" s="53">
        <v>0</v>
      </c>
      <c r="I34" s="137">
        <v>0</v>
      </c>
    </row>
    <row r="35" spans="2:9" x14ac:dyDescent="0.2">
      <c r="B35" s="52" t="s">
        <v>64</v>
      </c>
      <c r="C35" s="31" t="s">
        <v>10</v>
      </c>
      <c r="D35" s="130" t="s">
        <v>65</v>
      </c>
      <c r="E35" s="134">
        <v>0</v>
      </c>
      <c r="F35" s="53">
        <v>0</v>
      </c>
      <c r="G35" s="134">
        <v>0</v>
      </c>
      <c r="H35" s="53">
        <v>0</v>
      </c>
      <c r="I35" s="137">
        <v>0</v>
      </c>
    </row>
    <row r="36" spans="2:9" x14ac:dyDescent="0.2">
      <c r="B36" s="52" t="s">
        <v>66</v>
      </c>
      <c r="C36" s="31" t="s">
        <v>10</v>
      </c>
      <c r="D36" s="130" t="s">
        <v>67</v>
      </c>
      <c r="E36" s="134">
        <v>0</v>
      </c>
      <c r="F36" s="53">
        <v>0</v>
      </c>
      <c r="G36" s="134">
        <v>0</v>
      </c>
      <c r="H36" s="53">
        <v>0</v>
      </c>
      <c r="I36" s="137">
        <v>0</v>
      </c>
    </row>
    <row r="37" spans="2:9" x14ac:dyDescent="0.2">
      <c r="B37" s="52" t="s">
        <v>68</v>
      </c>
      <c r="C37" s="31" t="s">
        <v>10</v>
      </c>
      <c r="D37" s="130" t="s">
        <v>69</v>
      </c>
      <c r="E37" s="134">
        <v>0</v>
      </c>
      <c r="F37" s="53">
        <v>0</v>
      </c>
      <c r="G37" s="134">
        <v>0</v>
      </c>
      <c r="H37" s="53">
        <v>0</v>
      </c>
      <c r="I37" s="137">
        <v>0</v>
      </c>
    </row>
    <row r="38" spans="2:9" x14ac:dyDescent="0.2">
      <c r="B38" s="52" t="s">
        <v>70</v>
      </c>
      <c r="C38" s="31" t="s">
        <v>10</v>
      </c>
      <c r="D38" s="130" t="s">
        <v>71</v>
      </c>
      <c r="E38" s="134">
        <v>0</v>
      </c>
      <c r="F38" s="53">
        <v>0</v>
      </c>
      <c r="G38" s="134">
        <v>0</v>
      </c>
      <c r="H38" s="53">
        <v>0</v>
      </c>
      <c r="I38" s="137">
        <v>0</v>
      </c>
    </row>
    <row r="39" spans="2:9" x14ac:dyDescent="0.2">
      <c r="B39" s="52" t="s">
        <v>72</v>
      </c>
      <c r="C39" s="31" t="s">
        <v>10</v>
      </c>
      <c r="D39" s="130" t="s">
        <v>73</v>
      </c>
      <c r="E39" s="134">
        <v>0</v>
      </c>
      <c r="F39" s="53">
        <v>0</v>
      </c>
      <c r="G39" s="134">
        <v>0</v>
      </c>
      <c r="H39" s="53">
        <v>0</v>
      </c>
      <c r="I39" s="137">
        <v>0</v>
      </c>
    </row>
    <row r="40" spans="2:9" x14ac:dyDescent="0.2">
      <c r="B40" s="52" t="s">
        <v>74</v>
      </c>
      <c r="C40" s="31" t="s">
        <v>10</v>
      </c>
      <c r="D40" s="130" t="s">
        <v>75</v>
      </c>
      <c r="E40" s="134">
        <v>0</v>
      </c>
      <c r="F40" s="53">
        <v>0</v>
      </c>
      <c r="G40" s="134">
        <v>0</v>
      </c>
      <c r="H40" s="53">
        <v>0</v>
      </c>
      <c r="I40" s="137">
        <v>0</v>
      </c>
    </row>
    <row r="41" spans="2:9" x14ac:dyDescent="0.2">
      <c r="B41" s="52" t="s">
        <v>76</v>
      </c>
      <c r="C41" s="31" t="s">
        <v>10</v>
      </c>
      <c r="D41" s="130" t="s">
        <v>77</v>
      </c>
      <c r="E41" s="134">
        <v>0</v>
      </c>
      <c r="F41" s="53">
        <v>0</v>
      </c>
      <c r="G41" s="134">
        <v>0</v>
      </c>
      <c r="H41" s="53">
        <v>0</v>
      </c>
      <c r="I41" s="137">
        <v>0</v>
      </c>
    </row>
    <row r="42" spans="2:9" x14ac:dyDescent="0.2">
      <c r="B42" s="52" t="s">
        <v>78</v>
      </c>
      <c r="C42" s="31" t="s">
        <v>10</v>
      </c>
      <c r="D42" s="130" t="s">
        <v>79</v>
      </c>
      <c r="E42" s="134">
        <v>0</v>
      </c>
      <c r="F42" s="53">
        <v>0</v>
      </c>
      <c r="G42" s="134">
        <v>0</v>
      </c>
      <c r="H42" s="53">
        <v>0</v>
      </c>
      <c r="I42" s="137">
        <v>0</v>
      </c>
    </row>
    <row r="43" spans="2:9" x14ac:dyDescent="0.2">
      <c r="B43" s="52" t="s">
        <v>80</v>
      </c>
      <c r="C43" s="31" t="s">
        <v>10</v>
      </c>
      <c r="D43" s="130" t="s">
        <v>81</v>
      </c>
      <c r="E43" s="134">
        <v>0</v>
      </c>
      <c r="F43" s="53">
        <v>0</v>
      </c>
      <c r="G43" s="134">
        <v>0</v>
      </c>
      <c r="H43" s="53">
        <v>0</v>
      </c>
      <c r="I43" s="137">
        <v>0</v>
      </c>
    </row>
    <row r="44" spans="2:9" x14ac:dyDescent="0.2">
      <c r="B44" s="52" t="s">
        <v>82</v>
      </c>
      <c r="C44" s="31" t="s">
        <v>10</v>
      </c>
      <c r="D44" s="130" t="s">
        <v>83</v>
      </c>
      <c r="E44" s="134">
        <v>0</v>
      </c>
      <c r="F44" s="53">
        <v>0</v>
      </c>
      <c r="G44" s="134">
        <v>0</v>
      </c>
      <c r="H44" s="53">
        <v>0</v>
      </c>
      <c r="I44" s="137">
        <v>0</v>
      </c>
    </row>
    <row r="45" spans="2:9" x14ac:dyDescent="0.2">
      <c r="B45" s="52" t="s">
        <v>84</v>
      </c>
      <c r="C45" s="31" t="s">
        <v>10</v>
      </c>
      <c r="D45" s="130" t="s">
        <v>85</v>
      </c>
      <c r="E45" s="134">
        <v>0</v>
      </c>
      <c r="F45" s="53">
        <v>0</v>
      </c>
      <c r="G45" s="134">
        <v>0</v>
      </c>
      <c r="H45" s="53">
        <v>0</v>
      </c>
      <c r="I45" s="137">
        <v>0</v>
      </c>
    </row>
    <row r="46" spans="2:9" x14ac:dyDescent="0.2">
      <c r="B46" s="52" t="s">
        <v>86</v>
      </c>
      <c r="C46" s="31" t="s">
        <v>10</v>
      </c>
      <c r="D46" s="130" t="s">
        <v>87</v>
      </c>
      <c r="E46" s="134">
        <v>0</v>
      </c>
      <c r="F46" s="53">
        <v>0</v>
      </c>
      <c r="G46" s="134">
        <v>0</v>
      </c>
      <c r="H46" s="53">
        <v>0</v>
      </c>
      <c r="I46" s="137">
        <v>0</v>
      </c>
    </row>
    <row r="47" spans="2:9" x14ac:dyDescent="0.2">
      <c r="B47" s="52" t="s">
        <v>88</v>
      </c>
      <c r="C47" s="31" t="s">
        <v>10</v>
      </c>
      <c r="D47" s="130" t="s">
        <v>89</v>
      </c>
      <c r="E47" s="134">
        <v>0</v>
      </c>
      <c r="F47" s="53">
        <v>0</v>
      </c>
      <c r="G47" s="134">
        <v>0</v>
      </c>
      <c r="H47" s="53">
        <v>0</v>
      </c>
      <c r="I47" s="137">
        <v>0</v>
      </c>
    </row>
    <row r="48" spans="2:9" x14ac:dyDescent="0.2">
      <c r="B48" s="52" t="s">
        <v>90</v>
      </c>
      <c r="C48" s="31" t="s">
        <v>10</v>
      </c>
      <c r="D48" s="130" t="s">
        <v>91</v>
      </c>
      <c r="E48" s="134">
        <v>0</v>
      </c>
      <c r="F48" s="53">
        <v>0</v>
      </c>
      <c r="G48" s="134">
        <v>0</v>
      </c>
      <c r="H48" s="53">
        <v>0</v>
      </c>
      <c r="I48" s="137">
        <v>0</v>
      </c>
    </row>
    <row r="49" spans="2:9" x14ac:dyDescent="0.2">
      <c r="B49" s="52" t="s">
        <v>92</v>
      </c>
      <c r="C49" s="31" t="s">
        <v>10</v>
      </c>
      <c r="D49" s="130" t="s">
        <v>93</v>
      </c>
      <c r="E49" s="134">
        <v>0</v>
      </c>
      <c r="F49" s="53">
        <v>0</v>
      </c>
      <c r="G49" s="134">
        <v>0</v>
      </c>
      <c r="H49" s="53">
        <v>0</v>
      </c>
      <c r="I49" s="137">
        <v>0</v>
      </c>
    </row>
    <row r="50" spans="2:9" x14ac:dyDescent="0.2">
      <c r="B50" s="52" t="s">
        <v>94</v>
      </c>
      <c r="C50" s="31" t="s">
        <v>10</v>
      </c>
      <c r="D50" s="130" t="s">
        <v>95</v>
      </c>
      <c r="E50" s="134">
        <v>0</v>
      </c>
      <c r="F50" s="53">
        <v>0</v>
      </c>
      <c r="G50" s="134">
        <v>0</v>
      </c>
      <c r="H50" s="53">
        <v>0</v>
      </c>
      <c r="I50" s="137">
        <v>0</v>
      </c>
    </row>
    <row r="51" spans="2:9" x14ac:dyDescent="0.2">
      <c r="B51" s="52" t="s">
        <v>96</v>
      </c>
      <c r="C51" s="31" t="s">
        <v>10</v>
      </c>
      <c r="D51" s="130" t="s">
        <v>97</v>
      </c>
      <c r="E51" s="134">
        <v>0</v>
      </c>
      <c r="F51" s="53">
        <v>0</v>
      </c>
      <c r="G51" s="134">
        <v>0</v>
      </c>
      <c r="H51" s="53">
        <v>0</v>
      </c>
      <c r="I51" s="137">
        <v>0</v>
      </c>
    </row>
    <row r="52" spans="2:9" x14ac:dyDescent="0.2">
      <c r="B52" s="52" t="s">
        <v>98</v>
      </c>
      <c r="C52" s="31" t="s">
        <v>10</v>
      </c>
      <c r="D52" s="130" t="s">
        <v>99</v>
      </c>
      <c r="E52" s="134">
        <v>0</v>
      </c>
      <c r="F52" s="53">
        <v>0</v>
      </c>
      <c r="G52" s="134">
        <v>0</v>
      </c>
      <c r="H52" s="53">
        <v>0</v>
      </c>
      <c r="I52" s="137">
        <v>0</v>
      </c>
    </row>
    <row r="53" spans="2:9" x14ac:dyDescent="0.2">
      <c r="B53" s="52" t="s">
        <v>100</v>
      </c>
      <c r="C53" s="31" t="s">
        <v>10</v>
      </c>
      <c r="D53" s="130" t="s">
        <v>101</v>
      </c>
      <c r="E53" s="134">
        <v>0</v>
      </c>
      <c r="F53" s="53">
        <v>0</v>
      </c>
      <c r="G53" s="134">
        <v>0</v>
      </c>
      <c r="H53" s="53">
        <v>0</v>
      </c>
      <c r="I53" s="137">
        <v>0</v>
      </c>
    </row>
    <row r="54" spans="2:9" x14ac:dyDescent="0.2">
      <c r="B54" s="52" t="s">
        <v>102</v>
      </c>
      <c r="C54" s="31" t="s">
        <v>10</v>
      </c>
      <c r="D54" s="130" t="s">
        <v>103</v>
      </c>
      <c r="E54" s="134">
        <v>0</v>
      </c>
      <c r="F54" s="53">
        <v>0</v>
      </c>
      <c r="G54" s="134">
        <v>0</v>
      </c>
      <c r="H54" s="53">
        <v>0</v>
      </c>
      <c r="I54" s="137">
        <v>0</v>
      </c>
    </row>
    <row r="55" spans="2:9" x14ac:dyDescent="0.2">
      <c r="B55" s="52" t="s">
        <v>104</v>
      </c>
      <c r="C55" s="31" t="s">
        <v>10</v>
      </c>
      <c r="D55" s="130" t="s">
        <v>105</v>
      </c>
      <c r="E55" s="134">
        <v>0</v>
      </c>
      <c r="F55" s="53">
        <v>0</v>
      </c>
      <c r="G55" s="134">
        <v>0</v>
      </c>
      <c r="H55" s="53">
        <v>0</v>
      </c>
      <c r="I55" s="137">
        <v>0</v>
      </c>
    </row>
    <row r="56" spans="2:9" x14ac:dyDescent="0.2">
      <c r="B56" s="52" t="s">
        <v>106</v>
      </c>
      <c r="C56" s="31" t="s">
        <v>10</v>
      </c>
      <c r="D56" s="130" t="s">
        <v>107</v>
      </c>
      <c r="E56" s="134">
        <v>0</v>
      </c>
      <c r="F56" s="53">
        <v>0</v>
      </c>
      <c r="G56" s="134">
        <v>0</v>
      </c>
      <c r="H56" s="53">
        <v>0</v>
      </c>
      <c r="I56" s="137">
        <v>0</v>
      </c>
    </row>
    <row r="57" spans="2:9" x14ac:dyDescent="0.2">
      <c r="B57" s="52" t="s">
        <v>108</v>
      </c>
      <c r="C57" s="31" t="s">
        <v>10</v>
      </c>
      <c r="D57" s="130" t="s">
        <v>109</v>
      </c>
      <c r="E57" s="134">
        <v>0</v>
      </c>
      <c r="F57" s="53">
        <v>0</v>
      </c>
      <c r="G57" s="134">
        <v>0</v>
      </c>
      <c r="H57" s="53">
        <v>0</v>
      </c>
      <c r="I57" s="137">
        <v>0</v>
      </c>
    </row>
    <row r="58" spans="2:9" x14ac:dyDescent="0.2">
      <c r="B58" s="52" t="s">
        <v>110</v>
      </c>
      <c r="C58" s="31" t="s">
        <v>10</v>
      </c>
      <c r="D58" s="130" t="s">
        <v>111</v>
      </c>
      <c r="E58" s="134">
        <v>0</v>
      </c>
      <c r="F58" s="53">
        <v>0</v>
      </c>
      <c r="G58" s="134">
        <v>0</v>
      </c>
      <c r="H58" s="53">
        <v>0</v>
      </c>
      <c r="I58" s="137">
        <v>0</v>
      </c>
    </row>
    <row r="59" spans="2:9" x14ac:dyDescent="0.2">
      <c r="B59" s="52" t="s">
        <v>112</v>
      </c>
      <c r="C59" s="31" t="s">
        <v>10</v>
      </c>
      <c r="D59" s="130" t="s">
        <v>113</v>
      </c>
      <c r="E59" s="134">
        <v>0</v>
      </c>
      <c r="F59" s="53">
        <v>0</v>
      </c>
      <c r="G59" s="134">
        <v>0</v>
      </c>
      <c r="H59" s="53">
        <v>0</v>
      </c>
      <c r="I59" s="137">
        <v>0</v>
      </c>
    </row>
    <row r="60" spans="2:9" x14ac:dyDescent="0.2">
      <c r="B60" s="52" t="s">
        <v>114</v>
      </c>
      <c r="C60" s="31" t="s">
        <v>10</v>
      </c>
      <c r="D60" s="130" t="s">
        <v>115</v>
      </c>
      <c r="E60" s="134">
        <v>0</v>
      </c>
      <c r="F60" s="53">
        <v>0</v>
      </c>
      <c r="G60" s="134">
        <v>0</v>
      </c>
      <c r="H60" s="53">
        <v>0</v>
      </c>
      <c r="I60" s="137">
        <v>0</v>
      </c>
    </row>
    <row r="61" spans="2:9" x14ac:dyDescent="0.2">
      <c r="B61" s="52" t="s">
        <v>116</v>
      </c>
      <c r="C61" s="31" t="s">
        <v>10</v>
      </c>
      <c r="D61" s="130" t="s">
        <v>117</v>
      </c>
      <c r="E61" s="134">
        <v>0</v>
      </c>
      <c r="F61" s="53">
        <v>0</v>
      </c>
      <c r="G61" s="134">
        <v>0</v>
      </c>
      <c r="H61" s="53">
        <v>0</v>
      </c>
      <c r="I61" s="137">
        <v>0</v>
      </c>
    </row>
    <row r="62" spans="2:9" x14ac:dyDescent="0.2">
      <c r="B62" s="52" t="s">
        <v>118</v>
      </c>
      <c r="C62" s="31" t="s">
        <v>10</v>
      </c>
      <c r="D62" s="130" t="s">
        <v>119</v>
      </c>
      <c r="E62" s="134">
        <v>0</v>
      </c>
      <c r="F62" s="53">
        <v>0</v>
      </c>
      <c r="G62" s="134">
        <v>0</v>
      </c>
      <c r="H62" s="53">
        <v>0</v>
      </c>
      <c r="I62" s="137">
        <v>0</v>
      </c>
    </row>
    <row r="63" spans="2:9" x14ac:dyDescent="0.2">
      <c r="B63" s="52" t="s">
        <v>120</v>
      </c>
      <c r="C63" s="31" t="s">
        <v>10</v>
      </c>
      <c r="D63" s="130" t="s">
        <v>121</v>
      </c>
      <c r="E63" s="134">
        <v>0</v>
      </c>
      <c r="F63" s="53">
        <v>0</v>
      </c>
      <c r="G63" s="134">
        <v>0</v>
      </c>
      <c r="H63" s="53">
        <v>0</v>
      </c>
      <c r="I63" s="137">
        <v>0</v>
      </c>
    </row>
    <row r="64" spans="2:9" x14ac:dyDescent="0.2">
      <c r="B64" s="52" t="s">
        <v>122</v>
      </c>
      <c r="C64" s="31" t="s">
        <v>10</v>
      </c>
      <c r="D64" s="130" t="s">
        <v>123</v>
      </c>
      <c r="E64" s="134">
        <v>0</v>
      </c>
      <c r="F64" s="53">
        <v>0</v>
      </c>
      <c r="G64" s="134">
        <v>0</v>
      </c>
      <c r="H64" s="53">
        <v>0</v>
      </c>
      <c r="I64" s="137">
        <v>0</v>
      </c>
    </row>
    <row r="65" spans="2:9" x14ac:dyDescent="0.2">
      <c r="B65" s="52" t="s">
        <v>124</v>
      </c>
      <c r="C65" s="31" t="s">
        <v>10</v>
      </c>
      <c r="D65" s="130" t="s">
        <v>125</v>
      </c>
      <c r="E65" s="134">
        <v>0</v>
      </c>
      <c r="F65" s="53">
        <v>0</v>
      </c>
      <c r="G65" s="134">
        <v>0</v>
      </c>
      <c r="H65" s="53">
        <v>0</v>
      </c>
      <c r="I65" s="137">
        <v>0</v>
      </c>
    </row>
    <row r="66" spans="2:9" x14ac:dyDescent="0.2">
      <c r="B66" s="52" t="s">
        <v>126</v>
      </c>
      <c r="C66" s="31" t="s">
        <v>10</v>
      </c>
      <c r="D66" s="130" t="s">
        <v>127</v>
      </c>
      <c r="E66" s="134">
        <v>0</v>
      </c>
      <c r="F66" s="53">
        <v>0</v>
      </c>
      <c r="G66" s="134">
        <v>0</v>
      </c>
      <c r="H66" s="53">
        <v>0</v>
      </c>
      <c r="I66" s="137">
        <v>0</v>
      </c>
    </row>
    <row r="67" spans="2:9" x14ac:dyDescent="0.2">
      <c r="B67" s="52" t="s">
        <v>128</v>
      </c>
      <c r="C67" s="31" t="s">
        <v>10</v>
      </c>
      <c r="D67" s="130" t="s">
        <v>129</v>
      </c>
      <c r="E67" s="134">
        <v>0</v>
      </c>
      <c r="F67" s="53">
        <v>0</v>
      </c>
      <c r="G67" s="134">
        <v>0</v>
      </c>
      <c r="H67" s="53">
        <v>0</v>
      </c>
      <c r="I67" s="137">
        <v>0</v>
      </c>
    </row>
    <row r="68" spans="2:9" x14ac:dyDescent="0.2">
      <c r="B68" s="52" t="s">
        <v>130</v>
      </c>
      <c r="C68" s="31" t="s">
        <v>10</v>
      </c>
      <c r="D68" s="130" t="s">
        <v>131</v>
      </c>
      <c r="E68" s="134">
        <v>0</v>
      </c>
      <c r="F68" s="53">
        <v>0</v>
      </c>
      <c r="G68" s="134">
        <v>0</v>
      </c>
      <c r="H68" s="53">
        <v>0</v>
      </c>
      <c r="I68" s="137">
        <v>0</v>
      </c>
    </row>
    <row r="69" spans="2:9" x14ac:dyDescent="0.2">
      <c r="B69" s="52" t="s">
        <v>132</v>
      </c>
      <c r="C69" s="31" t="s">
        <v>10</v>
      </c>
      <c r="D69" s="130" t="s">
        <v>133</v>
      </c>
      <c r="E69" s="134">
        <v>0</v>
      </c>
      <c r="F69" s="53">
        <v>0</v>
      </c>
      <c r="G69" s="134">
        <v>0</v>
      </c>
      <c r="H69" s="53">
        <v>0</v>
      </c>
      <c r="I69" s="137">
        <v>0</v>
      </c>
    </row>
    <row r="70" spans="2:9" x14ac:dyDescent="0.2">
      <c r="B70" s="52" t="s">
        <v>134</v>
      </c>
      <c r="C70" s="31" t="s">
        <v>10</v>
      </c>
      <c r="D70" s="130" t="s">
        <v>135</v>
      </c>
      <c r="E70" s="134">
        <v>0</v>
      </c>
      <c r="F70" s="53">
        <v>0</v>
      </c>
      <c r="G70" s="134">
        <v>0</v>
      </c>
      <c r="H70" s="53">
        <v>0</v>
      </c>
      <c r="I70" s="137">
        <v>0</v>
      </c>
    </row>
    <row r="71" spans="2:9" x14ac:dyDescent="0.2">
      <c r="B71" s="52" t="s">
        <v>136</v>
      </c>
      <c r="C71" s="31" t="s">
        <v>10</v>
      </c>
      <c r="D71" s="130" t="s">
        <v>137</v>
      </c>
      <c r="E71" s="134">
        <v>0</v>
      </c>
      <c r="F71" s="53">
        <v>0</v>
      </c>
      <c r="G71" s="134">
        <v>0</v>
      </c>
      <c r="H71" s="53">
        <v>0</v>
      </c>
      <c r="I71" s="137">
        <v>0</v>
      </c>
    </row>
    <row r="72" spans="2:9" x14ac:dyDescent="0.2">
      <c r="B72" s="52" t="s">
        <v>138</v>
      </c>
      <c r="C72" s="31" t="s">
        <v>10</v>
      </c>
      <c r="D72" s="130" t="s">
        <v>139</v>
      </c>
      <c r="E72" s="134">
        <v>0</v>
      </c>
      <c r="F72" s="53">
        <v>0</v>
      </c>
      <c r="G72" s="134">
        <v>0</v>
      </c>
      <c r="H72" s="53">
        <v>0</v>
      </c>
      <c r="I72" s="137">
        <v>0</v>
      </c>
    </row>
    <row r="73" spans="2:9" x14ac:dyDescent="0.2">
      <c r="B73" s="52" t="s">
        <v>140</v>
      </c>
      <c r="C73" s="31" t="s">
        <v>10</v>
      </c>
      <c r="D73" s="130" t="s">
        <v>141</v>
      </c>
      <c r="E73" s="134">
        <v>0</v>
      </c>
      <c r="F73" s="53">
        <v>0</v>
      </c>
      <c r="G73" s="134">
        <v>0</v>
      </c>
      <c r="H73" s="53">
        <v>0</v>
      </c>
      <c r="I73" s="137">
        <v>0</v>
      </c>
    </row>
    <row r="74" spans="2:9" x14ac:dyDescent="0.2">
      <c r="B74" s="52" t="s">
        <v>142</v>
      </c>
      <c r="C74" s="31" t="s">
        <v>10</v>
      </c>
      <c r="D74" s="130" t="s">
        <v>143</v>
      </c>
      <c r="E74" s="134">
        <v>0</v>
      </c>
      <c r="F74" s="53">
        <v>0</v>
      </c>
      <c r="G74" s="134">
        <v>0</v>
      </c>
      <c r="H74" s="53">
        <v>0</v>
      </c>
      <c r="I74" s="137">
        <v>0</v>
      </c>
    </row>
    <row r="75" spans="2:9" x14ac:dyDescent="0.2">
      <c r="B75" s="52" t="s">
        <v>144</v>
      </c>
      <c r="C75" s="31" t="s">
        <v>10</v>
      </c>
      <c r="D75" s="130" t="s">
        <v>145</v>
      </c>
      <c r="E75" s="134">
        <v>0</v>
      </c>
      <c r="F75" s="53">
        <v>0</v>
      </c>
      <c r="G75" s="134">
        <v>0</v>
      </c>
      <c r="H75" s="53">
        <v>0</v>
      </c>
      <c r="I75" s="137">
        <v>0</v>
      </c>
    </row>
    <row r="76" spans="2:9" x14ac:dyDescent="0.2">
      <c r="B76" s="52" t="s">
        <v>146</v>
      </c>
      <c r="C76" s="31" t="s">
        <v>10</v>
      </c>
      <c r="D76" s="130" t="s">
        <v>147</v>
      </c>
      <c r="E76" s="134">
        <v>0</v>
      </c>
      <c r="F76" s="53">
        <v>0</v>
      </c>
      <c r="G76" s="134">
        <v>0</v>
      </c>
      <c r="H76" s="53">
        <v>0</v>
      </c>
      <c r="I76" s="137">
        <v>0</v>
      </c>
    </row>
    <row r="77" spans="2:9" x14ac:dyDescent="0.2">
      <c r="B77" s="52" t="s">
        <v>148</v>
      </c>
      <c r="C77" s="31" t="s">
        <v>10</v>
      </c>
      <c r="D77" s="130" t="s">
        <v>149</v>
      </c>
      <c r="E77" s="134">
        <v>0</v>
      </c>
      <c r="F77" s="53">
        <v>0</v>
      </c>
      <c r="G77" s="134">
        <v>0</v>
      </c>
      <c r="H77" s="53">
        <v>0</v>
      </c>
      <c r="I77" s="137">
        <v>0</v>
      </c>
    </row>
    <row r="78" spans="2:9" x14ac:dyDescent="0.2">
      <c r="B78" s="52" t="s">
        <v>150</v>
      </c>
      <c r="C78" s="31" t="s">
        <v>10</v>
      </c>
      <c r="D78" s="130" t="s">
        <v>151</v>
      </c>
      <c r="E78" s="134">
        <v>0</v>
      </c>
      <c r="F78" s="53">
        <v>0</v>
      </c>
      <c r="G78" s="134">
        <v>0</v>
      </c>
      <c r="H78" s="53">
        <v>0</v>
      </c>
      <c r="I78" s="137">
        <v>0</v>
      </c>
    </row>
    <row r="79" spans="2:9" x14ac:dyDescent="0.2">
      <c r="B79" s="52" t="s">
        <v>152</v>
      </c>
      <c r="C79" s="31" t="s">
        <v>10</v>
      </c>
      <c r="D79" s="130" t="s">
        <v>153</v>
      </c>
      <c r="E79" s="134">
        <v>0</v>
      </c>
      <c r="F79" s="53">
        <v>0</v>
      </c>
      <c r="G79" s="134">
        <v>0</v>
      </c>
      <c r="H79" s="53">
        <v>0</v>
      </c>
      <c r="I79" s="137">
        <v>0</v>
      </c>
    </row>
    <row r="80" spans="2:9" x14ac:dyDescent="0.2">
      <c r="B80" s="52" t="s">
        <v>154</v>
      </c>
      <c r="C80" s="31" t="s">
        <v>10</v>
      </c>
      <c r="D80" s="130" t="s">
        <v>155</v>
      </c>
      <c r="E80" s="134">
        <v>0</v>
      </c>
      <c r="F80" s="53">
        <v>0</v>
      </c>
      <c r="G80" s="134">
        <v>0</v>
      </c>
      <c r="H80" s="53">
        <v>0</v>
      </c>
      <c r="I80" s="137">
        <v>0</v>
      </c>
    </row>
    <row r="81" spans="2:9" x14ac:dyDescent="0.2">
      <c r="B81" s="52" t="s">
        <v>156</v>
      </c>
      <c r="C81" s="31" t="s">
        <v>10</v>
      </c>
      <c r="D81" s="130" t="s">
        <v>157</v>
      </c>
      <c r="E81" s="134">
        <v>0</v>
      </c>
      <c r="F81" s="53">
        <v>0</v>
      </c>
      <c r="G81" s="134">
        <v>0</v>
      </c>
      <c r="H81" s="53">
        <v>0</v>
      </c>
      <c r="I81" s="137">
        <v>0</v>
      </c>
    </row>
    <row r="82" spans="2:9" x14ac:dyDescent="0.2">
      <c r="B82" s="52" t="s">
        <v>158</v>
      </c>
      <c r="C82" s="31" t="s">
        <v>10</v>
      </c>
      <c r="D82" s="130" t="s">
        <v>159</v>
      </c>
      <c r="E82" s="134">
        <v>0</v>
      </c>
      <c r="F82" s="53">
        <v>0</v>
      </c>
      <c r="G82" s="134">
        <v>0</v>
      </c>
      <c r="H82" s="53">
        <v>0</v>
      </c>
      <c r="I82" s="137">
        <v>0</v>
      </c>
    </row>
    <row r="83" spans="2:9" x14ac:dyDescent="0.2">
      <c r="B83" s="52" t="s">
        <v>160</v>
      </c>
      <c r="C83" s="31" t="s">
        <v>10</v>
      </c>
      <c r="D83" s="130" t="s">
        <v>161</v>
      </c>
      <c r="E83" s="134">
        <v>0</v>
      </c>
      <c r="F83" s="53">
        <v>0</v>
      </c>
      <c r="G83" s="134">
        <v>0</v>
      </c>
      <c r="H83" s="53">
        <v>0</v>
      </c>
      <c r="I83" s="137">
        <v>0</v>
      </c>
    </row>
    <row r="84" spans="2:9" x14ac:dyDescent="0.2">
      <c r="B84" s="52" t="s">
        <v>162</v>
      </c>
      <c r="C84" s="31" t="s">
        <v>10</v>
      </c>
      <c r="D84" s="130" t="s">
        <v>163</v>
      </c>
      <c r="E84" s="134">
        <v>0</v>
      </c>
      <c r="F84" s="53">
        <v>0</v>
      </c>
      <c r="G84" s="134">
        <v>0</v>
      </c>
      <c r="H84" s="53">
        <v>0</v>
      </c>
      <c r="I84" s="137">
        <v>0</v>
      </c>
    </row>
    <row r="85" spans="2:9" x14ac:dyDescent="0.2">
      <c r="B85" s="52" t="s">
        <v>164</v>
      </c>
      <c r="C85" s="31" t="s">
        <v>10</v>
      </c>
      <c r="D85" s="130" t="s">
        <v>165</v>
      </c>
      <c r="E85" s="134">
        <v>0</v>
      </c>
      <c r="F85" s="53">
        <v>0</v>
      </c>
      <c r="G85" s="134">
        <v>0</v>
      </c>
      <c r="H85" s="53">
        <v>0</v>
      </c>
      <c r="I85" s="137">
        <v>0</v>
      </c>
    </row>
    <row r="86" spans="2:9" x14ac:dyDescent="0.2">
      <c r="B86" s="52" t="s">
        <v>166</v>
      </c>
      <c r="C86" s="31" t="s">
        <v>10</v>
      </c>
      <c r="D86" s="130" t="s">
        <v>167</v>
      </c>
      <c r="E86" s="134">
        <v>0</v>
      </c>
      <c r="F86" s="53">
        <v>0</v>
      </c>
      <c r="G86" s="134">
        <v>0</v>
      </c>
      <c r="H86" s="53">
        <v>0</v>
      </c>
      <c r="I86" s="137">
        <v>0</v>
      </c>
    </row>
    <row r="87" spans="2:9" x14ac:dyDescent="0.2">
      <c r="B87" s="52" t="s">
        <v>168</v>
      </c>
      <c r="C87" s="31" t="s">
        <v>10</v>
      </c>
      <c r="D87" s="130" t="s">
        <v>169</v>
      </c>
      <c r="E87" s="134">
        <v>0</v>
      </c>
      <c r="F87" s="53">
        <v>0</v>
      </c>
      <c r="G87" s="134">
        <v>0</v>
      </c>
      <c r="H87" s="53">
        <v>0</v>
      </c>
      <c r="I87" s="137">
        <v>0</v>
      </c>
    </row>
    <row r="88" spans="2:9" x14ac:dyDescent="0.2">
      <c r="B88" s="52" t="s">
        <v>170</v>
      </c>
      <c r="C88" s="31" t="s">
        <v>10</v>
      </c>
      <c r="D88" s="130" t="s">
        <v>171</v>
      </c>
      <c r="E88" s="134">
        <v>0</v>
      </c>
      <c r="F88" s="53">
        <v>0</v>
      </c>
      <c r="G88" s="134">
        <v>0</v>
      </c>
      <c r="H88" s="53">
        <v>0</v>
      </c>
      <c r="I88" s="137">
        <v>0</v>
      </c>
    </row>
    <row r="89" spans="2:9" x14ac:dyDescent="0.2">
      <c r="B89" s="52" t="s">
        <v>172</v>
      </c>
      <c r="C89" s="31" t="s">
        <v>10</v>
      </c>
      <c r="D89" s="130" t="s">
        <v>173</v>
      </c>
      <c r="E89" s="134">
        <v>0</v>
      </c>
      <c r="F89" s="53">
        <v>0</v>
      </c>
      <c r="G89" s="134">
        <v>0</v>
      </c>
      <c r="H89" s="53">
        <v>0</v>
      </c>
      <c r="I89" s="137">
        <v>0</v>
      </c>
    </row>
    <row r="90" spans="2:9" x14ac:dyDescent="0.2">
      <c r="B90" s="52" t="s">
        <v>174</v>
      </c>
      <c r="C90" s="31" t="s">
        <v>10</v>
      </c>
      <c r="D90" s="130" t="s">
        <v>175</v>
      </c>
      <c r="E90" s="134">
        <v>0</v>
      </c>
      <c r="F90" s="53">
        <v>0</v>
      </c>
      <c r="G90" s="134">
        <v>0</v>
      </c>
      <c r="H90" s="53">
        <v>0</v>
      </c>
      <c r="I90" s="137">
        <v>0</v>
      </c>
    </row>
    <row r="91" spans="2:9" x14ac:dyDescent="0.2">
      <c r="B91" s="52" t="s">
        <v>176</v>
      </c>
      <c r="C91" s="31" t="s">
        <v>10</v>
      </c>
      <c r="D91" s="130" t="s">
        <v>177</v>
      </c>
      <c r="E91" s="134">
        <v>0</v>
      </c>
      <c r="F91" s="53">
        <v>0</v>
      </c>
      <c r="G91" s="134">
        <v>0</v>
      </c>
      <c r="H91" s="53">
        <v>0</v>
      </c>
      <c r="I91" s="137">
        <v>0</v>
      </c>
    </row>
    <row r="92" spans="2:9" x14ac:dyDescent="0.2">
      <c r="B92" s="52" t="s">
        <v>178</v>
      </c>
      <c r="C92" s="31" t="s">
        <v>10</v>
      </c>
      <c r="D92" s="130" t="s">
        <v>179</v>
      </c>
      <c r="E92" s="134">
        <v>0</v>
      </c>
      <c r="F92" s="53">
        <v>0</v>
      </c>
      <c r="G92" s="134">
        <v>0</v>
      </c>
      <c r="H92" s="53">
        <v>0</v>
      </c>
      <c r="I92" s="137">
        <v>0</v>
      </c>
    </row>
    <row r="93" spans="2:9" x14ac:dyDescent="0.2">
      <c r="B93" s="52" t="s">
        <v>180</v>
      </c>
      <c r="C93" s="31" t="s">
        <v>10</v>
      </c>
      <c r="D93" s="130" t="s">
        <v>181</v>
      </c>
      <c r="E93" s="134">
        <v>0</v>
      </c>
      <c r="F93" s="53">
        <v>0</v>
      </c>
      <c r="G93" s="134">
        <v>0</v>
      </c>
      <c r="H93" s="53">
        <v>0</v>
      </c>
      <c r="I93" s="137">
        <v>0</v>
      </c>
    </row>
    <row r="94" spans="2:9" x14ac:dyDescent="0.2">
      <c r="B94" s="52" t="s">
        <v>182</v>
      </c>
      <c r="C94" s="31" t="s">
        <v>10</v>
      </c>
      <c r="D94" s="130" t="s">
        <v>183</v>
      </c>
      <c r="E94" s="134">
        <v>0</v>
      </c>
      <c r="F94" s="53">
        <v>0</v>
      </c>
      <c r="G94" s="134">
        <v>0</v>
      </c>
      <c r="H94" s="53">
        <v>0</v>
      </c>
      <c r="I94" s="137">
        <v>0</v>
      </c>
    </row>
    <row r="95" spans="2:9" x14ac:dyDescent="0.2">
      <c r="B95" s="52" t="s">
        <v>184</v>
      </c>
      <c r="C95" s="31" t="s">
        <v>10</v>
      </c>
      <c r="D95" s="130" t="s">
        <v>185</v>
      </c>
      <c r="E95" s="134">
        <v>0</v>
      </c>
      <c r="F95" s="53">
        <v>0</v>
      </c>
      <c r="G95" s="134">
        <v>0</v>
      </c>
      <c r="H95" s="53">
        <v>0</v>
      </c>
      <c r="I95" s="137">
        <v>0</v>
      </c>
    </row>
    <row r="96" spans="2:9" x14ac:dyDescent="0.2">
      <c r="B96" s="52" t="s">
        <v>186</v>
      </c>
      <c r="C96" s="31" t="s">
        <v>10</v>
      </c>
      <c r="D96" s="130" t="s">
        <v>187</v>
      </c>
      <c r="E96" s="134">
        <v>0</v>
      </c>
      <c r="F96" s="53">
        <v>0</v>
      </c>
      <c r="G96" s="134">
        <v>0</v>
      </c>
      <c r="H96" s="53">
        <v>0</v>
      </c>
      <c r="I96" s="137">
        <v>0</v>
      </c>
    </row>
    <row r="97" spans="2:9" x14ac:dyDescent="0.2">
      <c r="B97" s="52" t="s">
        <v>188</v>
      </c>
      <c r="C97" s="31" t="s">
        <v>10</v>
      </c>
      <c r="D97" s="130" t="s">
        <v>189</v>
      </c>
      <c r="E97" s="134">
        <v>0</v>
      </c>
      <c r="F97" s="53">
        <v>0</v>
      </c>
      <c r="G97" s="134">
        <v>0</v>
      </c>
      <c r="H97" s="53">
        <v>0</v>
      </c>
      <c r="I97" s="137">
        <v>0</v>
      </c>
    </row>
    <row r="98" spans="2:9" x14ac:dyDescent="0.2">
      <c r="B98" s="52" t="s">
        <v>190</v>
      </c>
      <c r="C98" s="31" t="s">
        <v>10</v>
      </c>
      <c r="D98" s="130" t="s">
        <v>191</v>
      </c>
      <c r="E98" s="134">
        <v>0</v>
      </c>
      <c r="F98" s="53">
        <v>0</v>
      </c>
      <c r="G98" s="134">
        <v>0</v>
      </c>
      <c r="H98" s="53">
        <v>0</v>
      </c>
      <c r="I98" s="137">
        <v>0</v>
      </c>
    </row>
    <row r="99" spans="2:9" x14ac:dyDescent="0.2">
      <c r="B99" s="52" t="s">
        <v>192</v>
      </c>
      <c r="C99" s="31" t="s">
        <v>10</v>
      </c>
      <c r="D99" s="130" t="s">
        <v>193</v>
      </c>
      <c r="E99" s="134">
        <v>0</v>
      </c>
      <c r="F99" s="53">
        <v>0</v>
      </c>
      <c r="G99" s="134">
        <v>0</v>
      </c>
      <c r="H99" s="53">
        <v>0</v>
      </c>
      <c r="I99" s="137">
        <v>0</v>
      </c>
    </row>
    <row r="100" spans="2:9" x14ac:dyDescent="0.2">
      <c r="B100" s="52" t="s">
        <v>194</v>
      </c>
      <c r="C100" s="31" t="s">
        <v>10</v>
      </c>
      <c r="D100" s="130" t="s">
        <v>195</v>
      </c>
      <c r="E100" s="134">
        <v>0</v>
      </c>
      <c r="F100" s="53">
        <v>0</v>
      </c>
      <c r="G100" s="134">
        <v>0</v>
      </c>
      <c r="H100" s="53">
        <v>0</v>
      </c>
      <c r="I100" s="137">
        <v>0</v>
      </c>
    </row>
    <row r="101" spans="2:9" x14ac:dyDescent="0.2">
      <c r="B101" s="52" t="s">
        <v>196</v>
      </c>
      <c r="C101" s="31" t="s">
        <v>10</v>
      </c>
      <c r="D101" s="130" t="s">
        <v>197</v>
      </c>
      <c r="E101" s="134">
        <v>0</v>
      </c>
      <c r="F101" s="53">
        <v>0</v>
      </c>
      <c r="G101" s="134">
        <v>0</v>
      </c>
      <c r="H101" s="53">
        <v>0</v>
      </c>
      <c r="I101" s="137">
        <v>0</v>
      </c>
    </row>
    <row r="102" spans="2:9" x14ac:dyDescent="0.2">
      <c r="B102" s="52" t="s">
        <v>198</v>
      </c>
      <c r="C102" s="31" t="s">
        <v>10</v>
      </c>
      <c r="D102" s="130" t="s">
        <v>199</v>
      </c>
      <c r="E102" s="134">
        <v>0</v>
      </c>
      <c r="F102" s="53">
        <v>0</v>
      </c>
      <c r="G102" s="134">
        <v>0</v>
      </c>
      <c r="H102" s="53">
        <v>0</v>
      </c>
      <c r="I102" s="137">
        <v>0</v>
      </c>
    </row>
    <row r="103" spans="2:9" x14ac:dyDescent="0.2">
      <c r="B103" s="52" t="s">
        <v>200</v>
      </c>
      <c r="C103" s="31" t="s">
        <v>10</v>
      </c>
      <c r="D103" s="130" t="s">
        <v>201</v>
      </c>
      <c r="E103" s="134">
        <v>0</v>
      </c>
      <c r="F103" s="53">
        <v>0</v>
      </c>
      <c r="G103" s="134">
        <v>0</v>
      </c>
      <c r="H103" s="53">
        <v>0</v>
      </c>
      <c r="I103" s="137">
        <v>0</v>
      </c>
    </row>
    <row r="104" spans="2:9" x14ac:dyDescent="0.2">
      <c r="B104" s="52" t="s">
        <v>202</v>
      </c>
      <c r="C104" s="31" t="s">
        <v>10</v>
      </c>
      <c r="D104" s="130" t="s">
        <v>203</v>
      </c>
      <c r="E104" s="134">
        <v>0</v>
      </c>
      <c r="F104" s="53">
        <v>0</v>
      </c>
      <c r="G104" s="134">
        <v>0</v>
      </c>
      <c r="H104" s="53">
        <v>0</v>
      </c>
      <c r="I104" s="137">
        <v>0</v>
      </c>
    </row>
    <row r="105" spans="2:9" x14ac:dyDescent="0.2">
      <c r="B105" s="52" t="s">
        <v>204</v>
      </c>
      <c r="C105" s="31" t="s">
        <v>10</v>
      </c>
      <c r="D105" s="130" t="s">
        <v>205</v>
      </c>
      <c r="E105" s="134">
        <v>0</v>
      </c>
      <c r="F105" s="53">
        <v>0</v>
      </c>
      <c r="G105" s="134">
        <v>0</v>
      </c>
      <c r="H105" s="53">
        <v>0</v>
      </c>
      <c r="I105" s="137">
        <v>0</v>
      </c>
    </row>
    <row r="106" spans="2:9" x14ac:dyDescent="0.2">
      <c r="B106" s="52" t="s">
        <v>206</v>
      </c>
      <c r="C106" s="31" t="s">
        <v>10</v>
      </c>
      <c r="D106" s="130" t="s">
        <v>207</v>
      </c>
      <c r="E106" s="134">
        <v>0</v>
      </c>
      <c r="F106" s="53">
        <v>0</v>
      </c>
      <c r="G106" s="134">
        <v>0</v>
      </c>
      <c r="H106" s="53">
        <v>0</v>
      </c>
      <c r="I106" s="137">
        <v>0</v>
      </c>
    </row>
    <row r="107" spans="2:9" x14ac:dyDescent="0.2">
      <c r="B107" s="52" t="s">
        <v>208</v>
      </c>
      <c r="C107" s="31" t="s">
        <v>10</v>
      </c>
      <c r="D107" s="130" t="s">
        <v>209</v>
      </c>
      <c r="E107" s="134">
        <v>0</v>
      </c>
      <c r="F107" s="53">
        <v>0</v>
      </c>
      <c r="G107" s="134">
        <v>0</v>
      </c>
      <c r="H107" s="53">
        <v>0</v>
      </c>
      <c r="I107" s="137">
        <v>0</v>
      </c>
    </row>
    <row r="108" spans="2:9" x14ac:dyDescent="0.2">
      <c r="B108" s="52" t="s">
        <v>210</v>
      </c>
      <c r="C108" s="31" t="s">
        <v>10</v>
      </c>
      <c r="D108" s="130" t="s">
        <v>211</v>
      </c>
      <c r="E108" s="134">
        <v>0</v>
      </c>
      <c r="F108" s="53">
        <v>0</v>
      </c>
      <c r="G108" s="134">
        <v>0</v>
      </c>
      <c r="H108" s="53">
        <v>0</v>
      </c>
      <c r="I108" s="137">
        <v>0</v>
      </c>
    </row>
    <row r="109" spans="2:9" x14ac:dyDescent="0.2">
      <c r="B109" s="52" t="s">
        <v>212</v>
      </c>
      <c r="C109" s="31" t="s">
        <v>10</v>
      </c>
      <c r="D109" s="130" t="s">
        <v>213</v>
      </c>
      <c r="E109" s="134">
        <v>0</v>
      </c>
      <c r="F109" s="53">
        <v>0</v>
      </c>
      <c r="G109" s="134">
        <v>0</v>
      </c>
      <c r="H109" s="53">
        <v>0</v>
      </c>
      <c r="I109" s="137">
        <v>0</v>
      </c>
    </row>
    <row r="110" spans="2:9" x14ac:dyDescent="0.2">
      <c r="B110" s="52" t="s">
        <v>214</v>
      </c>
      <c r="C110" s="31" t="s">
        <v>10</v>
      </c>
      <c r="D110" s="130" t="s">
        <v>215</v>
      </c>
      <c r="E110" s="134">
        <v>0</v>
      </c>
      <c r="F110" s="53">
        <v>0</v>
      </c>
      <c r="G110" s="134">
        <v>0</v>
      </c>
      <c r="H110" s="53">
        <v>0</v>
      </c>
      <c r="I110" s="137">
        <v>0</v>
      </c>
    </row>
    <row r="111" spans="2:9" x14ac:dyDescent="0.2">
      <c r="B111" s="52" t="s">
        <v>216</v>
      </c>
      <c r="C111" s="31" t="s">
        <v>10</v>
      </c>
      <c r="D111" s="130" t="s">
        <v>217</v>
      </c>
      <c r="E111" s="134">
        <v>0</v>
      </c>
      <c r="F111" s="53">
        <v>0</v>
      </c>
      <c r="G111" s="134">
        <v>0</v>
      </c>
      <c r="H111" s="53">
        <v>0</v>
      </c>
      <c r="I111" s="137">
        <v>0</v>
      </c>
    </row>
    <row r="112" spans="2:9" x14ac:dyDescent="0.2">
      <c r="B112" s="52" t="s">
        <v>218</v>
      </c>
      <c r="C112" s="31" t="s">
        <v>10</v>
      </c>
      <c r="D112" s="130" t="s">
        <v>219</v>
      </c>
      <c r="E112" s="134">
        <v>0</v>
      </c>
      <c r="F112" s="53">
        <v>0</v>
      </c>
      <c r="G112" s="134">
        <v>0</v>
      </c>
      <c r="H112" s="53">
        <v>0</v>
      </c>
      <c r="I112" s="137">
        <v>0</v>
      </c>
    </row>
    <row r="113" spans="2:9" x14ac:dyDescent="0.2">
      <c r="B113" s="52" t="s">
        <v>220</v>
      </c>
      <c r="C113" s="31" t="s">
        <v>10</v>
      </c>
      <c r="D113" s="130" t="s">
        <v>221</v>
      </c>
      <c r="E113" s="134">
        <v>0</v>
      </c>
      <c r="F113" s="53">
        <v>0</v>
      </c>
      <c r="G113" s="134">
        <v>0</v>
      </c>
      <c r="H113" s="53">
        <v>0</v>
      </c>
      <c r="I113" s="137">
        <v>0</v>
      </c>
    </row>
    <row r="114" spans="2:9" x14ac:dyDescent="0.2">
      <c r="B114" s="52" t="s">
        <v>222</v>
      </c>
      <c r="C114" s="31" t="s">
        <v>10</v>
      </c>
      <c r="D114" s="130" t="s">
        <v>223</v>
      </c>
      <c r="E114" s="134">
        <v>0</v>
      </c>
      <c r="F114" s="53">
        <v>0</v>
      </c>
      <c r="G114" s="134">
        <v>0</v>
      </c>
      <c r="H114" s="53">
        <v>0</v>
      </c>
      <c r="I114" s="137">
        <v>0</v>
      </c>
    </row>
    <row r="115" spans="2:9" x14ac:dyDescent="0.2">
      <c r="B115" s="52" t="s">
        <v>224</v>
      </c>
      <c r="C115" s="31" t="s">
        <v>10</v>
      </c>
      <c r="D115" s="130" t="s">
        <v>225</v>
      </c>
      <c r="E115" s="134">
        <v>0</v>
      </c>
      <c r="F115" s="53">
        <v>0</v>
      </c>
      <c r="G115" s="134">
        <v>0</v>
      </c>
      <c r="H115" s="53">
        <v>0</v>
      </c>
      <c r="I115" s="137">
        <v>0</v>
      </c>
    </row>
    <row r="116" spans="2:9" x14ac:dyDescent="0.2">
      <c r="B116" s="52" t="s">
        <v>226</v>
      </c>
      <c r="C116" s="31" t="s">
        <v>10</v>
      </c>
      <c r="D116" s="130" t="s">
        <v>227</v>
      </c>
      <c r="E116" s="134">
        <v>0</v>
      </c>
      <c r="F116" s="53">
        <v>0</v>
      </c>
      <c r="G116" s="134">
        <v>0</v>
      </c>
      <c r="H116" s="53">
        <v>0</v>
      </c>
      <c r="I116" s="137">
        <v>0</v>
      </c>
    </row>
    <row r="117" spans="2:9" x14ac:dyDescent="0.2">
      <c r="B117" s="52" t="s">
        <v>228</v>
      </c>
      <c r="C117" s="31" t="s">
        <v>10</v>
      </c>
      <c r="D117" s="130" t="s">
        <v>229</v>
      </c>
      <c r="E117" s="134">
        <v>0</v>
      </c>
      <c r="F117" s="53">
        <v>0</v>
      </c>
      <c r="G117" s="134">
        <v>0</v>
      </c>
      <c r="H117" s="53">
        <v>0</v>
      </c>
      <c r="I117" s="137">
        <v>0</v>
      </c>
    </row>
    <row r="118" spans="2:9" x14ac:dyDescent="0.2">
      <c r="B118" s="52" t="s">
        <v>230</v>
      </c>
      <c r="C118" s="31" t="s">
        <v>10</v>
      </c>
      <c r="D118" s="130" t="s">
        <v>231</v>
      </c>
      <c r="E118" s="134">
        <v>0</v>
      </c>
      <c r="F118" s="53">
        <v>0</v>
      </c>
      <c r="G118" s="134">
        <v>0</v>
      </c>
      <c r="H118" s="53">
        <v>0</v>
      </c>
      <c r="I118" s="137">
        <v>0</v>
      </c>
    </row>
    <row r="119" spans="2:9" x14ac:dyDescent="0.2">
      <c r="B119" s="52" t="s">
        <v>232</v>
      </c>
      <c r="C119" s="31" t="s">
        <v>10</v>
      </c>
      <c r="D119" s="130" t="s">
        <v>233</v>
      </c>
      <c r="E119" s="134">
        <v>0</v>
      </c>
      <c r="F119" s="53">
        <v>0</v>
      </c>
      <c r="G119" s="134">
        <v>0</v>
      </c>
      <c r="H119" s="53">
        <v>0</v>
      </c>
      <c r="I119" s="137">
        <v>0</v>
      </c>
    </row>
    <row r="120" spans="2:9" x14ac:dyDescent="0.2">
      <c r="B120" s="52" t="s">
        <v>234</v>
      </c>
      <c r="C120" s="31" t="s">
        <v>10</v>
      </c>
      <c r="D120" s="130" t="s">
        <v>235</v>
      </c>
      <c r="E120" s="134">
        <v>0</v>
      </c>
      <c r="F120" s="53">
        <v>0</v>
      </c>
      <c r="G120" s="134">
        <v>0</v>
      </c>
      <c r="H120" s="53">
        <v>0</v>
      </c>
      <c r="I120" s="137">
        <v>0</v>
      </c>
    </row>
    <row r="121" spans="2:9" x14ac:dyDescent="0.2">
      <c r="B121" s="52" t="s">
        <v>236</v>
      </c>
      <c r="C121" s="31" t="s">
        <v>10</v>
      </c>
      <c r="D121" s="130" t="s">
        <v>237</v>
      </c>
      <c r="E121" s="134">
        <v>0</v>
      </c>
      <c r="F121" s="53">
        <v>0</v>
      </c>
      <c r="G121" s="134">
        <v>0</v>
      </c>
      <c r="H121" s="53">
        <v>0</v>
      </c>
      <c r="I121" s="137">
        <v>0</v>
      </c>
    </row>
    <row r="122" spans="2:9" x14ac:dyDescent="0.2">
      <c r="B122" s="52" t="s">
        <v>238</v>
      </c>
      <c r="C122" s="31" t="s">
        <v>10</v>
      </c>
      <c r="D122" s="130" t="s">
        <v>239</v>
      </c>
      <c r="E122" s="134">
        <v>0</v>
      </c>
      <c r="F122" s="53">
        <v>0</v>
      </c>
      <c r="G122" s="134">
        <v>0</v>
      </c>
      <c r="H122" s="53">
        <v>0</v>
      </c>
      <c r="I122" s="137">
        <v>0</v>
      </c>
    </row>
    <row r="123" spans="2:9" x14ac:dyDescent="0.2">
      <c r="B123" s="52" t="s">
        <v>240</v>
      </c>
      <c r="C123" s="31" t="s">
        <v>10</v>
      </c>
      <c r="D123" s="130" t="s">
        <v>241</v>
      </c>
      <c r="E123" s="134">
        <v>0</v>
      </c>
      <c r="F123" s="53">
        <v>0</v>
      </c>
      <c r="G123" s="134">
        <v>0</v>
      </c>
      <c r="H123" s="53">
        <v>0</v>
      </c>
      <c r="I123" s="137">
        <v>0</v>
      </c>
    </row>
    <row r="124" spans="2:9" x14ac:dyDescent="0.2">
      <c r="B124" s="52" t="s">
        <v>242</v>
      </c>
      <c r="C124" s="31" t="s">
        <v>10</v>
      </c>
      <c r="D124" s="130" t="s">
        <v>243</v>
      </c>
      <c r="E124" s="134">
        <v>0</v>
      </c>
      <c r="F124" s="53">
        <v>0</v>
      </c>
      <c r="G124" s="134">
        <v>0</v>
      </c>
      <c r="H124" s="53">
        <v>0</v>
      </c>
      <c r="I124" s="137">
        <v>0</v>
      </c>
    </row>
    <row r="125" spans="2:9" x14ac:dyDescent="0.2">
      <c r="B125" s="52" t="s">
        <v>244</v>
      </c>
      <c r="C125" s="31" t="s">
        <v>10</v>
      </c>
      <c r="D125" s="130" t="s">
        <v>245</v>
      </c>
      <c r="E125" s="134">
        <v>0</v>
      </c>
      <c r="F125" s="53">
        <v>0</v>
      </c>
      <c r="G125" s="134">
        <v>0</v>
      </c>
      <c r="H125" s="53">
        <v>0</v>
      </c>
      <c r="I125" s="137">
        <v>0</v>
      </c>
    </row>
    <row r="126" spans="2:9" x14ac:dyDescent="0.2">
      <c r="B126" s="52" t="s">
        <v>246</v>
      </c>
      <c r="C126" s="31" t="s">
        <v>10</v>
      </c>
      <c r="D126" s="130" t="s">
        <v>247</v>
      </c>
      <c r="E126" s="134">
        <v>0</v>
      </c>
      <c r="F126" s="53">
        <v>0</v>
      </c>
      <c r="G126" s="134">
        <v>0</v>
      </c>
      <c r="H126" s="53">
        <v>0</v>
      </c>
      <c r="I126" s="137">
        <v>0</v>
      </c>
    </row>
    <row r="127" spans="2:9" x14ac:dyDescent="0.2">
      <c r="B127" s="52" t="s">
        <v>248</v>
      </c>
      <c r="C127" s="31" t="s">
        <v>10</v>
      </c>
      <c r="D127" s="130" t="s">
        <v>249</v>
      </c>
      <c r="E127" s="134">
        <v>0</v>
      </c>
      <c r="F127" s="53">
        <v>0</v>
      </c>
      <c r="G127" s="134">
        <v>0</v>
      </c>
      <c r="H127" s="53">
        <v>0</v>
      </c>
      <c r="I127" s="137">
        <v>0</v>
      </c>
    </row>
    <row r="128" spans="2:9" x14ac:dyDescent="0.2">
      <c r="B128" s="52" t="s">
        <v>250</v>
      </c>
      <c r="C128" s="31" t="s">
        <v>10</v>
      </c>
      <c r="D128" s="130" t="s">
        <v>251</v>
      </c>
      <c r="E128" s="134">
        <v>0</v>
      </c>
      <c r="F128" s="53">
        <v>0</v>
      </c>
      <c r="G128" s="134">
        <v>0</v>
      </c>
      <c r="H128" s="53">
        <v>0</v>
      </c>
      <c r="I128" s="137">
        <v>0</v>
      </c>
    </row>
    <row r="129" spans="2:9" x14ac:dyDescent="0.2">
      <c r="B129" s="52" t="s">
        <v>252</v>
      </c>
      <c r="C129" s="31" t="s">
        <v>10</v>
      </c>
      <c r="D129" s="130" t="s">
        <v>253</v>
      </c>
      <c r="E129" s="134">
        <v>0</v>
      </c>
      <c r="F129" s="53">
        <v>0</v>
      </c>
      <c r="G129" s="134">
        <v>0</v>
      </c>
      <c r="H129" s="53">
        <v>0</v>
      </c>
      <c r="I129" s="137">
        <v>0</v>
      </c>
    </row>
    <row r="130" spans="2:9" x14ac:dyDescent="0.2">
      <c r="B130" s="52" t="s">
        <v>254</v>
      </c>
      <c r="C130" s="31" t="s">
        <v>10</v>
      </c>
      <c r="D130" s="130" t="s">
        <v>255</v>
      </c>
      <c r="E130" s="134">
        <v>0</v>
      </c>
      <c r="F130" s="53">
        <v>0</v>
      </c>
      <c r="G130" s="134">
        <v>0</v>
      </c>
      <c r="H130" s="53">
        <v>0</v>
      </c>
      <c r="I130" s="137">
        <v>0</v>
      </c>
    </row>
    <row r="131" spans="2:9" x14ac:dyDescent="0.2">
      <c r="B131" s="52" t="s">
        <v>256</v>
      </c>
      <c r="C131" s="31" t="s">
        <v>10</v>
      </c>
      <c r="D131" s="130" t="s">
        <v>257</v>
      </c>
      <c r="E131" s="134">
        <v>0</v>
      </c>
      <c r="F131" s="53">
        <v>0</v>
      </c>
      <c r="G131" s="134">
        <v>0</v>
      </c>
      <c r="H131" s="53">
        <v>0</v>
      </c>
      <c r="I131" s="137">
        <v>0</v>
      </c>
    </row>
    <row r="132" spans="2:9" x14ac:dyDescent="0.2">
      <c r="B132" s="52" t="s">
        <v>258</v>
      </c>
      <c r="C132" s="31" t="s">
        <v>10</v>
      </c>
      <c r="D132" s="130" t="s">
        <v>259</v>
      </c>
      <c r="E132" s="134">
        <v>0</v>
      </c>
      <c r="F132" s="53">
        <v>0</v>
      </c>
      <c r="G132" s="134">
        <v>0</v>
      </c>
      <c r="H132" s="53">
        <v>0</v>
      </c>
      <c r="I132" s="137">
        <v>0</v>
      </c>
    </row>
    <row r="133" spans="2:9" x14ac:dyDescent="0.2">
      <c r="B133" s="52" t="s">
        <v>260</v>
      </c>
      <c r="C133" s="31" t="s">
        <v>10</v>
      </c>
      <c r="D133" s="130" t="s">
        <v>261</v>
      </c>
      <c r="E133" s="134">
        <v>0</v>
      </c>
      <c r="F133" s="53">
        <v>0</v>
      </c>
      <c r="G133" s="134">
        <v>0</v>
      </c>
      <c r="H133" s="53">
        <v>0</v>
      </c>
      <c r="I133" s="137">
        <v>0</v>
      </c>
    </row>
    <row r="134" spans="2:9" x14ac:dyDescent="0.2">
      <c r="B134" s="52" t="s">
        <v>262</v>
      </c>
      <c r="C134" s="31" t="s">
        <v>10</v>
      </c>
      <c r="D134" s="130" t="s">
        <v>263</v>
      </c>
      <c r="E134" s="134">
        <v>0</v>
      </c>
      <c r="F134" s="53">
        <v>0</v>
      </c>
      <c r="G134" s="134">
        <v>0</v>
      </c>
      <c r="H134" s="53">
        <v>0</v>
      </c>
      <c r="I134" s="137">
        <v>0</v>
      </c>
    </row>
    <row r="135" spans="2:9" x14ac:dyDescent="0.2">
      <c r="B135" s="52" t="s">
        <v>265</v>
      </c>
      <c r="C135" s="31" t="s">
        <v>266</v>
      </c>
      <c r="D135" s="130" t="s">
        <v>267</v>
      </c>
      <c r="E135" s="134">
        <v>0</v>
      </c>
      <c r="F135" s="53">
        <v>0</v>
      </c>
      <c r="G135" s="134">
        <v>0</v>
      </c>
      <c r="H135" s="53">
        <v>0</v>
      </c>
      <c r="I135" s="137">
        <v>0</v>
      </c>
    </row>
    <row r="136" spans="2:9" x14ac:dyDescent="0.2">
      <c r="B136" s="52" t="s">
        <v>268</v>
      </c>
      <c r="C136" s="31" t="s">
        <v>266</v>
      </c>
      <c r="D136" s="130" t="s">
        <v>269</v>
      </c>
      <c r="E136" s="134">
        <v>0</v>
      </c>
      <c r="F136" s="53">
        <v>0</v>
      </c>
      <c r="G136" s="134">
        <v>0</v>
      </c>
      <c r="H136" s="53">
        <v>0</v>
      </c>
      <c r="I136" s="137">
        <v>0</v>
      </c>
    </row>
    <row r="137" spans="2:9" x14ac:dyDescent="0.2">
      <c r="B137" s="52" t="s">
        <v>270</v>
      </c>
      <c r="C137" s="31" t="s">
        <v>266</v>
      </c>
      <c r="D137" s="130" t="s">
        <v>271</v>
      </c>
      <c r="E137" s="134">
        <v>0</v>
      </c>
      <c r="F137" s="53">
        <v>0</v>
      </c>
      <c r="G137" s="134">
        <v>0</v>
      </c>
      <c r="H137" s="53">
        <v>0</v>
      </c>
      <c r="I137" s="137">
        <v>0</v>
      </c>
    </row>
    <row r="138" spans="2:9" x14ac:dyDescent="0.2">
      <c r="B138" s="52" t="s">
        <v>272</v>
      </c>
      <c r="C138" s="31" t="s">
        <v>266</v>
      </c>
      <c r="D138" s="130" t="s">
        <v>273</v>
      </c>
      <c r="E138" s="134">
        <v>0</v>
      </c>
      <c r="F138" s="53">
        <v>0</v>
      </c>
      <c r="G138" s="134">
        <v>0</v>
      </c>
      <c r="H138" s="53">
        <v>0</v>
      </c>
      <c r="I138" s="137">
        <v>0</v>
      </c>
    </row>
    <row r="139" spans="2:9" x14ac:dyDescent="0.2">
      <c r="B139" s="52" t="s">
        <v>274</v>
      </c>
      <c r="C139" s="31" t="s">
        <v>266</v>
      </c>
      <c r="D139" s="130" t="s">
        <v>275</v>
      </c>
      <c r="E139" s="134">
        <v>0</v>
      </c>
      <c r="F139" s="53">
        <v>0</v>
      </c>
      <c r="G139" s="134">
        <v>0</v>
      </c>
      <c r="H139" s="53">
        <v>0</v>
      </c>
      <c r="I139" s="137">
        <v>0</v>
      </c>
    </row>
    <row r="140" spans="2:9" x14ac:dyDescent="0.2">
      <c r="B140" s="52" t="s">
        <v>276</v>
      </c>
      <c r="C140" s="31" t="s">
        <v>266</v>
      </c>
      <c r="D140" s="130" t="s">
        <v>277</v>
      </c>
      <c r="E140" s="134">
        <v>0</v>
      </c>
      <c r="F140" s="53">
        <v>0</v>
      </c>
      <c r="G140" s="134">
        <v>0</v>
      </c>
      <c r="H140" s="53">
        <v>0</v>
      </c>
      <c r="I140" s="137">
        <v>0</v>
      </c>
    </row>
    <row r="141" spans="2:9" x14ac:dyDescent="0.2">
      <c r="B141" s="52" t="s">
        <v>278</v>
      </c>
      <c r="C141" s="31" t="s">
        <v>266</v>
      </c>
      <c r="D141" s="130" t="s">
        <v>279</v>
      </c>
      <c r="E141" s="134">
        <v>0</v>
      </c>
      <c r="F141" s="53">
        <v>0</v>
      </c>
      <c r="G141" s="134">
        <v>0</v>
      </c>
      <c r="H141" s="53">
        <v>0</v>
      </c>
      <c r="I141" s="137">
        <v>0</v>
      </c>
    </row>
    <row r="142" spans="2:9" x14ac:dyDescent="0.2">
      <c r="B142" s="52" t="s">
        <v>280</v>
      </c>
      <c r="C142" s="31" t="s">
        <v>266</v>
      </c>
      <c r="D142" s="130" t="s">
        <v>281</v>
      </c>
      <c r="E142" s="134">
        <v>0</v>
      </c>
      <c r="F142" s="53">
        <v>0</v>
      </c>
      <c r="G142" s="134">
        <v>0</v>
      </c>
      <c r="H142" s="53">
        <v>0</v>
      </c>
      <c r="I142" s="137">
        <v>0</v>
      </c>
    </row>
    <row r="143" spans="2:9" x14ac:dyDescent="0.2">
      <c r="B143" s="52" t="s">
        <v>282</v>
      </c>
      <c r="C143" s="31" t="s">
        <v>266</v>
      </c>
      <c r="D143" s="130" t="s">
        <v>283</v>
      </c>
      <c r="E143" s="134">
        <v>0</v>
      </c>
      <c r="F143" s="53">
        <v>0</v>
      </c>
      <c r="G143" s="134">
        <v>0</v>
      </c>
      <c r="H143" s="53">
        <v>0</v>
      </c>
      <c r="I143" s="137">
        <v>0</v>
      </c>
    </row>
    <row r="144" spans="2:9" x14ac:dyDescent="0.2">
      <c r="B144" s="52" t="s">
        <v>284</v>
      </c>
      <c r="C144" s="31" t="s">
        <v>266</v>
      </c>
      <c r="D144" s="130" t="s">
        <v>285</v>
      </c>
      <c r="E144" s="134">
        <v>0</v>
      </c>
      <c r="F144" s="53">
        <v>0</v>
      </c>
      <c r="G144" s="134">
        <v>0</v>
      </c>
      <c r="H144" s="53">
        <v>0</v>
      </c>
      <c r="I144" s="137">
        <v>0</v>
      </c>
    </row>
    <row r="145" spans="2:9" x14ac:dyDescent="0.2">
      <c r="B145" s="52" t="s">
        <v>286</v>
      </c>
      <c r="C145" s="31" t="s">
        <v>266</v>
      </c>
      <c r="D145" s="130" t="s">
        <v>287</v>
      </c>
      <c r="E145" s="134">
        <v>0</v>
      </c>
      <c r="F145" s="53">
        <v>0</v>
      </c>
      <c r="G145" s="134">
        <v>0</v>
      </c>
      <c r="H145" s="53">
        <v>0</v>
      </c>
      <c r="I145" s="137">
        <v>0</v>
      </c>
    </row>
    <row r="146" spans="2:9" x14ac:dyDescent="0.2">
      <c r="B146" s="52" t="s">
        <v>288</v>
      </c>
      <c r="C146" s="31" t="s">
        <v>266</v>
      </c>
      <c r="D146" s="130" t="s">
        <v>289</v>
      </c>
      <c r="E146" s="134">
        <v>0</v>
      </c>
      <c r="F146" s="53">
        <v>0</v>
      </c>
      <c r="G146" s="134">
        <v>0</v>
      </c>
      <c r="H146" s="53">
        <v>0</v>
      </c>
      <c r="I146" s="137">
        <v>0</v>
      </c>
    </row>
    <row r="147" spans="2:9" x14ac:dyDescent="0.2">
      <c r="B147" s="52" t="s">
        <v>290</v>
      </c>
      <c r="C147" s="31" t="s">
        <v>266</v>
      </c>
      <c r="D147" s="130" t="s">
        <v>291</v>
      </c>
      <c r="E147" s="134">
        <v>0</v>
      </c>
      <c r="F147" s="53">
        <v>0</v>
      </c>
      <c r="G147" s="134">
        <v>0</v>
      </c>
      <c r="H147" s="53">
        <v>0</v>
      </c>
      <c r="I147" s="137">
        <v>0</v>
      </c>
    </row>
    <row r="148" spans="2:9" x14ac:dyDescent="0.2">
      <c r="B148" s="52" t="s">
        <v>292</v>
      </c>
      <c r="C148" s="31" t="s">
        <v>266</v>
      </c>
      <c r="D148" s="130" t="s">
        <v>293</v>
      </c>
      <c r="E148" s="134">
        <v>0</v>
      </c>
      <c r="F148" s="53">
        <v>0</v>
      </c>
      <c r="G148" s="134">
        <v>0</v>
      </c>
      <c r="H148" s="53">
        <v>0</v>
      </c>
      <c r="I148" s="137">
        <v>0</v>
      </c>
    </row>
    <row r="149" spans="2:9" x14ac:dyDescent="0.2">
      <c r="B149" s="52" t="s">
        <v>294</v>
      </c>
      <c r="C149" s="31" t="s">
        <v>266</v>
      </c>
      <c r="D149" s="130" t="s">
        <v>295</v>
      </c>
      <c r="E149" s="134">
        <v>0</v>
      </c>
      <c r="F149" s="53">
        <v>0</v>
      </c>
      <c r="G149" s="134">
        <v>0</v>
      </c>
      <c r="H149" s="53">
        <v>0</v>
      </c>
      <c r="I149" s="137">
        <v>0</v>
      </c>
    </row>
    <row r="150" spans="2:9" x14ac:dyDescent="0.2">
      <c r="B150" s="52" t="s">
        <v>296</v>
      </c>
      <c r="C150" s="31" t="s">
        <v>266</v>
      </c>
      <c r="D150" s="130" t="s">
        <v>297</v>
      </c>
      <c r="E150" s="134">
        <v>0</v>
      </c>
      <c r="F150" s="53">
        <v>0</v>
      </c>
      <c r="G150" s="134">
        <v>0</v>
      </c>
      <c r="H150" s="53">
        <v>0</v>
      </c>
      <c r="I150" s="137">
        <v>0</v>
      </c>
    </row>
    <row r="151" spans="2:9" x14ac:dyDescent="0.2">
      <c r="B151" s="52" t="s">
        <v>298</v>
      </c>
      <c r="C151" s="31" t="s">
        <v>266</v>
      </c>
      <c r="D151" s="130" t="s">
        <v>185</v>
      </c>
      <c r="E151" s="134">
        <v>0</v>
      </c>
      <c r="F151" s="53">
        <v>0</v>
      </c>
      <c r="G151" s="134">
        <v>0</v>
      </c>
      <c r="H151" s="53">
        <v>0</v>
      </c>
      <c r="I151" s="137">
        <v>0</v>
      </c>
    </row>
    <row r="152" spans="2:9" x14ac:dyDescent="0.2">
      <c r="B152" s="52" t="s">
        <v>299</v>
      </c>
      <c r="C152" s="31" t="s">
        <v>266</v>
      </c>
      <c r="D152" s="130" t="s">
        <v>300</v>
      </c>
      <c r="E152" s="134">
        <v>0</v>
      </c>
      <c r="F152" s="53">
        <v>0</v>
      </c>
      <c r="G152" s="134">
        <v>0</v>
      </c>
      <c r="H152" s="53">
        <v>0</v>
      </c>
      <c r="I152" s="137">
        <v>0</v>
      </c>
    </row>
    <row r="153" spans="2:9" x14ac:dyDescent="0.2">
      <c r="B153" s="52" t="s">
        <v>301</v>
      </c>
      <c r="C153" s="31" t="s">
        <v>266</v>
      </c>
      <c r="D153" s="130" t="s">
        <v>302</v>
      </c>
      <c r="E153" s="134">
        <v>0</v>
      </c>
      <c r="F153" s="53">
        <v>0</v>
      </c>
      <c r="G153" s="134">
        <v>0</v>
      </c>
      <c r="H153" s="53">
        <v>0</v>
      </c>
      <c r="I153" s="137">
        <v>0</v>
      </c>
    </row>
    <row r="154" spans="2:9" x14ac:dyDescent="0.2">
      <c r="B154" s="52" t="s">
        <v>303</v>
      </c>
      <c r="C154" s="31" t="s">
        <v>266</v>
      </c>
      <c r="D154" s="130" t="s">
        <v>304</v>
      </c>
      <c r="E154" s="134">
        <v>0</v>
      </c>
      <c r="F154" s="53">
        <v>0</v>
      </c>
      <c r="G154" s="134">
        <v>0</v>
      </c>
      <c r="H154" s="53">
        <v>0</v>
      </c>
      <c r="I154" s="137">
        <v>0</v>
      </c>
    </row>
    <row r="155" spans="2:9" x14ac:dyDescent="0.2">
      <c r="B155" s="52" t="s">
        <v>305</v>
      </c>
      <c r="C155" s="31" t="s">
        <v>266</v>
      </c>
      <c r="D155" s="130" t="s">
        <v>306</v>
      </c>
      <c r="E155" s="134">
        <v>0</v>
      </c>
      <c r="F155" s="53">
        <v>0</v>
      </c>
      <c r="G155" s="134">
        <v>0</v>
      </c>
      <c r="H155" s="53">
        <v>0</v>
      </c>
      <c r="I155" s="137">
        <v>0</v>
      </c>
    </row>
    <row r="156" spans="2:9" x14ac:dyDescent="0.2">
      <c r="B156" s="52" t="s">
        <v>307</v>
      </c>
      <c r="C156" s="31" t="s">
        <v>266</v>
      </c>
      <c r="D156" s="130" t="s">
        <v>308</v>
      </c>
      <c r="E156" s="134">
        <v>0</v>
      </c>
      <c r="F156" s="53">
        <v>0</v>
      </c>
      <c r="G156" s="134">
        <v>0</v>
      </c>
      <c r="H156" s="53">
        <v>0</v>
      </c>
      <c r="I156" s="137">
        <v>0</v>
      </c>
    </row>
    <row r="157" spans="2:9" x14ac:dyDescent="0.2">
      <c r="B157" s="52" t="s">
        <v>309</v>
      </c>
      <c r="C157" s="31" t="s">
        <v>266</v>
      </c>
      <c r="D157" s="130" t="s">
        <v>310</v>
      </c>
      <c r="E157" s="134">
        <v>0</v>
      </c>
      <c r="F157" s="53">
        <v>0</v>
      </c>
      <c r="G157" s="134">
        <v>0</v>
      </c>
      <c r="H157" s="53">
        <v>0</v>
      </c>
      <c r="I157" s="137">
        <v>0</v>
      </c>
    </row>
    <row r="158" spans="2:9" x14ac:dyDescent="0.2">
      <c r="B158" s="52" t="s">
        <v>311</v>
      </c>
      <c r="C158" s="31" t="s">
        <v>312</v>
      </c>
      <c r="D158" s="130" t="s">
        <v>312</v>
      </c>
      <c r="E158" s="134">
        <v>0</v>
      </c>
      <c r="F158" s="53">
        <v>0</v>
      </c>
      <c r="G158" s="134">
        <v>0</v>
      </c>
      <c r="H158" s="53">
        <v>0</v>
      </c>
      <c r="I158" s="137">
        <v>0</v>
      </c>
    </row>
    <row r="159" spans="2:9" x14ac:dyDescent="0.2">
      <c r="B159" s="52" t="s">
        <v>314</v>
      </c>
      <c r="C159" s="31" t="s">
        <v>315</v>
      </c>
      <c r="D159" s="130" t="s">
        <v>316</v>
      </c>
      <c r="E159" s="134">
        <v>0</v>
      </c>
      <c r="F159" s="53">
        <v>0</v>
      </c>
      <c r="G159" s="134">
        <v>0</v>
      </c>
      <c r="H159" s="53">
        <v>0</v>
      </c>
      <c r="I159" s="137">
        <v>0</v>
      </c>
    </row>
    <row r="160" spans="2:9" x14ac:dyDescent="0.2">
      <c r="B160" s="52" t="s">
        <v>317</v>
      </c>
      <c r="C160" s="31" t="s">
        <v>315</v>
      </c>
      <c r="D160" s="130" t="s">
        <v>318</v>
      </c>
      <c r="E160" s="134">
        <v>0</v>
      </c>
      <c r="F160" s="53">
        <v>0</v>
      </c>
      <c r="G160" s="134">
        <v>0</v>
      </c>
      <c r="H160" s="53">
        <v>0</v>
      </c>
      <c r="I160" s="137">
        <v>0</v>
      </c>
    </row>
    <row r="161" spans="2:9" x14ac:dyDescent="0.2">
      <c r="B161" s="52" t="s">
        <v>319</v>
      </c>
      <c r="C161" s="31" t="s">
        <v>315</v>
      </c>
      <c r="D161" s="130" t="s">
        <v>320</v>
      </c>
      <c r="E161" s="134">
        <v>0</v>
      </c>
      <c r="F161" s="53">
        <v>0</v>
      </c>
      <c r="G161" s="134">
        <v>0</v>
      </c>
      <c r="H161" s="53">
        <v>0</v>
      </c>
      <c r="I161" s="137">
        <v>0</v>
      </c>
    </row>
    <row r="162" spans="2:9" x14ac:dyDescent="0.2">
      <c r="B162" s="52" t="s">
        <v>321</v>
      </c>
      <c r="C162" s="31" t="s">
        <v>315</v>
      </c>
      <c r="D162" s="130" t="s">
        <v>322</v>
      </c>
      <c r="E162" s="134">
        <v>0</v>
      </c>
      <c r="F162" s="53">
        <v>0</v>
      </c>
      <c r="G162" s="134">
        <v>0</v>
      </c>
      <c r="H162" s="53">
        <v>0</v>
      </c>
      <c r="I162" s="137">
        <v>0</v>
      </c>
    </row>
    <row r="163" spans="2:9" x14ac:dyDescent="0.2">
      <c r="B163" s="52" t="s">
        <v>323</v>
      </c>
      <c r="C163" s="31" t="s">
        <v>315</v>
      </c>
      <c r="D163" s="130" t="s">
        <v>324</v>
      </c>
      <c r="E163" s="134">
        <v>0</v>
      </c>
      <c r="F163" s="53">
        <v>0</v>
      </c>
      <c r="G163" s="134">
        <v>0</v>
      </c>
      <c r="H163" s="53">
        <v>0</v>
      </c>
      <c r="I163" s="137">
        <v>0</v>
      </c>
    </row>
    <row r="164" spans="2:9" x14ac:dyDescent="0.2">
      <c r="B164" s="52" t="s">
        <v>325</v>
      </c>
      <c r="C164" s="31" t="s">
        <v>315</v>
      </c>
      <c r="D164" s="130" t="s">
        <v>326</v>
      </c>
      <c r="E164" s="134">
        <v>0</v>
      </c>
      <c r="F164" s="53">
        <v>0</v>
      </c>
      <c r="G164" s="134">
        <v>0</v>
      </c>
      <c r="H164" s="53">
        <v>0</v>
      </c>
      <c r="I164" s="137">
        <v>0</v>
      </c>
    </row>
    <row r="165" spans="2:9" x14ac:dyDescent="0.2">
      <c r="B165" s="52" t="s">
        <v>327</v>
      </c>
      <c r="C165" s="31" t="s">
        <v>315</v>
      </c>
      <c r="D165" s="130" t="s">
        <v>328</v>
      </c>
      <c r="E165" s="134">
        <v>0</v>
      </c>
      <c r="F165" s="53">
        <v>0</v>
      </c>
      <c r="G165" s="134">
        <v>0</v>
      </c>
      <c r="H165" s="53">
        <v>0</v>
      </c>
      <c r="I165" s="137">
        <v>0</v>
      </c>
    </row>
    <row r="166" spans="2:9" x14ac:dyDescent="0.2">
      <c r="B166" s="52" t="s">
        <v>329</v>
      </c>
      <c r="C166" s="31" t="s">
        <v>315</v>
      </c>
      <c r="D166" s="130" t="s">
        <v>330</v>
      </c>
      <c r="E166" s="134">
        <v>0</v>
      </c>
      <c r="F166" s="53">
        <v>0</v>
      </c>
      <c r="G166" s="134">
        <v>0</v>
      </c>
      <c r="H166" s="53">
        <v>0</v>
      </c>
      <c r="I166" s="137">
        <v>0</v>
      </c>
    </row>
    <row r="167" spans="2:9" x14ac:dyDescent="0.2">
      <c r="B167" s="52" t="s">
        <v>331</v>
      </c>
      <c r="C167" s="31" t="s">
        <v>315</v>
      </c>
      <c r="D167" s="130" t="s">
        <v>332</v>
      </c>
      <c r="E167" s="134">
        <v>0</v>
      </c>
      <c r="F167" s="53">
        <v>0</v>
      </c>
      <c r="G167" s="134">
        <v>0</v>
      </c>
      <c r="H167" s="53">
        <v>0</v>
      </c>
      <c r="I167" s="137">
        <v>0</v>
      </c>
    </row>
    <row r="168" spans="2:9" x14ac:dyDescent="0.2">
      <c r="B168" s="52" t="s">
        <v>333</v>
      </c>
      <c r="C168" s="31" t="s">
        <v>315</v>
      </c>
      <c r="D168" s="130" t="s">
        <v>334</v>
      </c>
      <c r="E168" s="134">
        <v>0</v>
      </c>
      <c r="F168" s="53">
        <v>0</v>
      </c>
      <c r="G168" s="134">
        <v>0</v>
      </c>
      <c r="H168" s="53">
        <v>0</v>
      </c>
      <c r="I168" s="137">
        <v>0</v>
      </c>
    </row>
    <row r="169" spans="2:9" x14ac:dyDescent="0.2">
      <c r="B169" s="52" t="s">
        <v>335</v>
      </c>
      <c r="C169" s="31" t="s">
        <v>315</v>
      </c>
      <c r="D169" s="130" t="s">
        <v>336</v>
      </c>
      <c r="E169" s="134">
        <v>0</v>
      </c>
      <c r="F169" s="53">
        <v>0</v>
      </c>
      <c r="G169" s="134">
        <v>0</v>
      </c>
      <c r="H169" s="53">
        <v>0</v>
      </c>
      <c r="I169" s="137">
        <v>0</v>
      </c>
    </row>
    <row r="170" spans="2:9" x14ac:dyDescent="0.2">
      <c r="B170" s="52" t="s">
        <v>337</v>
      </c>
      <c r="C170" s="31" t="s">
        <v>315</v>
      </c>
      <c r="D170" s="130" t="s">
        <v>338</v>
      </c>
      <c r="E170" s="134">
        <v>0</v>
      </c>
      <c r="F170" s="53">
        <v>0</v>
      </c>
      <c r="G170" s="134">
        <v>0</v>
      </c>
      <c r="H170" s="53">
        <v>0</v>
      </c>
      <c r="I170" s="137">
        <v>0</v>
      </c>
    </row>
    <row r="171" spans="2:9" x14ac:dyDescent="0.2">
      <c r="B171" s="52" t="s">
        <v>339</v>
      </c>
      <c r="C171" s="31" t="s">
        <v>315</v>
      </c>
      <c r="D171" s="130" t="s">
        <v>340</v>
      </c>
      <c r="E171" s="134">
        <v>0</v>
      </c>
      <c r="F171" s="53">
        <v>0</v>
      </c>
      <c r="G171" s="134">
        <v>0</v>
      </c>
      <c r="H171" s="53">
        <v>0</v>
      </c>
      <c r="I171" s="137">
        <v>0</v>
      </c>
    </row>
    <row r="172" spans="2:9" x14ac:dyDescent="0.2">
      <c r="B172" s="52" t="s">
        <v>341</v>
      </c>
      <c r="C172" s="31" t="s">
        <v>315</v>
      </c>
      <c r="D172" s="130" t="s">
        <v>342</v>
      </c>
      <c r="E172" s="134">
        <v>0</v>
      </c>
      <c r="F172" s="53">
        <v>0</v>
      </c>
      <c r="G172" s="134">
        <v>0</v>
      </c>
      <c r="H172" s="53">
        <v>0</v>
      </c>
      <c r="I172" s="137">
        <v>0</v>
      </c>
    </row>
    <row r="173" spans="2:9" x14ac:dyDescent="0.2">
      <c r="B173" s="52" t="s">
        <v>343</v>
      </c>
      <c r="C173" s="31" t="s">
        <v>315</v>
      </c>
      <c r="D173" s="130" t="s">
        <v>344</v>
      </c>
      <c r="E173" s="134">
        <v>0</v>
      </c>
      <c r="F173" s="53">
        <v>0</v>
      </c>
      <c r="G173" s="134">
        <v>0</v>
      </c>
      <c r="H173" s="53">
        <v>0</v>
      </c>
      <c r="I173" s="137">
        <v>0</v>
      </c>
    </row>
    <row r="174" spans="2:9" x14ac:dyDescent="0.2">
      <c r="B174" s="52" t="s">
        <v>345</v>
      </c>
      <c r="C174" s="31" t="s">
        <v>315</v>
      </c>
      <c r="D174" s="130" t="s">
        <v>346</v>
      </c>
      <c r="E174" s="134">
        <v>0</v>
      </c>
      <c r="F174" s="53">
        <v>0</v>
      </c>
      <c r="G174" s="134">
        <v>0</v>
      </c>
      <c r="H174" s="53">
        <v>0</v>
      </c>
      <c r="I174" s="137">
        <v>0</v>
      </c>
    </row>
    <row r="175" spans="2:9" x14ac:dyDescent="0.2">
      <c r="B175" s="52" t="s">
        <v>347</v>
      </c>
      <c r="C175" s="31" t="s">
        <v>315</v>
      </c>
      <c r="D175" s="130" t="s">
        <v>348</v>
      </c>
      <c r="E175" s="134">
        <v>0</v>
      </c>
      <c r="F175" s="53">
        <v>0</v>
      </c>
      <c r="G175" s="134">
        <v>0</v>
      </c>
      <c r="H175" s="53">
        <v>0</v>
      </c>
      <c r="I175" s="137">
        <v>0</v>
      </c>
    </row>
    <row r="176" spans="2:9" x14ac:dyDescent="0.2">
      <c r="B176" s="52" t="s">
        <v>349</v>
      </c>
      <c r="C176" s="31" t="s">
        <v>315</v>
      </c>
      <c r="D176" s="130" t="s">
        <v>350</v>
      </c>
      <c r="E176" s="134">
        <v>0</v>
      </c>
      <c r="F176" s="53">
        <v>0</v>
      </c>
      <c r="G176" s="134">
        <v>0</v>
      </c>
      <c r="H176" s="53">
        <v>0</v>
      </c>
      <c r="I176" s="137">
        <v>0</v>
      </c>
    </row>
    <row r="177" spans="2:9" x14ac:dyDescent="0.2">
      <c r="B177" s="52" t="s">
        <v>351</v>
      </c>
      <c r="C177" s="31" t="s">
        <v>315</v>
      </c>
      <c r="D177" s="130" t="s">
        <v>352</v>
      </c>
      <c r="E177" s="134">
        <v>0</v>
      </c>
      <c r="F177" s="53">
        <v>0</v>
      </c>
      <c r="G177" s="134">
        <v>0</v>
      </c>
      <c r="H177" s="53">
        <v>0</v>
      </c>
      <c r="I177" s="137">
        <v>0</v>
      </c>
    </row>
    <row r="178" spans="2:9" x14ac:dyDescent="0.2">
      <c r="B178" s="52" t="s">
        <v>353</v>
      </c>
      <c r="C178" s="31" t="s">
        <v>315</v>
      </c>
      <c r="D178" s="130" t="s">
        <v>354</v>
      </c>
      <c r="E178" s="134">
        <v>0</v>
      </c>
      <c r="F178" s="53">
        <v>0</v>
      </c>
      <c r="G178" s="134">
        <v>0</v>
      </c>
      <c r="H178" s="53">
        <v>0</v>
      </c>
      <c r="I178" s="137">
        <v>0</v>
      </c>
    </row>
    <row r="179" spans="2:9" x14ac:dyDescent="0.2">
      <c r="B179" s="52" t="s">
        <v>355</v>
      </c>
      <c r="C179" s="31" t="s">
        <v>315</v>
      </c>
      <c r="D179" s="130" t="s">
        <v>356</v>
      </c>
      <c r="E179" s="134">
        <v>0</v>
      </c>
      <c r="F179" s="53">
        <v>0</v>
      </c>
      <c r="G179" s="134">
        <v>0</v>
      </c>
      <c r="H179" s="53">
        <v>0</v>
      </c>
      <c r="I179" s="137">
        <v>0</v>
      </c>
    </row>
    <row r="180" spans="2:9" x14ac:dyDescent="0.2">
      <c r="B180" s="52" t="s">
        <v>357</v>
      </c>
      <c r="C180" s="31" t="s">
        <v>315</v>
      </c>
      <c r="D180" s="130" t="s">
        <v>358</v>
      </c>
      <c r="E180" s="134">
        <v>0</v>
      </c>
      <c r="F180" s="53">
        <v>0</v>
      </c>
      <c r="G180" s="134">
        <v>0</v>
      </c>
      <c r="H180" s="53">
        <v>0</v>
      </c>
      <c r="I180" s="137">
        <v>0</v>
      </c>
    </row>
    <row r="181" spans="2:9" x14ac:dyDescent="0.2">
      <c r="B181" s="52" t="s">
        <v>359</v>
      </c>
      <c r="C181" s="31" t="s">
        <v>315</v>
      </c>
      <c r="D181" s="130" t="s">
        <v>360</v>
      </c>
      <c r="E181" s="134">
        <v>0</v>
      </c>
      <c r="F181" s="53">
        <v>0</v>
      </c>
      <c r="G181" s="134">
        <v>0</v>
      </c>
      <c r="H181" s="53">
        <v>0</v>
      </c>
      <c r="I181" s="137">
        <v>0</v>
      </c>
    </row>
    <row r="182" spans="2:9" x14ac:dyDescent="0.2">
      <c r="B182" s="52" t="s">
        <v>361</v>
      </c>
      <c r="C182" s="31" t="s">
        <v>315</v>
      </c>
      <c r="D182" s="130" t="s">
        <v>362</v>
      </c>
      <c r="E182" s="134">
        <v>0</v>
      </c>
      <c r="F182" s="53">
        <v>0</v>
      </c>
      <c r="G182" s="134">
        <v>0</v>
      </c>
      <c r="H182" s="53">
        <v>0</v>
      </c>
      <c r="I182" s="137">
        <v>0</v>
      </c>
    </row>
    <row r="183" spans="2:9" x14ac:dyDescent="0.2">
      <c r="B183" s="52" t="s">
        <v>363</v>
      </c>
      <c r="C183" s="31" t="s">
        <v>315</v>
      </c>
      <c r="D183" s="130" t="s">
        <v>364</v>
      </c>
      <c r="E183" s="134">
        <v>0</v>
      </c>
      <c r="F183" s="53">
        <v>0</v>
      </c>
      <c r="G183" s="134">
        <v>0</v>
      </c>
      <c r="H183" s="53">
        <v>0</v>
      </c>
      <c r="I183" s="137">
        <v>0</v>
      </c>
    </row>
    <row r="184" spans="2:9" x14ac:dyDescent="0.2">
      <c r="B184" s="52" t="s">
        <v>365</v>
      </c>
      <c r="C184" s="31" t="s">
        <v>315</v>
      </c>
      <c r="D184" s="130" t="s">
        <v>366</v>
      </c>
      <c r="E184" s="134">
        <v>0</v>
      </c>
      <c r="F184" s="53">
        <v>0</v>
      </c>
      <c r="G184" s="134">
        <v>0</v>
      </c>
      <c r="H184" s="53">
        <v>0</v>
      </c>
      <c r="I184" s="137">
        <v>0</v>
      </c>
    </row>
    <row r="185" spans="2:9" x14ac:dyDescent="0.2">
      <c r="B185" s="52" t="s">
        <v>367</v>
      </c>
      <c r="C185" s="31" t="s">
        <v>315</v>
      </c>
      <c r="D185" s="130" t="s">
        <v>368</v>
      </c>
      <c r="E185" s="134">
        <v>0</v>
      </c>
      <c r="F185" s="53">
        <v>0</v>
      </c>
      <c r="G185" s="134">
        <v>0</v>
      </c>
      <c r="H185" s="53">
        <v>0</v>
      </c>
      <c r="I185" s="137">
        <v>0</v>
      </c>
    </row>
    <row r="186" spans="2:9" x14ac:dyDescent="0.2">
      <c r="B186" s="52" t="s">
        <v>369</v>
      </c>
      <c r="C186" s="31" t="s">
        <v>315</v>
      </c>
      <c r="D186" s="130" t="s">
        <v>370</v>
      </c>
      <c r="E186" s="134">
        <v>0</v>
      </c>
      <c r="F186" s="53">
        <v>0</v>
      </c>
      <c r="G186" s="134">
        <v>0</v>
      </c>
      <c r="H186" s="53">
        <v>0</v>
      </c>
      <c r="I186" s="137">
        <v>0</v>
      </c>
    </row>
    <row r="187" spans="2:9" x14ac:dyDescent="0.2">
      <c r="B187" s="52" t="s">
        <v>371</v>
      </c>
      <c r="C187" s="31" t="s">
        <v>315</v>
      </c>
      <c r="D187" s="130" t="s">
        <v>372</v>
      </c>
      <c r="E187" s="134">
        <v>0</v>
      </c>
      <c r="F187" s="53">
        <v>0</v>
      </c>
      <c r="G187" s="134">
        <v>0</v>
      </c>
      <c r="H187" s="53">
        <v>0</v>
      </c>
      <c r="I187" s="137">
        <v>0</v>
      </c>
    </row>
    <row r="188" spans="2:9" x14ac:dyDescent="0.2">
      <c r="B188" s="52" t="s">
        <v>373</v>
      </c>
      <c r="C188" s="31" t="s">
        <v>315</v>
      </c>
      <c r="D188" s="130" t="s">
        <v>374</v>
      </c>
      <c r="E188" s="134">
        <v>0</v>
      </c>
      <c r="F188" s="53">
        <v>0</v>
      </c>
      <c r="G188" s="134">
        <v>0</v>
      </c>
      <c r="H188" s="53">
        <v>0</v>
      </c>
      <c r="I188" s="137">
        <v>0</v>
      </c>
    </row>
    <row r="189" spans="2:9" x14ac:dyDescent="0.2">
      <c r="B189" s="52" t="s">
        <v>375</v>
      </c>
      <c r="C189" s="31" t="s">
        <v>315</v>
      </c>
      <c r="D189" s="130" t="s">
        <v>376</v>
      </c>
      <c r="E189" s="134">
        <v>0</v>
      </c>
      <c r="F189" s="53">
        <v>0</v>
      </c>
      <c r="G189" s="134">
        <v>0</v>
      </c>
      <c r="H189" s="53">
        <v>0</v>
      </c>
      <c r="I189" s="137">
        <v>0</v>
      </c>
    </row>
    <row r="190" spans="2:9" x14ac:dyDescent="0.2">
      <c r="B190" s="52" t="s">
        <v>377</v>
      </c>
      <c r="C190" s="31" t="s">
        <v>315</v>
      </c>
      <c r="D190" s="130" t="s">
        <v>378</v>
      </c>
      <c r="E190" s="134">
        <v>0</v>
      </c>
      <c r="F190" s="53">
        <v>0</v>
      </c>
      <c r="G190" s="134">
        <v>0</v>
      </c>
      <c r="H190" s="53">
        <v>0</v>
      </c>
      <c r="I190" s="137">
        <v>0</v>
      </c>
    </row>
    <row r="191" spans="2:9" x14ac:dyDescent="0.2">
      <c r="B191" s="52" t="s">
        <v>379</v>
      </c>
      <c r="C191" s="31" t="s">
        <v>315</v>
      </c>
      <c r="D191" s="130" t="s">
        <v>380</v>
      </c>
      <c r="E191" s="134">
        <v>0</v>
      </c>
      <c r="F191" s="53">
        <v>0</v>
      </c>
      <c r="G191" s="134">
        <v>0</v>
      </c>
      <c r="H191" s="53">
        <v>0</v>
      </c>
      <c r="I191" s="137">
        <v>0</v>
      </c>
    </row>
    <row r="192" spans="2:9" x14ac:dyDescent="0.2">
      <c r="B192" s="52" t="s">
        <v>381</v>
      </c>
      <c r="C192" s="31" t="s">
        <v>315</v>
      </c>
      <c r="D192" s="130" t="s">
        <v>382</v>
      </c>
      <c r="E192" s="134">
        <v>0</v>
      </c>
      <c r="F192" s="53">
        <v>0</v>
      </c>
      <c r="G192" s="134">
        <v>0</v>
      </c>
      <c r="H192" s="53">
        <v>0</v>
      </c>
      <c r="I192" s="137">
        <v>0</v>
      </c>
    </row>
    <row r="193" spans="2:9" x14ac:dyDescent="0.2">
      <c r="B193" s="52" t="s">
        <v>383</v>
      </c>
      <c r="C193" s="31" t="s">
        <v>315</v>
      </c>
      <c r="D193" s="130" t="s">
        <v>384</v>
      </c>
      <c r="E193" s="134">
        <v>0</v>
      </c>
      <c r="F193" s="53">
        <v>0</v>
      </c>
      <c r="G193" s="134">
        <v>0</v>
      </c>
      <c r="H193" s="53">
        <v>0</v>
      </c>
      <c r="I193" s="137">
        <v>0</v>
      </c>
    </row>
    <row r="194" spans="2:9" x14ac:dyDescent="0.2">
      <c r="B194" s="52" t="s">
        <v>385</v>
      </c>
      <c r="C194" s="31" t="s">
        <v>315</v>
      </c>
      <c r="D194" s="130" t="s">
        <v>386</v>
      </c>
      <c r="E194" s="134">
        <v>0</v>
      </c>
      <c r="F194" s="53">
        <v>0</v>
      </c>
      <c r="G194" s="134">
        <v>0</v>
      </c>
      <c r="H194" s="53">
        <v>0</v>
      </c>
      <c r="I194" s="137">
        <v>0</v>
      </c>
    </row>
    <row r="195" spans="2:9" x14ac:dyDescent="0.2">
      <c r="B195" s="52" t="s">
        <v>387</v>
      </c>
      <c r="C195" s="31" t="s">
        <v>315</v>
      </c>
      <c r="D195" s="130" t="s">
        <v>388</v>
      </c>
      <c r="E195" s="134">
        <v>0</v>
      </c>
      <c r="F195" s="53">
        <v>0</v>
      </c>
      <c r="G195" s="134">
        <v>0</v>
      </c>
      <c r="H195" s="53">
        <v>0</v>
      </c>
      <c r="I195" s="137">
        <v>0</v>
      </c>
    </row>
    <row r="196" spans="2:9" x14ac:dyDescent="0.2">
      <c r="B196" s="52" t="s">
        <v>389</v>
      </c>
      <c r="C196" s="31" t="s">
        <v>315</v>
      </c>
      <c r="D196" s="130" t="s">
        <v>390</v>
      </c>
      <c r="E196" s="134">
        <v>0</v>
      </c>
      <c r="F196" s="53">
        <v>0</v>
      </c>
      <c r="G196" s="134">
        <v>0</v>
      </c>
      <c r="H196" s="53">
        <v>0</v>
      </c>
      <c r="I196" s="137">
        <v>0</v>
      </c>
    </row>
    <row r="197" spans="2:9" x14ac:dyDescent="0.2">
      <c r="B197" s="52" t="s">
        <v>391</v>
      </c>
      <c r="C197" s="31" t="s">
        <v>315</v>
      </c>
      <c r="D197" s="130" t="s">
        <v>392</v>
      </c>
      <c r="E197" s="134">
        <v>0</v>
      </c>
      <c r="F197" s="53">
        <v>0</v>
      </c>
      <c r="G197" s="134">
        <v>0</v>
      </c>
      <c r="H197" s="53">
        <v>0</v>
      </c>
      <c r="I197" s="137">
        <v>0</v>
      </c>
    </row>
    <row r="198" spans="2:9" x14ac:dyDescent="0.2">
      <c r="B198" s="52" t="s">
        <v>393</v>
      </c>
      <c r="C198" s="31" t="s">
        <v>315</v>
      </c>
      <c r="D198" s="130" t="s">
        <v>394</v>
      </c>
      <c r="E198" s="134">
        <v>0</v>
      </c>
      <c r="F198" s="53">
        <v>0</v>
      </c>
      <c r="G198" s="134">
        <v>0</v>
      </c>
      <c r="H198" s="53">
        <v>0</v>
      </c>
      <c r="I198" s="137">
        <v>0</v>
      </c>
    </row>
    <row r="199" spans="2:9" x14ac:dyDescent="0.2">
      <c r="B199" s="52" t="s">
        <v>395</v>
      </c>
      <c r="C199" s="31" t="s">
        <v>315</v>
      </c>
      <c r="D199" s="130" t="s">
        <v>396</v>
      </c>
      <c r="E199" s="134">
        <v>0</v>
      </c>
      <c r="F199" s="53">
        <v>0</v>
      </c>
      <c r="G199" s="134">
        <v>0</v>
      </c>
      <c r="H199" s="53">
        <v>0</v>
      </c>
      <c r="I199" s="137">
        <v>0</v>
      </c>
    </row>
    <row r="200" spans="2:9" x14ac:dyDescent="0.2">
      <c r="B200" s="52" t="s">
        <v>397</v>
      </c>
      <c r="C200" s="31" t="s">
        <v>315</v>
      </c>
      <c r="D200" s="130" t="s">
        <v>398</v>
      </c>
      <c r="E200" s="134">
        <v>0</v>
      </c>
      <c r="F200" s="53">
        <v>0</v>
      </c>
      <c r="G200" s="134">
        <v>0</v>
      </c>
      <c r="H200" s="53">
        <v>0</v>
      </c>
      <c r="I200" s="137">
        <v>0</v>
      </c>
    </row>
    <row r="201" spans="2:9" x14ac:dyDescent="0.2">
      <c r="B201" s="52" t="s">
        <v>399</v>
      </c>
      <c r="C201" s="31" t="s">
        <v>315</v>
      </c>
      <c r="D201" s="130" t="s">
        <v>400</v>
      </c>
      <c r="E201" s="134">
        <v>0</v>
      </c>
      <c r="F201" s="53">
        <v>0</v>
      </c>
      <c r="G201" s="134">
        <v>0</v>
      </c>
      <c r="H201" s="53">
        <v>0</v>
      </c>
      <c r="I201" s="137">
        <v>0</v>
      </c>
    </row>
    <row r="202" spans="2:9" x14ac:dyDescent="0.2">
      <c r="B202" s="52" t="s">
        <v>401</v>
      </c>
      <c r="C202" s="31" t="s">
        <v>315</v>
      </c>
      <c r="D202" s="130" t="s">
        <v>402</v>
      </c>
      <c r="E202" s="134">
        <v>0</v>
      </c>
      <c r="F202" s="53">
        <v>0</v>
      </c>
      <c r="G202" s="134">
        <v>0</v>
      </c>
      <c r="H202" s="53">
        <v>0</v>
      </c>
      <c r="I202" s="137">
        <v>0</v>
      </c>
    </row>
    <row r="203" spans="2:9" x14ac:dyDescent="0.2">
      <c r="B203" s="52" t="s">
        <v>403</v>
      </c>
      <c r="C203" s="31" t="s">
        <v>315</v>
      </c>
      <c r="D203" s="130" t="s">
        <v>404</v>
      </c>
      <c r="E203" s="134">
        <v>0</v>
      </c>
      <c r="F203" s="53">
        <v>0</v>
      </c>
      <c r="G203" s="134">
        <v>0</v>
      </c>
      <c r="H203" s="53">
        <v>0</v>
      </c>
      <c r="I203" s="137">
        <v>0</v>
      </c>
    </row>
    <row r="204" spans="2:9" x14ac:dyDescent="0.2">
      <c r="B204" s="52" t="s">
        <v>405</v>
      </c>
      <c r="C204" s="31" t="s">
        <v>315</v>
      </c>
      <c r="D204" s="130" t="s">
        <v>406</v>
      </c>
      <c r="E204" s="134">
        <v>0</v>
      </c>
      <c r="F204" s="53">
        <v>0</v>
      </c>
      <c r="G204" s="134">
        <v>0</v>
      </c>
      <c r="H204" s="53">
        <v>0</v>
      </c>
      <c r="I204" s="137">
        <v>0</v>
      </c>
    </row>
    <row r="205" spans="2:9" x14ac:dyDescent="0.2">
      <c r="B205" s="52" t="s">
        <v>408</v>
      </c>
      <c r="C205" s="31" t="s">
        <v>409</v>
      </c>
      <c r="D205" s="130" t="s">
        <v>410</v>
      </c>
      <c r="E205" s="134">
        <v>0</v>
      </c>
      <c r="F205" s="53">
        <v>0</v>
      </c>
      <c r="G205" s="134">
        <v>0</v>
      </c>
      <c r="H205" s="53">
        <v>0</v>
      </c>
      <c r="I205" s="137">
        <v>0</v>
      </c>
    </row>
    <row r="206" spans="2:9" x14ac:dyDescent="0.2">
      <c r="B206" s="52" t="s">
        <v>411</v>
      </c>
      <c r="C206" s="31" t="s">
        <v>409</v>
      </c>
      <c r="D206" s="130" t="s">
        <v>412</v>
      </c>
      <c r="E206" s="134">
        <v>0</v>
      </c>
      <c r="F206" s="53">
        <v>0</v>
      </c>
      <c r="G206" s="134">
        <v>0</v>
      </c>
      <c r="H206" s="53">
        <v>0</v>
      </c>
      <c r="I206" s="137">
        <v>0</v>
      </c>
    </row>
    <row r="207" spans="2:9" x14ac:dyDescent="0.2">
      <c r="B207" s="52" t="s">
        <v>413</v>
      </c>
      <c r="C207" s="31" t="s">
        <v>409</v>
      </c>
      <c r="D207" s="130" t="s">
        <v>414</v>
      </c>
      <c r="E207" s="134">
        <v>0</v>
      </c>
      <c r="F207" s="53">
        <v>0</v>
      </c>
      <c r="G207" s="134">
        <v>0</v>
      </c>
      <c r="H207" s="53">
        <v>0</v>
      </c>
      <c r="I207" s="137">
        <v>0</v>
      </c>
    </row>
    <row r="208" spans="2:9" x14ac:dyDescent="0.2">
      <c r="B208" s="52" t="s">
        <v>415</v>
      </c>
      <c r="C208" s="31" t="s">
        <v>409</v>
      </c>
      <c r="D208" s="130" t="s">
        <v>416</v>
      </c>
      <c r="E208" s="134">
        <v>0</v>
      </c>
      <c r="F208" s="53">
        <v>0</v>
      </c>
      <c r="G208" s="134">
        <v>0</v>
      </c>
      <c r="H208" s="53">
        <v>0</v>
      </c>
      <c r="I208" s="137">
        <v>0</v>
      </c>
    </row>
    <row r="209" spans="2:9" x14ac:dyDescent="0.2">
      <c r="B209" s="52" t="s">
        <v>417</v>
      </c>
      <c r="C209" s="31" t="s">
        <v>409</v>
      </c>
      <c r="D209" s="130" t="s">
        <v>418</v>
      </c>
      <c r="E209" s="134">
        <v>0</v>
      </c>
      <c r="F209" s="53">
        <v>0</v>
      </c>
      <c r="G209" s="134">
        <v>0</v>
      </c>
      <c r="H209" s="53">
        <v>0</v>
      </c>
      <c r="I209" s="137">
        <v>0</v>
      </c>
    </row>
    <row r="210" spans="2:9" x14ac:dyDescent="0.2">
      <c r="B210" s="52" t="s">
        <v>419</v>
      </c>
      <c r="C210" s="31" t="s">
        <v>409</v>
      </c>
      <c r="D210" s="130" t="s">
        <v>420</v>
      </c>
      <c r="E210" s="134">
        <v>0</v>
      </c>
      <c r="F210" s="53">
        <v>0</v>
      </c>
      <c r="G210" s="134">
        <v>0</v>
      </c>
      <c r="H210" s="53">
        <v>0</v>
      </c>
      <c r="I210" s="137">
        <v>0</v>
      </c>
    </row>
    <row r="211" spans="2:9" x14ac:dyDescent="0.2">
      <c r="B211" s="52" t="s">
        <v>421</v>
      </c>
      <c r="C211" s="31" t="s">
        <v>409</v>
      </c>
      <c r="D211" s="130" t="s">
        <v>422</v>
      </c>
      <c r="E211" s="134">
        <v>0</v>
      </c>
      <c r="F211" s="53">
        <v>0</v>
      </c>
      <c r="G211" s="134">
        <v>0</v>
      </c>
      <c r="H211" s="53">
        <v>0</v>
      </c>
      <c r="I211" s="137">
        <v>0</v>
      </c>
    </row>
    <row r="212" spans="2:9" x14ac:dyDescent="0.2">
      <c r="B212" s="52" t="s">
        <v>423</v>
      </c>
      <c r="C212" s="31" t="s">
        <v>409</v>
      </c>
      <c r="D212" s="130" t="s">
        <v>424</v>
      </c>
      <c r="E212" s="134">
        <v>0</v>
      </c>
      <c r="F212" s="53">
        <v>0</v>
      </c>
      <c r="G212" s="134">
        <v>0</v>
      </c>
      <c r="H212" s="53">
        <v>0</v>
      </c>
      <c r="I212" s="137">
        <v>0</v>
      </c>
    </row>
    <row r="213" spans="2:9" x14ac:dyDescent="0.2">
      <c r="B213" s="52" t="s">
        <v>425</v>
      </c>
      <c r="C213" s="31" t="s">
        <v>409</v>
      </c>
      <c r="D213" s="130" t="s">
        <v>426</v>
      </c>
      <c r="E213" s="134">
        <v>0</v>
      </c>
      <c r="F213" s="53">
        <v>0</v>
      </c>
      <c r="G213" s="134">
        <v>0</v>
      </c>
      <c r="H213" s="53">
        <v>0</v>
      </c>
      <c r="I213" s="137">
        <v>0</v>
      </c>
    </row>
    <row r="214" spans="2:9" x14ac:dyDescent="0.2">
      <c r="B214" s="52" t="s">
        <v>427</v>
      </c>
      <c r="C214" s="31" t="s">
        <v>409</v>
      </c>
      <c r="D214" s="130" t="s">
        <v>59</v>
      </c>
      <c r="E214" s="134">
        <v>0</v>
      </c>
      <c r="F214" s="53">
        <v>0</v>
      </c>
      <c r="G214" s="134">
        <v>0</v>
      </c>
      <c r="H214" s="53">
        <v>0</v>
      </c>
      <c r="I214" s="137">
        <v>0</v>
      </c>
    </row>
    <row r="215" spans="2:9" x14ac:dyDescent="0.2">
      <c r="B215" s="52" t="s">
        <v>428</v>
      </c>
      <c r="C215" s="31" t="s">
        <v>409</v>
      </c>
      <c r="D215" s="130" t="s">
        <v>429</v>
      </c>
      <c r="E215" s="134">
        <v>0</v>
      </c>
      <c r="F215" s="53">
        <v>0</v>
      </c>
      <c r="G215" s="134">
        <v>0</v>
      </c>
      <c r="H215" s="53">
        <v>0</v>
      </c>
      <c r="I215" s="137">
        <v>0</v>
      </c>
    </row>
    <row r="216" spans="2:9" x14ac:dyDescent="0.2">
      <c r="B216" s="52" t="s">
        <v>430</v>
      </c>
      <c r="C216" s="31" t="s">
        <v>409</v>
      </c>
      <c r="D216" s="130" t="s">
        <v>431</v>
      </c>
      <c r="E216" s="134">
        <v>0</v>
      </c>
      <c r="F216" s="53">
        <v>0</v>
      </c>
      <c r="G216" s="134">
        <v>0</v>
      </c>
      <c r="H216" s="53">
        <v>0</v>
      </c>
      <c r="I216" s="137">
        <v>0</v>
      </c>
    </row>
    <row r="217" spans="2:9" x14ac:dyDescent="0.2">
      <c r="B217" s="52" t="s">
        <v>432</v>
      </c>
      <c r="C217" s="31" t="s">
        <v>409</v>
      </c>
      <c r="D217" s="130" t="s">
        <v>67</v>
      </c>
      <c r="E217" s="134">
        <v>0</v>
      </c>
      <c r="F217" s="53">
        <v>0</v>
      </c>
      <c r="G217" s="134">
        <v>0</v>
      </c>
      <c r="H217" s="53">
        <v>0</v>
      </c>
      <c r="I217" s="137">
        <v>0</v>
      </c>
    </row>
    <row r="218" spans="2:9" x14ac:dyDescent="0.2">
      <c r="B218" s="52" t="s">
        <v>433</v>
      </c>
      <c r="C218" s="31" t="s">
        <v>409</v>
      </c>
      <c r="D218" s="130" t="s">
        <v>434</v>
      </c>
      <c r="E218" s="134">
        <v>0</v>
      </c>
      <c r="F218" s="53">
        <v>0</v>
      </c>
      <c r="G218" s="134">
        <v>0</v>
      </c>
      <c r="H218" s="53">
        <v>0</v>
      </c>
      <c r="I218" s="137">
        <v>0</v>
      </c>
    </row>
    <row r="219" spans="2:9" x14ac:dyDescent="0.2">
      <c r="B219" s="52" t="s">
        <v>435</v>
      </c>
      <c r="C219" s="31" t="s">
        <v>409</v>
      </c>
      <c r="D219" s="130" t="s">
        <v>436</v>
      </c>
      <c r="E219" s="134">
        <v>0</v>
      </c>
      <c r="F219" s="53">
        <v>0</v>
      </c>
      <c r="G219" s="134">
        <v>0</v>
      </c>
      <c r="H219" s="53">
        <v>0</v>
      </c>
      <c r="I219" s="137">
        <v>0</v>
      </c>
    </row>
    <row r="220" spans="2:9" x14ac:dyDescent="0.2">
      <c r="B220" s="52" t="s">
        <v>437</v>
      </c>
      <c r="C220" s="31" t="s">
        <v>409</v>
      </c>
      <c r="D220" s="130" t="s">
        <v>438</v>
      </c>
      <c r="E220" s="134">
        <v>0</v>
      </c>
      <c r="F220" s="53">
        <v>0</v>
      </c>
      <c r="G220" s="134">
        <v>0</v>
      </c>
      <c r="H220" s="53">
        <v>0</v>
      </c>
      <c r="I220" s="137">
        <v>0</v>
      </c>
    </row>
    <row r="221" spans="2:9" x14ac:dyDescent="0.2">
      <c r="B221" s="52" t="s">
        <v>439</v>
      </c>
      <c r="C221" s="31" t="s">
        <v>409</v>
      </c>
      <c r="D221" s="130" t="s">
        <v>440</v>
      </c>
      <c r="E221" s="134">
        <v>0</v>
      </c>
      <c r="F221" s="53">
        <v>0</v>
      </c>
      <c r="G221" s="134">
        <v>0</v>
      </c>
      <c r="H221" s="53">
        <v>0</v>
      </c>
      <c r="I221" s="137">
        <v>0</v>
      </c>
    </row>
    <row r="222" spans="2:9" x14ac:dyDescent="0.2">
      <c r="B222" s="52" t="s">
        <v>441</v>
      </c>
      <c r="C222" s="31" t="s">
        <v>409</v>
      </c>
      <c r="D222" s="130" t="s">
        <v>442</v>
      </c>
      <c r="E222" s="134">
        <v>0</v>
      </c>
      <c r="F222" s="53">
        <v>0</v>
      </c>
      <c r="G222" s="134">
        <v>0</v>
      </c>
      <c r="H222" s="53">
        <v>0</v>
      </c>
      <c r="I222" s="137">
        <v>0</v>
      </c>
    </row>
    <row r="223" spans="2:9" x14ac:dyDescent="0.2">
      <c r="B223" s="52" t="s">
        <v>443</v>
      </c>
      <c r="C223" s="31" t="s">
        <v>409</v>
      </c>
      <c r="D223" s="130" t="s">
        <v>444</v>
      </c>
      <c r="E223" s="134">
        <v>0</v>
      </c>
      <c r="F223" s="53">
        <v>0</v>
      </c>
      <c r="G223" s="134">
        <v>0</v>
      </c>
      <c r="H223" s="53">
        <v>0</v>
      </c>
      <c r="I223" s="137">
        <v>0</v>
      </c>
    </row>
    <row r="224" spans="2:9" x14ac:dyDescent="0.2">
      <c r="B224" s="52" t="s">
        <v>445</v>
      </c>
      <c r="C224" s="31" t="s">
        <v>409</v>
      </c>
      <c r="D224" s="130" t="s">
        <v>446</v>
      </c>
      <c r="E224" s="134">
        <v>0</v>
      </c>
      <c r="F224" s="53">
        <v>0</v>
      </c>
      <c r="G224" s="134">
        <v>0</v>
      </c>
      <c r="H224" s="53">
        <v>0</v>
      </c>
      <c r="I224" s="137">
        <v>0</v>
      </c>
    </row>
    <row r="225" spans="2:9" x14ac:dyDescent="0.2">
      <c r="B225" s="52" t="s">
        <v>447</v>
      </c>
      <c r="C225" s="31" t="s">
        <v>409</v>
      </c>
      <c r="D225" s="130" t="s">
        <v>448</v>
      </c>
      <c r="E225" s="134">
        <v>0</v>
      </c>
      <c r="F225" s="53">
        <v>0</v>
      </c>
      <c r="G225" s="134">
        <v>0</v>
      </c>
      <c r="H225" s="53">
        <v>0</v>
      </c>
      <c r="I225" s="137">
        <v>0</v>
      </c>
    </row>
    <row r="226" spans="2:9" x14ac:dyDescent="0.2">
      <c r="B226" s="52" t="s">
        <v>449</v>
      </c>
      <c r="C226" s="31" t="s">
        <v>409</v>
      </c>
      <c r="D226" s="130" t="s">
        <v>450</v>
      </c>
      <c r="E226" s="134">
        <v>0</v>
      </c>
      <c r="F226" s="53">
        <v>0</v>
      </c>
      <c r="G226" s="134">
        <v>0</v>
      </c>
      <c r="H226" s="53">
        <v>0</v>
      </c>
      <c r="I226" s="137">
        <v>0</v>
      </c>
    </row>
    <row r="227" spans="2:9" x14ac:dyDescent="0.2">
      <c r="B227" s="52" t="s">
        <v>451</v>
      </c>
      <c r="C227" s="31" t="s">
        <v>409</v>
      </c>
      <c r="D227" s="130" t="s">
        <v>452</v>
      </c>
      <c r="E227" s="134">
        <v>0</v>
      </c>
      <c r="F227" s="53">
        <v>0</v>
      </c>
      <c r="G227" s="134">
        <v>0</v>
      </c>
      <c r="H227" s="53">
        <v>0</v>
      </c>
      <c r="I227" s="137">
        <v>0</v>
      </c>
    </row>
    <row r="228" spans="2:9" x14ac:dyDescent="0.2">
      <c r="B228" s="52" t="s">
        <v>453</v>
      </c>
      <c r="C228" s="31" t="s">
        <v>409</v>
      </c>
      <c r="D228" s="130" t="s">
        <v>454</v>
      </c>
      <c r="E228" s="134">
        <v>0</v>
      </c>
      <c r="F228" s="53">
        <v>0</v>
      </c>
      <c r="G228" s="134">
        <v>0</v>
      </c>
      <c r="H228" s="53">
        <v>0</v>
      </c>
      <c r="I228" s="137">
        <v>0</v>
      </c>
    </row>
    <row r="229" spans="2:9" x14ac:dyDescent="0.2">
      <c r="B229" s="52" t="s">
        <v>455</v>
      </c>
      <c r="C229" s="31" t="s">
        <v>409</v>
      </c>
      <c r="D229" s="130" t="s">
        <v>456</v>
      </c>
      <c r="E229" s="134">
        <v>0</v>
      </c>
      <c r="F229" s="53">
        <v>0</v>
      </c>
      <c r="G229" s="134">
        <v>0</v>
      </c>
      <c r="H229" s="53">
        <v>0</v>
      </c>
      <c r="I229" s="137">
        <v>0</v>
      </c>
    </row>
    <row r="230" spans="2:9" x14ac:dyDescent="0.2">
      <c r="B230" s="52" t="s">
        <v>457</v>
      </c>
      <c r="C230" s="31" t="s">
        <v>409</v>
      </c>
      <c r="D230" s="130" t="s">
        <v>458</v>
      </c>
      <c r="E230" s="134">
        <v>0</v>
      </c>
      <c r="F230" s="53">
        <v>0</v>
      </c>
      <c r="G230" s="134">
        <v>0</v>
      </c>
      <c r="H230" s="53">
        <v>0</v>
      </c>
      <c r="I230" s="137">
        <v>0</v>
      </c>
    </row>
    <row r="231" spans="2:9" x14ac:dyDescent="0.2">
      <c r="B231" s="52" t="s">
        <v>459</v>
      </c>
      <c r="C231" s="31" t="s">
        <v>409</v>
      </c>
      <c r="D231" s="130" t="s">
        <v>460</v>
      </c>
      <c r="E231" s="134">
        <v>0</v>
      </c>
      <c r="F231" s="53">
        <v>0</v>
      </c>
      <c r="G231" s="134">
        <v>0</v>
      </c>
      <c r="H231" s="53">
        <v>0</v>
      </c>
      <c r="I231" s="137">
        <v>0</v>
      </c>
    </row>
    <row r="232" spans="2:9" x14ac:dyDescent="0.2">
      <c r="B232" s="52" t="s">
        <v>461</v>
      </c>
      <c r="C232" s="31" t="s">
        <v>409</v>
      </c>
      <c r="D232" s="130" t="s">
        <v>462</v>
      </c>
      <c r="E232" s="134">
        <v>0</v>
      </c>
      <c r="F232" s="53">
        <v>0</v>
      </c>
      <c r="G232" s="134">
        <v>0</v>
      </c>
      <c r="H232" s="53">
        <v>0</v>
      </c>
      <c r="I232" s="137">
        <v>0</v>
      </c>
    </row>
    <row r="233" spans="2:9" x14ac:dyDescent="0.2">
      <c r="B233" s="52" t="s">
        <v>463</v>
      </c>
      <c r="C233" s="31" t="s">
        <v>409</v>
      </c>
      <c r="D233" s="130" t="s">
        <v>464</v>
      </c>
      <c r="E233" s="134">
        <v>0</v>
      </c>
      <c r="F233" s="53">
        <v>0</v>
      </c>
      <c r="G233" s="134">
        <v>0</v>
      </c>
      <c r="H233" s="53">
        <v>0</v>
      </c>
      <c r="I233" s="137">
        <v>0</v>
      </c>
    </row>
    <row r="234" spans="2:9" x14ac:dyDescent="0.2">
      <c r="B234" s="52" t="s">
        <v>465</v>
      </c>
      <c r="C234" s="31" t="s">
        <v>409</v>
      </c>
      <c r="D234" s="130" t="s">
        <v>466</v>
      </c>
      <c r="E234" s="134">
        <v>0</v>
      </c>
      <c r="F234" s="53">
        <v>0</v>
      </c>
      <c r="G234" s="134">
        <v>0</v>
      </c>
      <c r="H234" s="53">
        <v>0</v>
      </c>
      <c r="I234" s="137">
        <v>0</v>
      </c>
    </row>
    <row r="235" spans="2:9" x14ac:dyDescent="0.2">
      <c r="B235" s="52" t="s">
        <v>467</v>
      </c>
      <c r="C235" s="31" t="s">
        <v>409</v>
      </c>
      <c r="D235" s="130" t="s">
        <v>468</v>
      </c>
      <c r="E235" s="134">
        <v>0</v>
      </c>
      <c r="F235" s="53">
        <v>0</v>
      </c>
      <c r="G235" s="134">
        <v>0</v>
      </c>
      <c r="H235" s="53">
        <v>0</v>
      </c>
      <c r="I235" s="137">
        <v>0</v>
      </c>
    </row>
    <row r="236" spans="2:9" x14ac:dyDescent="0.2">
      <c r="B236" s="52" t="s">
        <v>469</v>
      </c>
      <c r="C236" s="31" t="s">
        <v>409</v>
      </c>
      <c r="D236" s="130" t="s">
        <v>470</v>
      </c>
      <c r="E236" s="134">
        <v>0</v>
      </c>
      <c r="F236" s="53">
        <v>0</v>
      </c>
      <c r="G236" s="134">
        <v>0</v>
      </c>
      <c r="H236" s="53">
        <v>0</v>
      </c>
      <c r="I236" s="137">
        <v>0</v>
      </c>
    </row>
    <row r="237" spans="2:9" x14ac:dyDescent="0.2">
      <c r="B237" s="52" t="s">
        <v>471</v>
      </c>
      <c r="C237" s="31" t="s">
        <v>409</v>
      </c>
      <c r="D237" s="130" t="s">
        <v>472</v>
      </c>
      <c r="E237" s="134">
        <v>0</v>
      </c>
      <c r="F237" s="53">
        <v>0</v>
      </c>
      <c r="G237" s="134">
        <v>0</v>
      </c>
      <c r="H237" s="53">
        <v>0</v>
      </c>
      <c r="I237" s="137">
        <v>0</v>
      </c>
    </row>
    <row r="238" spans="2:9" x14ac:dyDescent="0.2">
      <c r="B238" s="52" t="s">
        <v>473</v>
      </c>
      <c r="C238" s="31" t="s">
        <v>409</v>
      </c>
      <c r="D238" s="130" t="s">
        <v>474</v>
      </c>
      <c r="E238" s="134">
        <v>0</v>
      </c>
      <c r="F238" s="53">
        <v>0</v>
      </c>
      <c r="G238" s="134">
        <v>0</v>
      </c>
      <c r="H238" s="53">
        <v>0</v>
      </c>
      <c r="I238" s="137">
        <v>0</v>
      </c>
    </row>
    <row r="239" spans="2:9" x14ac:dyDescent="0.2">
      <c r="B239" s="52" t="s">
        <v>475</v>
      </c>
      <c r="C239" s="31" t="s">
        <v>409</v>
      </c>
      <c r="D239" s="130" t="s">
        <v>476</v>
      </c>
      <c r="E239" s="134">
        <v>0</v>
      </c>
      <c r="F239" s="53">
        <v>0</v>
      </c>
      <c r="G239" s="134">
        <v>0</v>
      </c>
      <c r="H239" s="53">
        <v>0</v>
      </c>
      <c r="I239" s="137">
        <v>0</v>
      </c>
    </row>
    <row r="240" spans="2:9" x14ac:dyDescent="0.2">
      <c r="B240" s="52" t="s">
        <v>477</v>
      </c>
      <c r="C240" s="31" t="s">
        <v>409</v>
      </c>
      <c r="D240" s="130" t="s">
        <v>478</v>
      </c>
      <c r="E240" s="134">
        <v>0</v>
      </c>
      <c r="F240" s="53">
        <v>0</v>
      </c>
      <c r="G240" s="134">
        <v>0</v>
      </c>
      <c r="H240" s="53">
        <v>0</v>
      </c>
      <c r="I240" s="137">
        <v>0</v>
      </c>
    </row>
    <row r="241" spans="2:9" x14ac:dyDescent="0.2">
      <c r="B241" s="52" t="s">
        <v>479</v>
      </c>
      <c r="C241" s="31" t="s">
        <v>409</v>
      </c>
      <c r="D241" s="130" t="s">
        <v>480</v>
      </c>
      <c r="E241" s="134">
        <v>0</v>
      </c>
      <c r="F241" s="53">
        <v>0</v>
      </c>
      <c r="G241" s="134">
        <v>0</v>
      </c>
      <c r="H241" s="53">
        <v>0</v>
      </c>
      <c r="I241" s="137">
        <v>0</v>
      </c>
    </row>
    <row r="242" spans="2:9" x14ac:dyDescent="0.2">
      <c r="B242" s="52" t="s">
        <v>481</v>
      </c>
      <c r="C242" s="31" t="s">
        <v>409</v>
      </c>
      <c r="D242" s="130" t="s">
        <v>482</v>
      </c>
      <c r="E242" s="134">
        <v>0</v>
      </c>
      <c r="F242" s="53">
        <v>0</v>
      </c>
      <c r="G242" s="134">
        <v>0</v>
      </c>
      <c r="H242" s="53">
        <v>0</v>
      </c>
      <c r="I242" s="137">
        <v>0</v>
      </c>
    </row>
    <row r="243" spans="2:9" x14ac:dyDescent="0.2">
      <c r="B243" s="52" t="s">
        <v>483</v>
      </c>
      <c r="C243" s="31" t="s">
        <v>409</v>
      </c>
      <c r="D243" s="130" t="s">
        <v>484</v>
      </c>
      <c r="E243" s="134">
        <v>0</v>
      </c>
      <c r="F243" s="53">
        <v>0</v>
      </c>
      <c r="G243" s="134">
        <v>0</v>
      </c>
      <c r="H243" s="53">
        <v>0</v>
      </c>
      <c r="I243" s="137">
        <v>0</v>
      </c>
    </row>
    <row r="244" spans="2:9" x14ac:dyDescent="0.2">
      <c r="B244" s="52" t="s">
        <v>485</v>
      </c>
      <c r="C244" s="31" t="s">
        <v>409</v>
      </c>
      <c r="D244" s="130" t="s">
        <v>486</v>
      </c>
      <c r="E244" s="134">
        <v>0</v>
      </c>
      <c r="F244" s="53">
        <v>0</v>
      </c>
      <c r="G244" s="134">
        <v>0</v>
      </c>
      <c r="H244" s="53">
        <v>0</v>
      </c>
      <c r="I244" s="137">
        <v>0</v>
      </c>
    </row>
    <row r="245" spans="2:9" x14ac:dyDescent="0.2">
      <c r="B245" s="52" t="s">
        <v>487</v>
      </c>
      <c r="C245" s="31" t="s">
        <v>409</v>
      </c>
      <c r="D245" s="130" t="s">
        <v>488</v>
      </c>
      <c r="E245" s="134">
        <v>0</v>
      </c>
      <c r="F245" s="53">
        <v>0</v>
      </c>
      <c r="G245" s="134">
        <v>0</v>
      </c>
      <c r="H245" s="53">
        <v>0</v>
      </c>
      <c r="I245" s="137">
        <v>0</v>
      </c>
    </row>
    <row r="246" spans="2:9" x14ac:dyDescent="0.2">
      <c r="B246" s="52" t="s">
        <v>489</v>
      </c>
      <c r="C246" s="31" t="s">
        <v>409</v>
      </c>
      <c r="D246" s="130" t="s">
        <v>490</v>
      </c>
      <c r="E246" s="134">
        <v>0</v>
      </c>
      <c r="F246" s="53">
        <v>0</v>
      </c>
      <c r="G246" s="134">
        <v>0</v>
      </c>
      <c r="H246" s="53">
        <v>0</v>
      </c>
      <c r="I246" s="137">
        <v>0</v>
      </c>
    </row>
    <row r="247" spans="2:9" x14ac:dyDescent="0.2">
      <c r="B247" s="52" t="s">
        <v>491</v>
      </c>
      <c r="C247" s="31" t="s">
        <v>409</v>
      </c>
      <c r="D247" s="130" t="s">
        <v>492</v>
      </c>
      <c r="E247" s="134">
        <v>0</v>
      </c>
      <c r="F247" s="53">
        <v>0</v>
      </c>
      <c r="G247" s="134">
        <v>0</v>
      </c>
      <c r="H247" s="53">
        <v>0</v>
      </c>
      <c r="I247" s="137">
        <v>0</v>
      </c>
    </row>
    <row r="248" spans="2:9" x14ac:dyDescent="0.2">
      <c r="B248" s="52" t="s">
        <v>493</v>
      </c>
      <c r="C248" s="31" t="s">
        <v>409</v>
      </c>
      <c r="D248" s="130" t="s">
        <v>494</v>
      </c>
      <c r="E248" s="134">
        <v>0</v>
      </c>
      <c r="F248" s="53">
        <v>0</v>
      </c>
      <c r="G248" s="134">
        <v>0</v>
      </c>
      <c r="H248" s="53">
        <v>0</v>
      </c>
      <c r="I248" s="137">
        <v>0</v>
      </c>
    </row>
    <row r="249" spans="2:9" x14ac:dyDescent="0.2">
      <c r="B249" s="52" t="s">
        <v>495</v>
      </c>
      <c r="C249" s="31" t="s">
        <v>409</v>
      </c>
      <c r="D249" s="130" t="s">
        <v>496</v>
      </c>
      <c r="E249" s="134">
        <v>0</v>
      </c>
      <c r="F249" s="53">
        <v>0</v>
      </c>
      <c r="G249" s="134">
        <v>0</v>
      </c>
      <c r="H249" s="53">
        <v>0</v>
      </c>
      <c r="I249" s="137">
        <v>0</v>
      </c>
    </row>
    <row r="250" spans="2:9" x14ac:dyDescent="0.2">
      <c r="B250" s="52" t="s">
        <v>497</v>
      </c>
      <c r="C250" s="31" t="s">
        <v>409</v>
      </c>
      <c r="D250" s="130" t="s">
        <v>137</v>
      </c>
      <c r="E250" s="134">
        <v>0</v>
      </c>
      <c r="F250" s="53">
        <v>0</v>
      </c>
      <c r="G250" s="134">
        <v>0</v>
      </c>
      <c r="H250" s="53">
        <v>0</v>
      </c>
      <c r="I250" s="137">
        <v>0</v>
      </c>
    </row>
    <row r="251" spans="2:9" x14ac:dyDescent="0.2">
      <c r="B251" s="52" t="s">
        <v>498</v>
      </c>
      <c r="C251" s="31" t="s">
        <v>409</v>
      </c>
      <c r="D251" s="130" t="s">
        <v>499</v>
      </c>
      <c r="E251" s="134">
        <v>0</v>
      </c>
      <c r="F251" s="53">
        <v>0</v>
      </c>
      <c r="G251" s="134">
        <v>0</v>
      </c>
      <c r="H251" s="53">
        <v>0</v>
      </c>
      <c r="I251" s="137">
        <v>0</v>
      </c>
    </row>
    <row r="252" spans="2:9" x14ac:dyDescent="0.2">
      <c r="B252" s="52" t="s">
        <v>500</v>
      </c>
      <c r="C252" s="31" t="s">
        <v>409</v>
      </c>
      <c r="D252" s="130" t="s">
        <v>501</v>
      </c>
      <c r="E252" s="134">
        <v>0</v>
      </c>
      <c r="F252" s="53">
        <v>0</v>
      </c>
      <c r="G252" s="134">
        <v>0</v>
      </c>
      <c r="H252" s="53">
        <v>0</v>
      </c>
      <c r="I252" s="137">
        <v>0</v>
      </c>
    </row>
    <row r="253" spans="2:9" x14ac:dyDescent="0.2">
      <c r="B253" s="52" t="s">
        <v>502</v>
      </c>
      <c r="C253" s="31" t="s">
        <v>409</v>
      </c>
      <c r="D253" s="130" t="s">
        <v>503</v>
      </c>
      <c r="E253" s="134">
        <v>0</v>
      </c>
      <c r="F253" s="53">
        <v>0</v>
      </c>
      <c r="G253" s="134">
        <v>0</v>
      </c>
      <c r="H253" s="53">
        <v>0</v>
      </c>
      <c r="I253" s="137">
        <v>0</v>
      </c>
    </row>
    <row r="254" spans="2:9" x14ac:dyDescent="0.2">
      <c r="B254" s="52" t="s">
        <v>504</v>
      </c>
      <c r="C254" s="31" t="s">
        <v>409</v>
      </c>
      <c r="D254" s="130" t="s">
        <v>505</v>
      </c>
      <c r="E254" s="134">
        <v>0</v>
      </c>
      <c r="F254" s="53">
        <v>0</v>
      </c>
      <c r="G254" s="134">
        <v>0</v>
      </c>
      <c r="H254" s="53">
        <v>0</v>
      </c>
      <c r="I254" s="137">
        <v>0</v>
      </c>
    </row>
    <row r="255" spans="2:9" x14ac:dyDescent="0.2">
      <c r="B255" s="52" t="s">
        <v>506</v>
      </c>
      <c r="C255" s="31" t="s">
        <v>409</v>
      </c>
      <c r="D255" s="130" t="s">
        <v>507</v>
      </c>
      <c r="E255" s="134">
        <v>0</v>
      </c>
      <c r="F255" s="53">
        <v>0</v>
      </c>
      <c r="G255" s="134">
        <v>0</v>
      </c>
      <c r="H255" s="53">
        <v>0</v>
      </c>
      <c r="I255" s="137">
        <v>0</v>
      </c>
    </row>
    <row r="256" spans="2:9" x14ac:dyDescent="0.2">
      <c r="B256" s="52" t="s">
        <v>508</v>
      </c>
      <c r="C256" s="31" t="s">
        <v>409</v>
      </c>
      <c r="D256" s="130" t="s">
        <v>509</v>
      </c>
      <c r="E256" s="134">
        <v>0</v>
      </c>
      <c r="F256" s="53">
        <v>0</v>
      </c>
      <c r="G256" s="134">
        <v>0</v>
      </c>
      <c r="H256" s="53">
        <v>0</v>
      </c>
      <c r="I256" s="137">
        <v>0</v>
      </c>
    </row>
    <row r="257" spans="2:9" x14ac:dyDescent="0.2">
      <c r="B257" s="52" t="s">
        <v>510</v>
      </c>
      <c r="C257" s="31" t="s">
        <v>409</v>
      </c>
      <c r="D257" s="130" t="s">
        <v>511</v>
      </c>
      <c r="E257" s="134">
        <v>0</v>
      </c>
      <c r="F257" s="53">
        <v>0</v>
      </c>
      <c r="G257" s="134">
        <v>0</v>
      </c>
      <c r="H257" s="53">
        <v>0</v>
      </c>
      <c r="I257" s="137">
        <v>0</v>
      </c>
    </row>
    <row r="258" spans="2:9" x14ac:dyDescent="0.2">
      <c r="B258" s="52" t="s">
        <v>512</v>
      </c>
      <c r="C258" s="31" t="s">
        <v>409</v>
      </c>
      <c r="D258" s="130" t="s">
        <v>513</v>
      </c>
      <c r="E258" s="134">
        <v>0</v>
      </c>
      <c r="F258" s="53">
        <v>0</v>
      </c>
      <c r="G258" s="134">
        <v>0</v>
      </c>
      <c r="H258" s="53">
        <v>0</v>
      </c>
      <c r="I258" s="137">
        <v>0</v>
      </c>
    </row>
    <row r="259" spans="2:9" x14ac:dyDescent="0.2">
      <c r="B259" s="52" t="s">
        <v>514</v>
      </c>
      <c r="C259" s="31" t="s">
        <v>409</v>
      </c>
      <c r="D259" s="130" t="s">
        <v>515</v>
      </c>
      <c r="E259" s="134">
        <v>0</v>
      </c>
      <c r="F259" s="53">
        <v>0</v>
      </c>
      <c r="G259" s="134">
        <v>0</v>
      </c>
      <c r="H259" s="53">
        <v>0</v>
      </c>
      <c r="I259" s="137">
        <v>0</v>
      </c>
    </row>
    <row r="260" spans="2:9" x14ac:dyDescent="0.2">
      <c r="B260" s="52" t="s">
        <v>516</v>
      </c>
      <c r="C260" s="31" t="s">
        <v>409</v>
      </c>
      <c r="D260" s="130" t="s">
        <v>517</v>
      </c>
      <c r="E260" s="134">
        <v>0</v>
      </c>
      <c r="F260" s="53">
        <v>0</v>
      </c>
      <c r="G260" s="134">
        <v>0</v>
      </c>
      <c r="H260" s="53">
        <v>0</v>
      </c>
      <c r="I260" s="137">
        <v>0</v>
      </c>
    </row>
    <row r="261" spans="2:9" x14ac:dyDescent="0.2">
      <c r="B261" s="52" t="s">
        <v>518</v>
      </c>
      <c r="C261" s="31" t="s">
        <v>409</v>
      </c>
      <c r="D261" s="130" t="s">
        <v>519</v>
      </c>
      <c r="E261" s="134">
        <v>0</v>
      </c>
      <c r="F261" s="53">
        <v>0</v>
      </c>
      <c r="G261" s="134">
        <v>0</v>
      </c>
      <c r="H261" s="53">
        <v>0</v>
      </c>
      <c r="I261" s="137">
        <v>0</v>
      </c>
    </row>
    <row r="262" spans="2:9" x14ac:dyDescent="0.2">
      <c r="B262" s="52" t="s">
        <v>520</v>
      </c>
      <c r="C262" s="31" t="s">
        <v>409</v>
      </c>
      <c r="D262" s="130" t="s">
        <v>521</v>
      </c>
      <c r="E262" s="134">
        <v>0</v>
      </c>
      <c r="F262" s="53">
        <v>0</v>
      </c>
      <c r="G262" s="134">
        <v>0</v>
      </c>
      <c r="H262" s="53">
        <v>0</v>
      </c>
      <c r="I262" s="137">
        <v>0</v>
      </c>
    </row>
    <row r="263" spans="2:9" x14ac:dyDescent="0.2">
      <c r="B263" s="52" t="s">
        <v>522</v>
      </c>
      <c r="C263" s="31" t="s">
        <v>409</v>
      </c>
      <c r="D263" s="130" t="s">
        <v>523</v>
      </c>
      <c r="E263" s="134">
        <v>0</v>
      </c>
      <c r="F263" s="53">
        <v>0</v>
      </c>
      <c r="G263" s="134">
        <v>0</v>
      </c>
      <c r="H263" s="53">
        <v>0</v>
      </c>
      <c r="I263" s="137">
        <v>0</v>
      </c>
    </row>
    <row r="264" spans="2:9" x14ac:dyDescent="0.2">
      <c r="B264" s="52" t="s">
        <v>524</v>
      </c>
      <c r="C264" s="31" t="s">
        <v>409</v>
      </c>
      <c r="D264" s="130" t="s">
        <v>525</v>
      </c>
      <c r="E264" s="134">
        <v>0</v>
      </c>
      <c r="F264" s="53">
        <v>0</v>
      </c>
      <c r="G264" s="134">
        <v>0</v>
      </c>
      <c r="H264" s="53">
        <v>0</v>
      </c>
      <c r="I264" s="137">
        <v>0</v>
      </c>
    </row>
    <row r="265" spans="2:9" x14ac:dyDescent="0.2">
      <c r="B265" s="52" t="s">
        <v>526</v>
      </c>
      <c r="C265" s="31" t="s">
        <v>409</v>
      </c>
      <c r="D265" s="130" t="s">
        <v>527</v>
      </c>
      <c r="E265" s="134">
        <v>0</v>
      </c>
      <c r="F265" s="53">
        <v>0</v>
      </c>
      <c r="G265" s="134">
        <v>0</v>
      </c>
      <c r="H265" s="53">
        <v>0</v>
      </c>
      <c r="I265" s="137">
        <v>0</v>
      </c>
    </row>
    <row r="266" spans="2:9" x14ac:dyDescent="0.2">
      <c r="B266" s="52" t="s">
        <v>528</v>
      </c>
      <c r="C266" s="31" t="s">
        <v>409</v>
      </c>
      <c r="D266" s="130" t="s">
        <v>529</v>
      </c>
      <c r="E266" s="134">
        <v>0</v>
      </c>
      <c r="F266" s="53">
        <v>0</v>
      </c>
      <c r="G266" s="134">
        <v>0</v>
      </c>
      <c r="H266" s="53">
        <v>0</v>
      </c>
      <c r="I266" s="137">
        <v>0</v>
      </c>
    </row>
    <row r="267" spans="2:9" x14ac:dyDescent="0.2">
      <c r="B267" s="52" t="s">
        <v>530</v>
      </c>
      <c r="C267" s="31" t="s">
        <v>409</v>
      </c>
      <c r="D267" s="130" t="s">
        <v>531</v>
      </c>
      <c r="E267" s="134">
        <v>0</v>
      </c>
      <c r="F267" s="53">
        <v>0</v>
      </c>
      <c r="G267" s="134">
        <v>0</v>
      </c>
      <c r="H267" s="53">
        <v>0</v>
      </c>
      <c r="I267" s="137">
        <v>0</v>
      </c>
    </row>
    <row r="268" spans="2:9" x14ac:dyDescent="0.2">
      <c r="B268" s="52" t="s">
        <v>532</v>
      </c>
      <c r="C268" s="31" t="s">
        <v>409</v>
      </c>
      <c r="D268" s="130" t="s">
        <v>533</v>
      </c>
      <c r="E268" s="134">
        <v>0</v>
      </c>
      <c r="F268" s="53">
        <v>0</v>
      </c>
      <c r="G268" s="134">
        <v>0</v>
      </c>
      <c r="H268" s="53">
        <v>0</v>
      </c>
      <c r="I268" s="137">
        <v>0</v>
      </c>
    </row>
    <row r="269" spans="2:9" x14ac:dyDescent="0.2">
      <c r="B269" s="52" t="s">
        <v>534</v>
      </c>
      <c r="C269" s="31" t="s">
        <v>409</v>
      </c>
      <c r="D269" s="130" t="s">
        <v>535</v>
      </c>
      <c r="E269" s="134">
        <v>0</v>
      </c>
      <c r="F269" s="53">
        <v>0</v>
      </c>
      <c r="G269" s="134">
        <v>0</v>
      </c>
      <c r="H269" s="53">
        <v>0</v>
      </c>
      <c r="I269" s="137">
        <v>0</v>
      </c>
    </row>
    <row r="270" spans="2:9" x14ac:dyDescent="0.2">
      <c r="B270" s="52" t="s">
        <v>536</v>
      </c>
      <c r="C270" s="31" t="s">
        <v>409</v>
      </c>
      <c r="D270" s="130" t="s">
        <v>537</v>
      </c>
      <c r="E270" s="134">
        <v>0</v>
      </c>
      <c r="F270" s="53">
        <v>0</v>
      </c>
      <c r="G270" s="134">
        <v>0</v>
      </c>
      <c r="H270" s="53">
        <v>0</v>
      </c>
      <c r="I270" s="137">
        <v>0</v>
      </c>
    </row>
    <row r="271" spans="2:9" x14ac:dyDescent="0.2">
      <c r="B271" s="52" t="s">
        <v>538</v>
      </c>
      <c r="C271" s="31" t="s">
        <v>409</v>
      </c>
      <c r="D271" s="130" t="s">
        <v>539</v>
      </c>
      <c r="E271" s="134">
        <v>0</v>
      </c>
      <c r="F271" s="53">
        <v>0</v>
      </c>
      <c r="G271" s="134">
        <v>0</v>
      </c>
      <c r="H271" s="53">
        <v>0</v>
      </c>
      <c r="I271" s="137">
        <v>0</v>
      </c>
    </row>
    <row r="272" spans="2:9" x14ac:dyDescent="0.2">
      <c r="B272" s="52" t="s">
        <v>540</v>
      </c>
      <c r="C272" s="31" t="s">
        <v>409</v>
      </c>
      <c r="D272" s="130" t="s">
        <v>541</v>
      </c>
      <c r="E272" s="134">
        <v>0</v>
      </c>
      <c r="F272" s="53">
        <v>0</v>
      </c>
      <c r="G272" s="134">
        <v>0</v>
      </c>
      <c r="H272" s="53">
        <v>0</v>
      </c>
      <c r="I272" s="137">
        <v>0</v>
      </c>
    </row>
    <row r="273" spans="2:9" x14ac:dyDescent="0.2">
      <c r="B273" s="52" t="s">
        <v>542</v>
      </c>
      <c r="C273" s="31" t="s">
        <v>409</v>
      </c>
      <c r="D273" s="130" t="s">
        <v>543</v>
      </c>
      <c r="E273" s="134">
        <v>0</v>
      </c>
      <c r="F273" s="53">
        <v>0</v>
      </c>
      <c r="G273" s="134">
        <v>0</v>
      </c>
      <c r="H273" s="53">
        <v>0</v>
      </c>
      <c r="I273" s="137">
        <v>0</v>
      </c>
    </row>
    <row r="274" spans="2:9" x14ac:dyDescent="0.2">
      <c r="B274" s="52" t="s">
        <v>544</v>
      </c>
      <c r="C274" s="31" t="s">
        <v>409</v>
      </c>
      <c r="D274" s="130" t="s">
        <v>545</v>
      </c>
      <c r="E274" s="134">
        <v>0</v>
      </c>
      <c r="F274" s="53">
        <v>0</v>
      </c>
      <c r="G274" s="134">
        <v>0</v>
      </c>
      <c r="H274" s="53">
        <v>0</v>
      </c>
      <c r="I274" s="137">
        <v>0</v>
      </c>
    </row>
    <row r="275" spans="2:9" x14ac:dyDescent="0.2">
      <c r="B275" s="52" t="s">
        <v>546</v>
      </c>
      <c r="C275" s="31" t="s">
        <v>409</v>
      </c>
      <c r="D275" s="130" t="s">
        <v>547</v>
      </c>
      <c r="E275" s="134">
        <v>0</v>
      </c>
      <c r="F275" s="53">
        <v>0</v>
      </c>
      <c r="G275" s="134">
        <v>0</v>
      </c>
      <c r="H275" s="53">
        <v>0</v>
      </c>
      <c r="I275" s="137">
        <v>0</v>
      </c>
    </row>
    <row r="276" spans="2:9" x14ac:dyDescent="0.2">
      <c r="B276" s="52" t="s">
        <v>548</v>
      </c>
      <c r="C276" s="31" t="s">
        <v>409</v>
      </c>
      <c r="D276" s="130" t="s">
        <v>549</v>
      </c>
      <c r="E276" s="134">
        <v>0</v>
      </c>
      <c r="F276" s="53">
        <v>0</v>
      </c>
      <c r="G276" s="134">
        <v>0</v>
      </c>
      <c r="H276" s="53">
        <v>0</v>
      </c>
      <c r="I276" s="137">
        <v>0</v>
      </c>
    </row>
    <row r="277" spans="2:9" x14ac:dyDescent="0.2">
      <c r="B277" s="52" t="s">
        <v>550</v>
      </c>
      <c r="C277" s="31" t="s">
        <v>409</v>
      </c>
      <c r="D277" s="130" t="s">
        <v>551</v>
      </c>
      <c r="E277" s="134">
        <v>0</v>
      </c>
      <c r="F277" s="53">
        <v>0</v>
      </c>
      <c r="G277" s="134">
        <v>0</v>
      </c>
      <c r="H277" s="53">
        <v>0</v>
      </c>
      <c r="I277" s="137">
        <v>0</v>
      </c>
    </row>
    <row r="278" spans="2:9" x14ac:dyDescent="0.2">
      <c r="B278" s="52" t="s">
        <v>552</v>
      </c>
      <c r="C278" s="31" t="s">
        <v>409</v>
      </c>
      <c r="D278" s="130" t="s">
        <v>553</v>
      </c>
      <c r="E278" s="134">
        <v>0</v>
      </c>
      <c r="F278" s="53">
        <v>0</v>
      </c>
      <c r="G278" s="134">
        <v>0</v>
      </c>
      <c r="H278" s="53">
        <v>0</v>
      </c>
      <c r="I278" s="137">
        <v>0</v>
      </c>
    </row>
    <row r="279" spans="2:9" x14ac:dyDescent="0.2">
      <c r="B279" s="52" t="s">
        <v>554</v>
      </c>
      <c r="C279" s="31" t="s">
        <v>409</v>
      </c>
      <c r="D279" s="130" t="s">
        <v>555</v>
      </c>
      <c r="E279" s="134">
        <v>0</v>
      </c>
      <c r="F279" s="53">
        <v>0</v>
      </c>
      <c r="G279" s="134">
        <v>0</v>
      </c>
      <c r="H279" s="53">
        <v>0</v>
      </c>
      <c r="I279" s="137">
        <v>0</v>
      </c>
    </row>
    <row r="280" spans="2:9" x14ac:dyDescent="0.2">
      <c r="B280" s="52" t="s">
        <v>556</v>
      </c>
      <c r="C280" s="31" t="s">
        <v>409</v>
      </c>
      <c r="D280" s="130" t="s">
        <v>557</v>
      </c>
      <c r="E280" s="134">
        <v>0</v>
      </c>
      <c r="F280" s="53">
        <v>0</v>
      </c>
      <c r="G280" s="134">
        <v>0</v>
      </c>
      <c r="H280" s="53">
        <v>0</v>
      </c>
      <c r="I280" s="137">
        <v>0</v>
      </c>
    </row>
    <row r="281" spans="2:9" x14ac:dyDescent="0.2">
      <c r="B281" s="52" t="s">
        <v>558</v>
      </c>
      <c r="C281" s="31" t="s">
        <v>409</v>
      </c>
      <c r="D281" s="130" t="s">
        <v>559</v>
      </c>
      <c r="E281" s="134">
        <v>0</v>
      </c>
      <c r="F281" s="53">
        <v>0</v>
      </c>
      <c r="G281" s="134">
        <v>0</v>
      </c>
      <c r="H281" s="53">
        <v>0</v>
      </c>
      <c r="I281" s="137">
        <v>0</v>
      </c>
    </row>
    <row r="282" spans="2:9" x14ac:dyDescent="0.2">
      <c r="B282" s="52" t="s">
        <v>560</v>
      </c>
      <c r="C282" s="31" t="s">
        <v>409</v>
      </c>
      <c r="D282" s="130" t="s">
        <v>561</v>
      </c>
      <c r="E282" s="134">
        <v>0</v>
      </c>
      <c r="F282" s="53">
        <v>0</v>
      </c>
      <c r="G282" s="134">
        <v>0</v>
      </c>
      <c r="H282" s="53">
        <v>0</v>
      </c>
      <c r="I282" s="137">
        <v>0</v>
      </c>
    </row>
    <row r="283" spans="2:9" x14ac:dyDescent="0.2">
      <c r="B283" s="52" t="s">
        <v>562</v>
      </c>
      <c r="C283" s="31" t="s">
        <v>409</v>
      </c>
      <c r="D283" s="130" t="s">
        <v>563</v>
      </c>
      <c r="E283" s="134">
        <v>0</v>
      </c>
      <c r="F283" s="53">
        <v>0</v>
      </c>
      <c r="G283" s="134">
        <v>0</v>
      </c>
      <c r="H283" s="53">
        <v>0</v>
      </c>
      <c r="I283" s="137">
        <v>0</v>
      </c>
    </row>
    <row r="284" spans="2:9" x14ac:dyDescent="0.2">
      <c r="B284" s="52" t="s">
        <v>564</v>
      </c>
      <c r="C284" s="31" t="s">
        <v>409</v>
      </c>
      <c r="D284" s="130" t="s">
        <v>565</v>
      </c>
      <c r="E284" s="134">
        <v>0</v>
      </c>
      <c r="F284" s="53">
        <v>0</v>
      </c>
      <c r="G284" s="134">
        <v>0</v>
      </c>
      <c r="H284" s="53">
        <v>0</v>
      </c>
      <c r="I284" s="137">
        <v>0</v>
      </c>
    </row>
    <row r="285" spans="2:9" x14ac:dyDescent="0.2">
      <c r="B285" s="52" t="s">
        <v>566</v>
      </c>
      <c r="C285" s="31" t="s">
        <v>409</v>
      </c>
      <c r="D285" s="130" t="s">
        <v>567</v>
      </c>
      <c r="E285" s="134">
        <v>0</v>
      </c>
      <c r="F285" s="53">
        <v>0</v>
      </c>
      <c r="G285" s="134">
        <v>0</v>
      </c>
      <c r="H285" s="53">
        <v>0</v>
      </c>
      <c r="I285" s="137">
        <v>0</v>
      </c>
    </row>
    <row r="286" spans="2:9" x14ac:dyDescent="0.2">
      <c r="B286" s="52" t="s">
        <v>568</v>
      </c>
      <c r="C286" s="31" t="s">
        <v>409</v>
      </c>
      <c r="D286" s="130" t="s">
        <v>569</v>
      </c>
      <c r="E286" s="134">
        <v>0</v>
      </c>
      <c r="F286" s="53">
        <v>0</v>
      </c>
      <c r="G286" s="134">
        <v>0</v>
      </c>
      <c r="H286" s="53">
        <v>0</v>
      </c>
      <c r="I286" s="137">
        <v>0</v>
      </c>
    </row>
    <row r="287" spans="2:9" x14ac:dyDescent="0.2">
      <c r="B287" s="52" t="s">
        <v>570</v>
      </c>
      <c r="C287" s="31" t="s">
        <v>409</v>
      </c>
      <c r="D287" s="130" t="s">
        <v>571</v>
      </c>
      <c r="E287" s="134">
        <v>0</v>
      </c>
      <c r="F287" s="53">
        <v>0</v>
      </c>
      <c r="G287" s="134">
        <v>0</v>
      </c>
      <c r="H287" s="53">
        <v>0</v>
      </c>
      <c r="I287" s="137">
        <v>0</v>
      </c>
    </row>
    <row r="288" spans="2:9" x14ac:dyDescent="0.2">
      <c r="B288" s="52" t="s">
        <v>572</v>
      </c>
      <c r="C288" s="31" t="s">
        <v>409</v>
      </c>
      <c r="D288" s="130" t="s">
        <v>573</v>
      </c>
      <c r="E288" s="134">
        <v>0</v>
      </c>
      <c r="F288" s="53">
        <v>0</v>
      </c>
      <c r="G288" s="134">
        <v>0</v>
      </c>
      <c r="H288" s="53">
        <v>0</v>
      </c>
      <c r="I288" s="137">
        <v>0</v>
      </c>
    </row>
    <row r="289" spans="2:9" x14ac:dyDescent="0.2">
      <c r="B289" s="52" t="s">
        <v>574</v>
      </c>
      <c r="C289" s="31" t="s">
        <v>409</v>
      </c>
      <c r="D289" s="130" t="s">
        <v>575</v>
      </c>
      <c r="E289" s="134">
        <v>0</v>
      </c>
      <c r="F289" s="53">
        <v>0</v>
      </c>
      <c r="G289" s="134">
        <v>0</v>
      </c>
      <c r="H289" s="53">
        <v>0</v>
      </c>
      <c r="I289" s="137">
        <v>0</v>
      </c>
    </row>
    <row r="290" spans="2:9" x14ac:dyDescent="0.2">
      <c r="B290" s="52" t="s">
        <v>576</v>
      </c>
      <c r="C290" s="31" t="s">
        <v>409</v>
      </c>
      <c r="D290" s="130" t="s">
        <v>577</v>
      </c>
      <c r="E290" s="134">
        <v>0</v>
      </c>
      <c r="F290" s="53">
        <v>0</v>
      </c>
      <c r="G290" s="134">
        <v>0</v>
      </c>
      <c r="H290" s="53">
        <v>0</v>
      </c>
      <c r="I290" s="137">
        <v>0</v>
      </c>
    </row>
    <row r="291" spans="2:9" x14ac:dyDescent="0.2">
      <c r="B291" s="52" t="s">
        <v>578</v>
      </c>
      <c r="C291" s="31" t="s">
        <v>409</v>
      </c>
      <c r="D291" s="130" t="s">
        <v>579</v>
      </c>
      <c r="E291" s="134">
        <v>0</v>
      </c>
      <c r="F291" s="53">
        <v>0</v>
      </c>
      <c r="G291" s="134">
        <v>0</v>
      </c>
      <c r="H291" s="53">
        <v>0</v>
      </c>
      <c r="I291" s="137">
        <v>0</v>
      </c>
    </row>
    <row r="292" spans="2:9" x14ac:dyDescent="0.2">
      <c r="B292" s="52" t="s">
        <v>580</v>
      </c>
      <c r="C292" s="31" t="s">
        <v>409</v>
      </c>
      <c r="D292" s="130" t="s">
        <v>581</v>
      </c>
      <c r="E292" s="134">
        <v>0</v>
      </c>
      <c r="F292" s="53">
        <v>0</v>
      </c>
      <c r="G292" s="134">
        <v>0</v>
      </c>
      <c r="H292" s="53">
        <v>0</v>
      </c>
      <c r="I292" s="137">
        <v>0</v>
      </c>
    </row>
    <row r="293" spans="2:9" x14ac:dyDescent="0.2">
      <c r="B293" s="52" t="s">
        <v>582</v>
      </c>
      <c r="C293" s="31" t="s">
        <v>409</v>
      </c>
      <c r="D293" s="130" t="s">
        <v>583</v>
      </c>
      <c r="E293" s="134">
        <v>0</v>
      </c>
      <c r="F293" s="53">
        <v>0</v>
      </c>
      <c r="G293" s="134">
        <v>0</v>
      </c>
      <c r="H293" s="53">
        <v>0</v>
      </c>
      <c r="I293" s="137">
        <v>0</v>
      </c>
    </row>
    <row r="294" spans="2:9" x14ac:dyDescent="0.2">
      <c r="B294" s="52" t="s">
        <v>584</v>
      </c>
      <c r="C294" s="31" t="s">
        <v>409</v>
      </c>
      <c r="D294" s="130" t="s">
        <v>585</v>
      </c>
      <c r="E294" s="134">
        <v>0</v>
      </c>
      <c r="F294" s="53">
        <v>0</v>
      </c>
      <c r="G294" s="134">
        <v>0</v>
      </c>
      <c r="H294" s="53">
        <v>0</v>
      </c>
      <c r="I294" s="137">
        <v>0</v>
      </c>
    </row>
    <row r="295" spans="2:9" x14ac:dyDescent="0.2">
      <c r="B295" s="52" t="s">
        <v>586</v>
      </c>
      <c r="C295" s="31" t="s">
        <v>409</v>
      </c>
      <c r="D295" s="130" t="s">
        <v>587</v>
      </c>
      <c r="E295" s="134">
        <v>0</v>
      </c>
      <c r="F295" s="53">
        <v>0</v>
      </c>
      <c r="G295" s="134">
        <v>0</v>
      </c>
      <c r="H295" s="53">
        <v>0</v>
      </c>
      <c r="I295" s="137">
        <v>0</v>
      </c>
    </row>
    <row r="296" spans="2:9" x14ac:dyDescent="0.2">
      <c r="B296" s="52" t="s">
        <v>588</v>
      </c>
      <c r="C296" s="31" t="s">
        <v>409</v>
      </c>
      <c r="D296" s="130" t="s">
        <v>589</v>
      </c>
      <c r="E296" s="134">
        <v>0</v>
      </c>
      <c r="F296" s="53">
        <v>0</v>
      </c>
      <c r="G296" s="134">
        <v>0</v>
      </c>
      <c r="H296" s="53">
        <v>0</v>
      </c>
      <c r="I296" s="137">
        <v>0</v>
      </c>
    </row>
    <row r="297" spans="2:9" x14ac:dyDescent="0.2">
      <c r="B297" s="52" t="s">
        <v>590</v>
      </c>
      <c r="C297" s="31" t="s">
        <v>409</v>
      </c>
      <c r="D297" s="130" t="s">
        <v>591</v>
      </c>
      <c r="E297" s="134">
        <v>0</v>
      </c>
      <c r="F297" s="53">
        <v>0</v>
      </c>
      <c r="G297" s="134">
        <v>0</v>
      </c>
      <c r="H297" s="53">
        <v>0</v>
      </c>
      <c r="I297" s="137">
        <v>0</v>
      </c>
    </row>
    <row r="298" spans="2:9" x14ac:dyDescent="0.2">
      <c r="B298" s="52" t="s">
        <v>592</v>
      </c>
      <c r="C298" s="31" t="s">
        <v>409</v>
      </c>
      <c r="D298" s="130" t="s">
        <v>593</v>
      </c>
      <c r="E298" s="134">
        <v>0</v>
      </c>
      <c r="F298" s="53">
        <v>0</v>
      </c>
      <c r="G298" s="134">
        <v>0</v>
      </c>
      <c r="H298" s="53">
        <v>0</v>
      </c>
      <c r="I298" s="137">
        <v>0</v>
      </c>
    </row>
    <row r="299" spans="2:9" x14ac:dyDescent="0.2">
      <c r="B299" s="52" t="s">
        <v>594</v>
      </c>
      <c r="C299" s="31" t="s">
        <v>409</v>
      </c>
      <c r="D299" s="130" t="s">
        <v>595</v>
      </c>
      <c r="E299" s="134">
        <v>0</v>
      </c>
      <c r="F299" s="53">
        <v>0</v>
      </c>
      <c r="G299" s="134">
        <v>0</v>
      </c>
      <c r="H299" s="53">
        <v>0</v>
      </c>
      <c r="I299" s="137">
        <v>0</v>
      </c>
    </row>
    <row r="300" spans="2:9" x14ac:dyDescent="0.2">
      <c r="B300" s="52" t="s">
        <v>596</v>
      </c>
      <c r="C300" s="31" t="s">
        <v>409</v>
      </c>
      <c r="D300" s="130" t="s">
        <v>597</v>
      </c>
      <c r="E300" s="134">
        <v>0</v>
      </c>
      <c r="F300" s="53">
        <v>0</v>
      </c>
      <c r="G300" s="134">
        <v>0</v>
      </c>
      <c r="H300" s="53">
        <v>0</v>
      </c>
      <c r="I300" s="137">
        <v>0</v>
      </c>
    </row>
    <row r="301" spans="2:9" x14ac:dyDescent="0.2">
      <c r="B301" s="52" t="s">
        <v>598</v>
      </c>
      <c r="C301" s="31" t="s">
        <v>409</v>
      </c>
      <c r="D301" s="130" t="s">
        <v>599</v>
      </c>
      <c r="E301" s="134">
        <v>0</v>
      </c>
      <c r="F301" s="53">
        <v>0</v>
      </c>
      <c r="G301" s="134">
        <v>0</v>
      </c>
      <c r="H301" s="53">
        <v>0</v>
      </c>
      <c r="I301" s="137">
        <v>0</v>
      </c>
    </row>
    <row r="302" spans="2:9" x14ac:dyDescent="0.2">
      <c r="B302" s="52" t="s">
        <v>600</v>
      </c>
      <c r="C302" s="31" t="s">
        <v>409</v>
      </c>
      <c r="D302" s="130" t="s">
        <v>601</v>
      </c>
      <c r="E302" s="134">
        <v>0</v>
      </c>
      <c r="F302" s="53">
        <v>0</v>
      </c>
      <c r="G302" s="134">
        <v>0</v>
      </c>
      <c r="H302" s="53">
        <v>0</v>
      </c>
      <c r="I302" s="137">
        <v>0</v>
      </c>
    </row>
    <row r="303" spans="2:9" x14ac:dyDescent="0.2">
      <c r="B303" s="52" t="s">
        <v>602</v>
      </c>
      <c r="C303" s="31" t="s">
        <v>409</v>
      </c>
      <c r="D303" s="130" t="s">
        <v>603</v>
      </c>
      <c r="E303" s="134">
        <v>0</v>
      </c>
      <c r="F303" s="53">
        <v>0</v>
      </c>
      <c r="G303" s="134">
        <v>0</v>
      </c>
      <c r="H303" s="53">
        <v>0</v>
      </c>
      <c r="I303" s="137">
        <v>0</v>
      </c>
    </row>
    <row r="304" spans="2:9" x14ac:dyDescent="0.2">
      <c r="B304" s="52" t="s">
        <v>604</v>
      </c>
      <c r="C304" s="31" t="s">
        <v>409</v>
      </c>
      <c r="D304" s="130" t="s">
        <v>605</v>
      </c>
      <c r="E304" s="134">
        <v>0</v>
      </c>
      <c r="F304" s="53">
        <v>0</v>
      </c>
      <c r="G304" s="134">
        <v>0</v>
      </c>
      <c r="H304" s="53">
        <v>0</v>
      </c>
      <c r="I304" s="137">
        <v>0</v>
      </c>
    </row>
    <row r="305" spans="2:9" x14ac:dyDescent="0.2">
      <c r="B305" s="52" t="s">
        <v>606</v>
      </c>
      <c r="C305" s="31" t="s">
        <v>409</v>
      </c>
      <c r="D305" s="130" t="s">
        <v>607</v>
      </c>
      <c r="E305" s="134">
        <v>0</v>
      </c>
      <c r="F305" s="53">
        <v>0</v>
      </c>
      <c r="G305" s="134">
        <v>0</v>
      </c>
      <c r="H305" s="53">
        <v>0</v>
      </c>
      <c r="I305" s="137">
        <v>0</v>
      </c>
    </row>
    <row r="306" spans="2:9" x14ac:dyDescent="0.2">
      <c r="B306" s="52" t="s">
        <v>608</v>
      </c>
      <c r="C306" s="31" t="s">
        <v>409</v>
      </c>
      <c r="D306" s="130" t="s">
        <v>609</v>
      </c>
      <c r="E306" s="134">
        <v>0</v>
      </c>
      <c r="F306" s="53">
        <v>0</v>
      </c>
      <c r="G306" s="134">
        <v>0</v>
      </c>
      <c r="H306" s="53">
        <v>0</v>
      </c>
      <c r="I306" s="137">
        <v>0</v>
      </c>
    </row>
    <row r="307" spans="2:9" x14ac:dyDescent="0.2">
      <c r="B307" s="52" t="s">
        <v>610</v>
      </c>
      <c r="C307" s="31" t="s">
        <v>409</v>
      </c>
      <c r="D307" s="130" t="s">
        <v>611</v>
      </c>
      <c r="E307" s="134">
        <v>0</v>
      </c>
      <c r="F307" s="53">
        <v>0</v>
      </c>
      <c r="G307" s="134">
        <v>0</v>
      </c>
      <c r="H307" s="53">
        <v>0</v>
      </c>
      <c r="I307" s="137">
        <v>0</v>
      </c>
    </row>
    <row r="308" spans="2:9" x14ac:dyDescent="0.2">
      <c r="B308" s="52" t="s">
        <v>612</v>
      </c>
      <c r="C308" s="31" t="s">
        <v>409</v>
      </c>
      <c r="D308" s="130" t="s">
        <v>613</v>
      </c>
      <c r="E308" s="134">
        <v>0</v>
      </c>
      <c r="F308" s="53">
        <v>0</v>
      </c>
      <c r="G308" s="134">
        <v>0</v>
      </c>
      <c r="H308" s="53">
        <v>0</v>
      </c>
      <c r="I308" s="137">
        <v>0</v>
      </c>
    </row>
    <row r="309" spans="2:9" x14ac:dyDescent="0.2">
      <c r="B309" s="52" t="s">
        <v>614</v>
      </c>
      <c r="C309" s="31" t="s">
        <v>409</v>
      </c>
      <c r="D309" s="130" t="s">
        <v>615</v>
      </c>
      <c r="E309" s="134">
        <v>0</v>
      </c>
      <c r="F309" s="53">
        <v>0</v>
      </c>
      <c r="G309" s="134">
        <v>0</v>
      </c>
      <c r="H309" s="53">
        <v>0</v>
      </c>
      <c r="I309" s="137">
        <v>0</v>
      </c>
    </row>
    <row r="310" spans="2:9" x14ac:dyDescent="0.2">
      <c r="B310" s="52" t="s">
        <v>616</v>
      </c>
      <c r="C310" s="31" t="s">
        <v>409</v>
      </c>
      <c r="D310" s="130" t="s">
        <v>617</v>
      </c>
      <c r="E310" s="134">
        <v>0</v>
      </c>
      <c r="F310" s="53">
        <v>0</v>
      </c>
      <c r="G310" s="134">
        <v>0</v>
      </c>
      <c r="H310" s="53">
        <v>0</v>
      </c>
      <c r="I310" s="137">
        <v>0</v>
      </c>
    </row>
    <row r="311" spans="2:9" x14ac:dyDescent="0.2">
      <c r="B311" s="52" t="s">
        <v>618</v>
      </c>
      <c r="C311" s="31" t="s">
        <v>409</v>
      </c>
      <c r="D311" s="130" t="s">
        <v>619</v>
      </c>
      <c r="E311" s="134">
        <v>0</v>
      </c>
      <c r="F311" s="53">
        <v>0</v>
      </c>
      <c r="G311" s="134">
        <v>0</v>
      </c>
      <c r="H311" s="53">
        <v>0</v>
      </c>
      <c r="I311" s="137">
        <v>0</v>
      </c>
    </row>
    <row r="312" spans="2:9" x14ac:dyDescent="0.2">
      <c r="B312" s="52" t="s">
        <v>620</v>
      </c>
      <c r="C312" s="31" t="s">
        <v>409</v>
      </c>
      <c r="D312" s="130" t="s">
        <v>621</v>
      </c>
      <c r="E312" s="134">
        <v>0</v>
      </c>
      <c r="F312" s="53">
        <v>0</v>
      </c>
      <c r="G312" s="134">
        <v>0</v>
      </c>
      <c r="H312" s="53">
        <v>0</v>
      </c>
      <c r="I312" s="137">
        <v>0</v>
      </c>
    </row>
    <row r="313" spans="2:9" x14ac:dyDescent="0.2">
      <c r="B313" s="52" t="s">
        <v>622</v>
      </c>
      <c r="C313" s="31" t="s">
        <v>409</v>
      </c>
      <c r="D313" s="130" t="s">
        <v>623</v>
      </c>
      <c r="E313" s="134">
        <v>0</v>
      </c>
      <c r="F313" s="53">
        <v>0</v>
      </c>
      <c r="G313" s="134">
        <v>0</v>
      </c>
      <c r="H313" s="53">
        <v>0</v>
      </c>
      <c r="I313" s="137">
        <v>0</v>
      </c>
    </row>
    <row r="314" spans="2:9" x14ac:dyDescent="0.2">
      <c r="B314" s="52" t="s">
        <v>624</v>
      </c>
      <c r="C314" s="31" t="s">
        <v>409</v>
      </c>
      <c r="D314" s="130" t="s">
        <v>625</v>
      </c>
      <c r="E314" s="134">
        <v>0</v>
      </c>
      <c r="F314" s="53">
        <v>0</v>
      </c>
      <c r="G314" s="134">
        <v>0</v>
      </c>
      <c r="H314" s="53">
        <v>0</v>
      </c>
      <c r="I314" s="137">
        <v>0</v>
      </c>
    </row>
    <row r="315" spans="2:9" x14ac:dyDescent="0.2">
      <c r="B315" s="52" t="s">
        <v>626</v>
      </c>
      <c r="C315" s="31" t="s">
        <v>409</v>
      </c>
      <c r="D315" s="130" t="s">
        <v>627</v>
      </c>
      <c r="E315" s="134">
        <v>0</v>
      </c>
      <c r="F315" s="53">
        <v>0</v>
      </c>
      <c r="G315" s="134">
        <v>0</v>
      </c>
      <c r="H315" s="53">
        <v>0</v>
      </c>
      <c r="I315" s="137">
        <v>0</v>
      </c>
    </row>
    <row r="316" spans="2:9" x14ac:dyDescent="0.2">
      <c r="B316" s="52" t="s">
        <v>628</v>
      </c>
      <c r="C316" s="31" t="s">
        <v>409</v>
      </c>
      <c r="D316" s="130" t="s">
        <v>629</v>
      </c>
      <c r="E316" s="134">
        <v>0</v>
      </c>
      <c r="F316" s="53">
        <v>0</v>
      </c>
      <c r="G316" s="134">
        <v>0</v>
      </c>
      <c r="H316" s="53">
        <v>0</v>
      </c>
      <c r="I316" s="137">
        <v>0</v>
      </c>
    </row>
    <row r="317" spans="2:9" x14ac:dyDescent="0.2">
      <c r="B317" s="52" t="s">
        <v>630</v>
      </c>
      <c r="C317" s="31" t="s">
        <v>409</v>
      </c>
      <c r="D317" s="130" t="s">
        <v>631</v>
      </c>
      <c r="E317" s="134">
        <v>0</v>
      </c>
      <c r="F317" s="53">
        <v>0</v>
      </c>
      <c r="G317" s="134">
        <v>0</v>
      </c>
      <c r="H317" s="53">
        <v>0</v>
      </c>
      <c r="I317" s="137">
        <v>0</v>
      </c>
    </row>
    <row r="318" spans="2:9" x14ac:dyDescent="0.2">
      <c r="B318" s="52" t="s">
        <v>632</v>
      </c>
      <c r="C318" s="31" t="s">
        <v>409</v>
      </c>
      <c r="D318" s="130" t="s">
        <v>633</v>
      </c>
      <c r="E318" s="134">
        <v>0</v>
      </c>
      <c r="F318" s="53">
        <v>0</v>
      </c>
      <c r="G318" s="134">
        <v>0</v>
      </c>
      <c r="H318" s="53">
        <v>0</v>
      </c>
      <c r="I318" s="137">
        <v>0</v>
      </c>
    </row>
    <row r="319" spans="2:9" x14ac:dyDescent="0.2">
      <c r="B319" s="52" t="s">
        <v>634</v>
      </c>
      <c r="C319" s="31" t="s">
        <v>409</v>
      </c>
      <c r="D319" s="130" t="s">
        <v>635</v>
      </c>
      <c r="E319" s="134">
        <v>0</v>
      </c>
      <c r="F319" s="53">
        <v>0</v>
      </c>
      <c r="G319" s="134">
        <v>0</v>
      </c>
      <c r="H319" s="53">
        <v>0</v>
      </c>
      <c r="I319" s="137">
        <v>0</v>
      </c>
    </row>
    <row r="320" spans="2:9" x14ac:dyDescent="0.2">
      <c r="B320" s="52" t="s">
        <v>636</v>
      </c>
      <c r="C320" s="31" t="s">
        <v>409</v>
      </c>
      <c r="D320" s="130" t="s">
        <v>637</v>
      </c>
      <c r="E320" s="134">
        <v>0</v>
      </c>
      <c r="F320" s="53">
        <v>0</v>
      </c>
      <c r="G320" s="134">
        <v>0</v>
      </c>
      <c r="H320" s="53">
        <v>0</v>
      </c>
      <c r="I320" s="137">
        <v>0</v>
      </c>
    </row>
    <row r="321" spans="2:9" x14ac:dyDescent="0.2">
      <c r="B321" s="52" t="s">
        <v>638</v>
      </c>
      <c r="C321" s="31" t="s">
        <v>409</v>
      </c>
      <c r="D321" s="130" t="s">
        <v>639</v>
      </c>
      <c r="E321" s="134">
        <v>0</v>
      </c>
      <c r="F321" s="53">
        <v>0</v>
      </c>
      <c r="G321" s="134">
        <v>0</v>
      </c>
      <c r="H321" s="53">
        <v>0</v>
      </c>
      <c r="I321" s="137">
        <v>0</v>
      </c>
    </row>
    <row r="322" spans="2:9" x14ac:dyDescent="0.2">
      <c r="B322" s="52" t="s">
        <v>640</v>
      </c>
      <c r="C322" s="31" t="s">
        <v>409</v>
      </c>
      <c r="D322" s="130" t="s">
        <v>641</v>
      </c>
      <c r="E322" s="134">
        <v>0</v>
      </c>
      <c r="F322" s="53">
        <v>0</v>
      </c>
      <c r="G322" s="134">
        <v>0</v>
      </c>
      <c r="H322" s="53">
        <v>0</v>
      </c>
      <c r="I322" s="137">
        <v>0</v>
      </c>
    </row>
    <row r="323" spans="2:9" x14ac:dyDescent="0.2">
      <c r="B323" s="52" t="s">
        <v>642</v>
      </c>
      <c r="C323" s="31" t="s">
        <v>409</v>
      </c>
      <c r="D323" s="130" t="s">
        <v>643</v>
      </c>
      <c r="E323" s="134">
        <v>0</v>
      </c>
      <c r="F323" s="53">
        <v>0</v>
      </c>
      <c r="G323" s="134">
        <v>0</v>
      </c>
      <c r="H323" s="53">
        <v>0</v>
      </c>
      <c r="I323" s="137">
        <v>0</v>
      </c>
    </row>
    <row r="324" spans="2:9" x14ac:dyDescent="0.2">
      <c r="B324" s="52" t="s">
        <v>644</v>
      </c>
      <c r="C324" s="31" t="s">
        <v>409</v>
      </c>
      <c r="D324" s="130" t="s">
        <v>645</v>
      </c>
      <c r="E324" s="134">
        <v>0</v>
      </c>
      <c r="F324" s="53">
        <v>0</v>
      </c>
      <c r="G324" s="134">
        <v>0</v>
      </c>
      <c r="H324" s="53">
        <v>0</v>
      </c>
      <c r="I324" s="137">
        <v>0</v>
      </c>
    </row>
    <row r="325" spans="2:9" x14ac:dyDescent="0.2">
      <c r="B325" s="52" t="s">
        <v>646</v>
      </c>
      <c r="C325" s="31" t="s">
        <v>409</v>
      </c>
      <c r="D325" s="130" t="s">
        <v>647</v>
      </c>
      <c r="E325" s="134">
        <v>0</v>
      </c>
      <c r="F325" s="53">
        <v>0</v>
      </c>
      <c r="G325" s="134">
        <v>0</v>
      </c>
      <c r="H325" s="53">
        <v>0</v>
      </c>
      <c r="I325" s="137">
        <v>0</v>
      </c>
    </row>
    <row r="326" spans="2:9" x14ac:dyDescent="0.2">
      <c r="B326" s="52" t="s">
        <v>648</v>
      </c>
      <c r="C326" s="31" t="s">
        <v>409</v>
      </c>
      <c r="D326" s="130" t="s">
        <v>649</v>
      </c>
      <c r="E326" s="134">
        <v>0</v>
      </c>
      <c r="F326" s="53">
        <v>0</v>
      </c>
      <c r="G326" s="134">
        <v>0</v>
      </c>
      <c r="H326" s="53">
        <v>0</v>
      </c>
      <c r="I326" s="137">
        <v>0</v>
      </c>
    </row>
    <row r="327" spans="2:9" x14ac:dyDescent="0.2">
      <c r="B327" s="52" t="s">
        <v>650</v>
      </c>
      <c r="C327" s="31" t="s">
        <v>409</v>
      </c>
      <c r="D327" s="130" t="s">
        <v>651</v>
      </c>
      <c r="E327" s="134">
        <v>0</v>
      </c>
      <c r="F327" s="53">
        <v>0</v>
      </c>
      <c r="G327" s="134">
        <v>0</v>
      </c>
      <c r="H327" s="53">
        <v>0</v>
      </c>
      <c r="I327" s="137">
        <v>0</v>
      </c>
    </row>
    <row r="328" spans="2:9" x14ac:dyDescent="0.2">
      <c r="B328" s="52" t="s">
        <v>653</v>
      </c>
      <c r="C328" s="31" t="s">
        <v>67</v>
      </c>
      <c r="D328" s="130" t="s">
        <v>654</v>
      </c>
      <c r="E328" s="134">
        <v>0</v>
      </c>
      <c r="F328" s="53">
        <v>0</v>
      </c>
      <c r="G328" s="134">
        <v>0</v>
      </c>
      <c r="H328" s="53">
        <v>0</v>
      </c>
      <c r="I328" s="137">
        <v>0</v>
      </c>
    </row>
    <row r="329" spans="2:9" x14ac:dyDescent="0.2">
      <c r="B329" s="52" t="s">
        <v>655</v>
      </c>
      <c r="C329" s="31" t="s">
        <v>67</v>
      </c>
      <c r="D329" s="130" t="s">
        <v>656</v>
      </c>
      <c r="E329" s="134">
        <v>0</v>
      </c>
      <c r="F329" s="53">
        <v>0</v>
      </c>
      <c r="G329" s="134">
        <v>0</v>
      </c>
      <c r="H329" s="53">
        <v>0</v>
      </c>
      <c r="I329" s="137">
        <v>0</v>
      </c>
    </row>
    <row r="330" spans="2:9" x14ac:dyDescent="0.2">
      <c r="B330" s="52" t="s">
        <v>657</v>
      </c>
      <c r="C330" s="31" t="s">
        <v>67</v>
      </c>
      <c r="D330" s="130" t="s">
        <v>658</v>
      </c>
      <c r="E330" s="134">
        <v>0</v>
      </c>
      <c r="F330" s="53">
        <v>0</v>
      </c>
      <c r="G330" s="134">
        <v>0</v>
      </c>
      <c r="H330" s="53">
        <v>0</v>
      </c>
      <c r="I330" s="137">
        <v>0</v>
      </c>
    </row>
    <row r="331" spans="2:9" x14ac:dyDescent="0.2">
      <c r="B331" s="52" t="s">
        <v>659</v>
      </c>
      <c r="C331" s="31" t="s">
        <v>67</v>
      </c>
      <c r="D331" s="130" t="s">
        <v>660</v>
      </c>
      <c r="E331" s="134">
        <v>0</v>
      </c>
      <c r="F331" s="53">
        <v>0</v>
      </c>
      <c r="G331" s="134">
        <v>0</v>
      </c>
      <c r="H331" s="53">
        <v>0</v>
      </c>
      <c r="I331" s="137">
        <v>0</v>
      </c>
    </row>
    <row r="332" spans="2:9" x14ac:dyDescent="0.2">
      <c r="B332" s="52" t="s">
        <v>661</v>
      </c>
      <c r="C332" s="31" t="s">
        <v>67</v>
      </c>
      <c r="D332" s="130" t="s">
        <v>662</v>
      </c>
      <c r="E332" s="134">
        <v>0</v>
      </c>
      <c r="F332" s="53">
        <v>0</v>
      </c>
      <c r="G332" s="134">
        <v>0</v>
      </c>
      <c r="H332" s="53">
        <v>0</v>
      </c>
      <c r="I332" s="137">
        <v>0</v>
      </c>
    </row>
    <row r="333" spans="2:9" x14ac:dyDescent="0.2">
      <c r="B333" s="52" t="s">
        <v>663</v>
      </c>
      <c r="C333" s="31" t="s">
        <v>67</v>
      </c>
      <c r="D333" s="130" t="s">
        <v>664</v>
      </c>
      <c r="E333" s="134">
        <v>0</v>
      </c>
      <c r="F333" s="53">
        <v>0</v>
      </c>
      <c r="G333" s="134">
        <v>0</v>
      </c>
      <c r="H333" s="53">
        <v>0</v>
      </c>
      <c r="I333" s="137">
        <v>0</v>
      </c>
    </row>
    <row r="334" spans="2:9" x14ac:dyDescent="0.2">
      <c r="B334" s="52" t="s">
        <v>665</v>
      </c>
      <c r="C334" s="31" t="s">
        <v>67</v>
      </c>
      <c r="D334" s="130" t="s">
        <v>666</v>
      </c>
      <c r="E334" s="134">
        <v>0</v>
      </c>
      <c r="F334" s="53">
        <v>0</v>
      </c>
      <c r="G334" s="134">
        <v>0</v>
      </c>
      <c r="H334" s="53">
        <v>0</v>
      </c>
      <c r="I334" s="137">
        <v>0</v>
      </c>
    </row>
    <row r="335" spans="2:9" x14ac:dyDescent="0.2">
      <c r="B335" s="52" t="s">
        <v>667</v>
      </c>
      <c r="C335" s="31" t="s">
        <v>67</v>
      </c>
      <c r="D335" s="130" t="s">
        <v>668</v>
      </c>
      <c r="E335" s="134">
        <v>0</v>
      </c>
      <c r="F335" s="53">
        <v>0</v>
      </c>
      <c r="G335" s="134">
        <v>0</v>
      </c>
      <c r="H335" s="53">
        <v>0</v>
      </c>
      <c r="I335" s="137">
        <v>0</v>
      </c>
    </row>
    <row r="336" spans="2:9" x14ac:dyDescent="0.2">
      <c r="B336" s="52" t="s">
        <v>669</v>
      </c>
      <c r="C336" s="31" t="s">
        <v>67</v>
      </c>
      <c r="D336" s="130" t="s">
        <v>670</v>
      </c>
      <c r="E336" s="134">
        <v>0</v>
      </c>
      <c r="F336" s="53">
        <v>0</v>
      </c>
      <c r="G336" s="134">
        <v>0</v>
      </c>
      <c r="H336" s="53">
        <v>0</v>
      </c>
      <c r="I336" s="137">
        <v>0</v>
      </c>
    </row>
    <row r="337" spans="2:9" x14ac:dyDescent="0.2">
      <c r="B337" s="52" t="s">
        <v>671</v>
      </c>
      <c r="C337" s="31" t="s">
        <v>67</v>
      </c>
      <c r="D337" s="130" t="s">
        <v>672</v>
      </c>
      <c r="E337" s="134">
        <v>0</v>
      </c>
      <c r="F337" s="53">
        <v>0</v>
      </c>
      <c r="G337" s="134">
        <v>0</v>
      </c>
      <c r="H337" s="53">
        <v>0</v>
      </c>
      <c r="I337" s="137">
        <v>0</v>
      </c>
    </row>
    <row r="338" spans="2:9" x14ac:dyDescent="0.2">
      <c r="B338" s="52" t="s">
        <v>673</v>
      </c>
      <c r="C338" s="31" t="s">
        <v>67</v>
      </c>
      <c r="D338" s="130" t="s">
        <v>674</v>
      </c>
      <c r="E338" s="134">
        <v>0</v>
      </c>
      <c r="F338" s="53">
        <v>0</v>
      </c>
      <c r="G338" s="134">
        <v>0</v>
      </c>
      <c r="H338" s="53">
        <v>0</v>
      </c>
      <c r="I338" s="137">
        <v>0</v>
      </c>
    </row>
    <row r="339" spans="2:9" x14ac:dyDescent="0.2">
      <c r="B339" s="52" t="s">
        <v>675</v>
      </c>
      <c r="C339" s="31" t="s">
        <v>67</v>
      </c>
      <c r="D339" s="130" t="s">
        <v>676</v>
      </c>
      <c r="E339" s="134">
        <v>0</v>
      </c>
      <c r="F339" s="53">
        <v>0</v>
      </c>
      <c r="G339" s="134">
        <v>0</v>
      </c>
      <c r="H339" s="53">
        <v>0</v>
      </c>
      <c r="I339" s="137">
        <v>0</v>
      </c>
    </row>
    <row r="340" spans="2:9" x14ac:dyDescent="0.2">
      <c r="B340" s="52" t="s">
        <v>677</v>
      </c>
      <c r="C340" s="31" t="s">
        <v>67</v>
      </c>
      <c r="D340" s="130" t="s">
        <v>678</v>
      </c>
      <c r="E340" s="134">
        <v>0</v>
      </c>
      <c r="F340" s="53">
        <v>0</v>
      </c>
      <c r="G340" s="134">
        <v>0</v>
      </c>
      <c r="H340" s="53">
        <v>0</v>
      </c>
      <c r="I340" s="137">
        <v>0</v>
      </c>
    </row>
    <row r="341" spans="2:9" x14ac:dyDescent="0.2">
      <c r="B341" s="52" t="s">
        <v>679</v>
      </c>
      <c r="C341" s="31" t="s">
        <v>67</v>
      </c>
      <c r="D341" s="130" t="s">
        <v>680</v>
      </c>
      <c r="E341" s="134">
        <v>0</v>
      </c>
      <c r="F341" s="53">
        <v>0</v>
      </c>
      <c r="G341" s="134">
        <v>0</v>
      </c>
      <c r="H341" s="53">
        <v>0</v>
      </c>
      <c r="I341" s="137">
        <v>0</v>
      </c>
    </row>
    <row r="342" spans="2:9" x14ac:dyDescent="0.2">
      <c r="B342" s="52" t="s">
        <v>681</v>
      </c>
      <c r="C342" s="31" t="s">
        <v>67</v>
      </c>
      <c r="D342" s="130" t="s">
        <v>682</v>
      </c>
      <c r="E342" s="134">
        <v>0</v>
      </c>
      <c r="F342" s="53">
        <v>0</v>
      </c>
      <c r="G342" s="134">
        <v>0</v>
      </c>
      <c r="H342" s="53">
        <v>0</v>
      </c>
      <c r="I342" s="137">
        <v>0</v>
      </c>
    </row>
    <row r="343" spans="2:9" x14ac:dyDescent="0.2">
      <c r="B343" s="52" t="s">
        <v>683</v>
      </c>
      <c r="C343" s="31" t="s">
        <v>67</v>
      </c>
      <c r="D343" s="130" t="s">
        <v>684</v>
      </c>
      <c r="E343" s="134">
        <v>0</v>
      </c>
      <c r="F343" s="53">
        <v>0</v>
      </c>
      <c r="G343" s="134">
        <v>0</v>
      </c>
      <c r="H343" s="53">
        <v>0</v>
      </c>
      <c r="I343" s="137">
        <v>0</v>
      </c>
    </row>
    <row r="344" spans="2:9" x14ac:dyDescent="0.2">
      <c r="B344" s="52" t="s">
        <v>685</v>
      </c>
      <c r="C344" s="31" t="s">
        <v>67</v>
      </c>
      <c r="D344" s="130" t="s">
        <v>686</v>
      </c>
      <c r="E344" s="134">
        <v>0</v>
      </c>
      <c r="F344" s="53">
        <v>0</v>
      </c>
      <c r="G344" s="134">
        <v>0</v>
      </c>
      <c r="H344" s="53">
        <v>0</v>
      </c>
      <c r="I344" s="137">
        <v>0</v>
      </c>
    </row>
    <row r="345" spans="2:9" x14ac:dyDescent="0.2">
      <c r="B345" s="52" t="s">
        <v>687</v>
      </c>
      <c r="C345" s="31" t="s">
        <v>67</v>
      </c>
      <c r="D345" s="130" t="s">
        <v>688</v>
      </c>
      <c r="E345" s="134">
        <v>0</v>
      </c>
      <c r="F345" s="53">
        <v>0</v>
      </c>
      <c r="G345" s="134">
        <v>0</v>
      </c>
      <c r="H345" s="53">
        <v>0</v>
      </c>
      <c r="I345" s="137">
        <v>0</v>
      </c>
    </row>
    <row r="346" spans="2:9" x14ac:dyDescent="0.2">
      <c r="B346" s="52" t="s">
        <v>689</v>
      </c>
      <c r="C346" s="31" t="s">
        <v>67</v>
      </c>
      <c r="D346" s="130" t="s">
        <v>690</v>
      </c>
      <c r="E346" s="134">
        <v>0</v>
      </c>
      <c r="F346" s="53">
        <v>0</v>
      </c>
      <c r="G346" s="134">
        <v>0</v>
      </c>
      <c r="H346" s="53">
        <v>0</v>
      </c>
      <c r="I346" s="137">
        <v>0</v>
      </c>
    </row>
    <row r="347" spans="2:9" x14ac:dyDescent="0.2">
      <c r="B347" s="52" t="s">
        <v>691</v>
      </c>
      <c r="C347" s="31" t="s">
        <v>67</v>
      </c>
      <c r="D347" s="130" t="s">
        <v>692</v>
      </c>
      <c r="E347" s="134">
        <v>0</v>
      </c>
      <c r="F347" s="53">
        <v>0</v>
      </c>
      <c r="G347" s="134">
        <v>0</v>
      </c>
      <c r="H347" s="53">
        <v>0</v>
      </c>
      <c r="I347" s="137">
        <v>0</v>
      </c>
    </row>
    <row r="348" spans="2:9" x14ac:dyDescent="0.2">
      <c r="B348" s="52" t="s">
        <v>693</v>
      </c>
      <c r="C348" s="31" t="s">
        <v>67</v>
      </c>
      <c r="D348" s="130" t="s">
        <v>694</v>
      </c>
      <c r="E348" s="134">
        <v>0</v>
      </c>
      <c r="F348" s="53">
        <v>0</v>
      </c>
      <c r="G348" s="134">
        <v>0</v>
      </c>
      <c r="H348" s="53">
        <v>0</v>
      </c>
      <c r="I348" s="137">
        <v>0</v>
      </c>
    </row>
    <row r="349" spans="2:9" x14ac:dyDescent="0.2">
      <c r="B349" s="52" t="s">
        <v>695</v>
      </c>
      <c r="C349" s="31" t="s">
        <v>67</v>
      </c>
      <c r="D349" s="130" t="s">
        <v>696</v>
      </c>
      <c r="E349" s="134">
        <v>0</v>
      </c>
      <c r="F349" s="53">
        <v>0</v>
      </c>
      <c r="G349" s="134">
        <v>0</v>
      </c>
      <c r="H349" s="53">
        <v>0</v>
      </c>
      <c r="I349" s="137">
        <v>0</v>
      </c>
    </row>
    <row r="350" spans="2:9" x14ac:dyDescent="0.2">
      <c r="B350" s="52" t="s">
        <v>697</v>
      </c>
      <c r="C350" s="31" t="s">
        <v>67</v>
      </c>
      <c r="D350" s="130" t="s">
        <v>698</v>
      </c>
      <c r="E350" s="134">
        <v>0</v>
      </c>
      <c r="F350" s="53">
        <v>0</v>
      </c>
      <c r="G350" s="134">
        <v>0</v>
      </c>
      <c r="H350" s="53">
        <v>0</v>
      </c>
      <c r="I350" s="137">
        <v>0</v>
      </c>
    </row>
    <row r="351" spans="2:9" x14ac:dyDescent="0.2">
      <c r="B351" s="52" t="s">
        <v>699</v>
      </c>
      <c r="C351" s="31" t="s">
        <v>67</v>
      </c>
      <c r="D351" s="130" t="s">
        <v>700</v>
      </c>
      <c r="E351" s="134">
        <v>0</v>
      </c>
      <c r="F351" s="53">
        <v>0</v>
      </c>
      <c r="G351" s="134">
        <v>0</v>
      </c>
      <c r="H351" s="53">
        <v>0</v>
      </c>
      <c r="I351" s="137">
        <v>0</v>
      </c>
    </row>
    <row r="352" spans="2:9" x14ac:dyDescent="0.2">
      <c r="B352" s="52" t="s">
        <v>701</v>
      </c>
      <c r="C352" s="31" t="s">
        <v>67</v>
      </c>
      <c r="D352" s="130" t="s">
        <v>702</v>
      </c>
      <c r="E352" s="134">
        <v>0</v>
      </c>
      <c r="F352" s="53">
        <v>0</v>
      </c>
      <c r="G352" s="134">
        <v>0</v>
      </c>
      <c r="H352" s="53">
        <v>0</v>
      </c>
      <c r="I352" s="137">
        <v>0</v>
      </c>
    </row>
    <row r="353" spans="2:9" x14ac:dyDescent="0.2">
      <c r="B353" s="52" t="s">
        <v>703</v>
      </c>
      <c r="C353" s="31" t="s">
        <v>67</v>
      </c>
      <c r="D353" s="130" t="s">
        <v>704</v>
      </c>
      <c r="E353" s="134">
        <v>0</v>
      </c>
      <c r="F353" s="53">
        <v>0</v>
      </c>
      <c r="G353" s="134">
        <v>0</v>
      </c>
      <c r="H353" s="53">
        <v>0</v>
      </c>
      <c r="I353" s="137">
        <v>0</v>
      </c>
    </row>
    <row r="354" spans="2:9" x14ac:dyDescent="0.2">
      <c r="B354" s="52" t="s">
        <v>705</v>
      </c>
      <c r="C354" s="31" t="s">
        <v>67</v>
      </c>
      <c r="D354" s="130" t="s">
        <v>706</v>
      </c>
      <c r="E354" s="134">
        <v>0</v>
      </c>
      <c r="F354" s="53">
        <v>0</v>
      </c>
      <c r="G354" s="134">
        <v>0</v>
      </c>
      <c r="H354" s="53">
        <v>0</v>
      </c>
      <c r="I354" s="137">
        <v>0</v>
      </c>
    </row>
    <row r="355" spans="2:9" x14ac:dyDescent="0.2">
      <c r="B355" s="52" t="s">
        <v>708</v>
      </c>
      <c r="C355" s="31" t="s">
        <v>709</v>
      </c>
      <c r="D355" s="130" t="s">
        <v>710</v>
      </c>
      <c r="E355" s="134">
        <v>0</v>
      </c>
      <c r="F355" s="53">
        <v>0</v>
      </c>
      <c r="G355" s="134">
        <v>0</v>
      </c>
      <c r="H355" s="53">
        <v>0</v>
      </c>
      <c r="I355" s="137">
        <v>0</v>
      </c>
    </row>
    <row r="356" spans="2:9" x14ac:dyDescent="0.2">
      <c r="B356" s="52" t="s">
        <v>711</v>
      </c>
      <c r="C356" s="31" t="s">
        <v>709</v>
      </c>
      <c r="D356" s="130" t="s">
        <v>712</v>
      </c>
      <c r="E356" s="134">
        <v>0</v>
      </c>
      <c r="F356" s="53">
        <v>0</v>
      </c>
      <c r="G356" s="134">
        <v>0</v>
      </c>
      <c r="H356" s="53">
        <v>0</v>
      </c>
      <c r="I356" s="137">
        <v>0</v>
      </c>
    </row>
    <row r="357" spans="2:9" x14ac:dyDescent="0.2">
      <c r="B357" s="52" t="s">
        <v>713</v>
      </c>
      <c r="C357" s="31" t="s">
        <v>709</v>
      </c>
      <c r="D357" s="130" t="s">
        <v>714</v>
      </c>
      <c r="E357" s="134">
        <v>0</v>
      </c>
      <c r="F357" s="53">
        <v>0</v>
      </c>
      <c r="G357" s="134">
        <v>0</v>
      </c>
      <c r="H357" s="53">
        <v>0</v>
      </c>
      <c r="I357" s="137">
        <v>0</v>
      </c>
    </row>
    <row r="358" spans="2:9" x14ac:dyDescent="0.2">
      <c r="B358" s="52" t="s">
        <v>715</v>
      </c>
      <c r="C358" s="31" t="s">
        <v>709</v>
      </c>
      <c r="D358" s="130" t="s">
        <v>716</v>
      </c>
      <c r="E358" s="134">
        <v>0</v>
      </c>
      <c r="F358" s="53">
        <v>0</v>
      </c>
      <c r="G358" s="134">
        <v>0</v>
      </c>
      <c r="H358" s="53">
        <v>0</v>
      </c>
      <c r="I358" s="137">
        <v>0</v>
      </c>
    </row>
    <row r="359" spans="2:9" x14ac:dyDescent="0.2">
      <c r="B359" s="52" t="s">
        <v>717</v>
      </c>
      <c r="C359" s="31" t="s">
        <v>709</v>
      </c>
      <c r="D359" s="130" t="s">
        <v>718</v>
      </c>
      <c r="E359" s="134">
        <v>0</v>
      </c>
      <c r="F359" s="53">
        <v>0</v>
      </c>
      <c r="G359" s="134">
        <v>0</v>
      </c>
      <c r="H359" s="53">
        <v>0</v>
      </c>
      <c r="I359" s="137">
        <v>0</v>
      </c>
    </row>
    <row r="360" spans="2:9" x14ac:dyDescent="0.2">
      <c r="B360" s="52" t="s">
        <v>719</v>
      </c>
      <c r="C360" s="31" t="s">
        <v>709</v>
      </c>
      <c r="D360" s="130" t="s">
        <v>720</v>
      </c>
      <c r="E360" s="134">
        <v>0</v>
      </c>
      <c r="F360" s="53">
        <v>0</v>
      </c>
      <c r="G360" s="134">
        <v>0</v>
      </c>
      <c r="H360" s="53">
        <v>0</v>
      </c>
      <c r="I360" s="137">
        <v>0</v>
      </c>
    </row>
    <row r="361" spans="2:9" x14ac:dyDescent="0.2">
      <c r="B361" s="52" t="s">
        <v>721</v>
      </c>
      <c r="C361" s="31" t="s">
        <v>709</v>
      </c>
      <c r="D361" s="130" t="s">
        <v>722</v>
      </c>
      <c r="E361" s="134">
        <v>0</v>
      </c>
      <c r="F361" s="53">
        <v>0</v>
      </c>
      <c r="G361" s="134">
        <v>0</v>
      </c>
      <c r="H361" s="53">
        <v>0</v>
      </c>
      <c r="I361" s="137">
        <v>0</v>
      </c>
    </row>
    <row r="362" spans="2:9" x14ac:dyDescent="0.2">
      <c r="B362" s="52" t="s">
        <v>723</v>
      </c>
      <c r="C362" s="31" t="s">
        <v>709</v>
      </c>
      <c r="D362" s="130" t="s">
        <v>724</v>
      </c>
      <c r="E362" s="134">
        <v>0</v>
      </c>
      <c r="F362" s="53">
        <v>0</v>
      </c>
      <c r="G362" s="134">
        <v>0</v>
      </c>
      <c r="H362" s="53">
        <v>0</v>
      </c>
      <c r="I362" s="137">
        <v>0</v>
      </c>
    </row>
    <row r="363" spans="2:9" x14ac:dyDescent="0.2">
      <c r="B363" s="52" t="s">
        <v>725</v>
      </c>
      <c r="C363" s="31" t="s">
        <v>709</v>
      </c>
      <c r="D363" s="130" t="s">
        <v>726</v>
      </c>
      <c r="E363" s="134">
        <v>0</v>
      </c>
      <c r="F363" s="53">
        <v>0</v>
      </c>
      <c r="G363" s="134">
        <v>0</v>
      </c>
      <c r="H363" s="53">
        <v>0</v>
      </c>
      <c r="I363" s="137">
        <v>0</v>
      </c>
    </row>
    <row r="364" spans="2:9" x14ac:dyDescent="0.2">
      <c r="B364" s="52" t="s">
        <v>727</v>
      </c>
      <c r="C364" s="31" t="s">
        <v>709</v>
      </c>
      <c r="D364" s="130" t="s">
        <v>728</v>
      </c>
      <c r="E364" s="134">
        <v>0</v>
      </c>
      <c r="F364" s="53">
        <v>0</v>
      </c>
      <c r="G364" s="134">
        <v>0</v>
      </c>
      <c r="H364" s="53">
        <v>0</v>
      </c>
      <c r="I364" s="137">
        <v>0</v>
      </c>
    </row>
    <row r="365" spans="2:9" x14ac:dyDescent="0.2">
      <c r="B365" s="52" t="s">
        <v>729</v>
      </c>
      <c r="C365" s="31" t="s">
        <v>709</v>
      </c>
      <c r="D365" s="130" t="s">
        <v>730</v>
      </c>
      <c r="E365" s="134">
        <v>0</v>
      </c>
      <c r="F365" s="53">
        <v>0</v>
      </c>
      <c r="G365" s="134">
        <v>0</v>
      </c>
      <c r="H365" s="53">
        <v>0</v>
      </c>
      <c r="I365" s="137">
        <v>0</v>
      </c>
    </row>
    <row r="366" spans="2:9" x14ac:dyDescent="0.2">
      <c r="B366" s="52" t="s">
        <v>731</v>
      </c>
      <c r="C366" s="31" t="s">
        <v>709</v>
      </c>
      <c r="D366" s="130" t="s">
        <v>732</v>
      </c>
      <c r="E366" s="134">
        <v>0</v>
      </c>
      <c r="F366" s="53">
        <v>0</v>
      </c>
      <c r="G366" s="134">
        <v>0</v>
      </c>
      <c r="H366" s="53">
        <v>0</v>
      </c>
      <c r="I366" s="137">
        <v>0</v>
      </c>
    </row>
    <row r="367" spans="2:9" x14ac:dyDescent="0.2">
      <c r="B367" s="52" t="s">
        <v>733</v>
      </c>
      <c r="C367" s="31" t="s">
        <v>709</v>
      </c>
      <c r="D367" s="130" t="s">
        <v>734</v>
      </c>
      <c r="E367" s="134">
        <v>0</v>
      </c>
      <c r="F367" s="53">
        <v>0</v>
      </c>
      <c r="G367" s="134">
        <v>0</v>
      </c>
      <c r="H367" s="53">
        <v>0</v>
      </c>
      <c r="I367" s="137">
        <v>0</v>
      </c>
    </row>
    <row r="368" spans="2:9" x14ac:dyDescent="0.2">
      <c r="B368" s="52" t="s">
        <v>735</v>
      </c>
      <c r="C368" s="31" t="s">
        <v>709</v>
      </c>
      <c r="D368" s="130" t="s">
        <v>736</v>
      </c>
      <c r="E368" s="134">
        <v>0</v>
      </c>
      <c r="F368" s="53">
        <v>0</v>
      </c>
      <c r="G368" s="134">
        <v>0</v>
      </c>
      <c r="H368" s="53">
        <v>0</v>
      </c>
      <c r="I368" s="137">
        <v>0</v>
      </c>
    </row>
    <row r="369" spans="2:9" x14ac:dyDescent="0.2">
      <c r="B369" s="52" t="s">
        <v>737</v>
      </c>
      <c r="C369" s="31" t="s">
        <v>709</v>
      </c>
      <c r="D369" s="130" t="s">
        <v>738</v>
      </c>
      <c r="E369" s="134">
        <v>0</v>
      </c>
      <c r="F369" s="53">
        <v>0</v>
      </c>
      <c r="G369" s="134">
        <v>0</v>
      </c>
      <c r="H369" s="53">
        <v>0</v>
      </c>
      <c r="I369" s="137">
        <v>0</v>
      </c>
    </row>
    <row r="370" spans="2:9" x14ac:dyDescent="0.2">
      <c r="B370" s="52" t="s">
        <v>739</v>
      </c>
      <c r="C370" s="31" t="s">
        <v>709</v>
      </c>
      <c r="D370" s="130" t="s">
        <v>740</v>
      </c>
      <c r="E370" s="134">
        <v>0</v>
      </c>
      <c r="F370" s="53">
        <v>0</v>
      </c>
      <c r="G370" s="134">
        <v>0</v>
      </c>
      <c r="H370" s="53">
        <v>0</v>
      </c>
      <c r="I370" s="137">
        <v>0</v>
      </c>
    </row>
    <row r="371" spans="2:9" x14ac:dyDescent="0.2">
      <c r="B371" s="52" t="s">
        <v>742</v>
      </c>
      <c r="C371" s="31" t="s">
        <v>743</v>
      </c>
      <c r="D371" s="130" t="s">
        <v>744</v>
      </c>
      <c r="E371" s="134">
        <v>0</v>
      </c>
      <c r="F371" s="53">
        <v>0</v>
      </c>
      <c r="G371" s="134">
        <v>0</v>
      </c>
      <c r="H371" s="53">
        <v>0</v>
      </c>
      <c r="I371" s="137">
        <v>0</v>
      </c>
    </row>
    <row r="372" spans="2:9" x14ac:dyDescent="0.2">
      <c r="B372" s="52" t="s">
        <v>745</v>
      </c>
      <c r="C372" s="31" t="s">
        <v>743</v>
      </c>
      <c r="D372" s="130" t="s">
        <v>746</v>
      </c>
      <c r="E372" s="134">
        <v>0</v>
      </c>
      <c r="F372" s="53">
        <v>0</v>
      </c>
      <c r="G372" s="134">
        <v>0</v>
      </c>
      <c r="H372" s="53">
        <v>0</v>
      </c>
      <c r="I372" s="137">
        <v>0</v>
      </c>
    </row>
    <row r="373" spans="2:9" x14ac:dyDescent="0.2">
      <c r="B373" s="52" t="s">
        <v>747</v>
      </c>
      <c r="C373" s="31" t="s">
        <v>743</v>
      </c>
      <c r="D373" s="130" t="s">
        <v>42</v>
      </c>
      <c r="E373" s="134">
        <v>0</v>
      </c>
      <c r="F373" s="53">
        <v>0</v>
      </c>
      <c r="G373" s="134">
        <v>0</v>
      </c>
      <c r="H373" s="53">
        <v>0</v>
      </c>
      <c r="I373" s="137">
        <v>0</v>
      </c>
    </row>
    <row r="374" spans="2:9" x14ac:dyDescent="0.2">
      <c r="B374" s="52" t="s">
        <v>748</v>
      </c>
      <c r="C374" s="31" t="s">
        <v>743</v>
      </c>
      <c r="D374" s="130" t="s">
        <v>749</v>
      </c>
      <c r="E374" s="134">
        <v>0</v>
      </c>
      <c r="F374" s="53">
        <v>0</v>
      </c>
      <c r="G374" s="134">
        <v>0</v>
      </c>
      <c r="H374" s="53">
        <v>0</v>
      </c>
      <c r="I374" s="137">
        <v>0</v>
      </c>
    </row>
    <row r="375" spans="2:9" x14ac:dyDescent="0.2">
      <c r="B375" s="52" t="s">
        <v>750</v>
      </c>
      <c r="C375" s="31" t="s">
        <v>743</v>
      </c>
      <c r="D375" s="130" t="s">
        <v>751</v>
      </c>
      <c r="E375" s="134">
        <v>0</v>
      </c>
      <c r="F375" s="53">
        <v>0</v>
      </c>
      <c r="G375" s="134">
        <v>0</v>
      </c>
      <c r="H375" s="53">
        <v>0</v>
      </c>
      <c r="I375" s="137">
        <v>0</v>
      </c>
    </row>
    <row r="376" spans="2:9" x14ac:dyDescent="0.2">
      <c r="B376" s="52" t="s">
        <v>752</v>
      </c>
      <c r="C376" s="31" t="s">
        <v>743</v>
      </c>
      <c r="D376" s="130" t="s">
        <v>753</v>
      </c>
      <c r="E376" s="134">
        <v>0</v>
      </c>
      <c r="F376" s="53">
        <v>0</v>
      </c>
      <c r="G376" s="134">
        <v>0</v>
      </c>
      <c r="H376" s="53">
        <v>0</v>
      </c>
      <c r="I376" s="137">
        <v>0</v>
      </c>
    </row>
    <row r="377" spans="2:9" x14ac:dyDescent="0.2">
      <c r="B377" s="52" t="s">
        <v>754</v>
      </c>
      <c r="C377" s="31" t="s">
        <v>743</v>
      </c>
      <c r="D377" s="130" t="s">
        <v>755</v>
      </c>
      <c r="E377" s="134">
        <v>0</v>
      </c>
      <c r="F377" s="53">
        <v>0</v>
      </c>
      <c r="G377" s="134">
        <v>0</v>
      </c>
      <c r="H377" s="53">
        <v>0</v>
      </c>
      <c r="I377" s="137">
        <v>0</v>
      </c>
    </row>
    <row r="378" spans="2:9" x14ac:dyDescent="0.2">
      <c r="B378" s="52" t="s">
        <v>756</v>
      </c>
      <c r="C378" s="31" t="s">
        <v>743</v>
      </c>
      <c r="D378" s="130" t="s">
        <v>757</v>
      </c>
      <c r="E378" s="134">
        <v>0</v>
      </c>
      <c r="F378" s="53">
        <v>0</v>
      </c>
      <c r="G378" s="134">
        <v>0</v>
      </c>
      <c r="H378" s="53">
        <v>0</v>
      </c>
      <c r="I378" s="137">
        <v>0</v>
      </c>
    </row>
    <row r="379" spans="2:9" x14ac:dyDescent="0.2">
      <c r="B379" s="52" t="s">
        <v>758</v>
      </c>
      <c r="C379" s="31" t="s">
        <v>743</v>
      </c>
      <c r="D379" s="130" t="s">
        <v>759</v>
      </c>
      <c r="E379" s="134">
        <v>0</v>
      </c>
      <c r="F379" s="53">
        <v>0</v>
      </c>
      <c r="G379" s="134">
        <v>0</v>
      </c>
      <c r="H379" s="53">
        <v>0</v>
      </c>
      <c r="I379" s="137">
        <v>0</v>
      </c>
    </row>
    <row r="380" spans="2:9" x14ac:dyDescent="0.2">
      <c r="B380" s="52" t="s">
        <v>760</v>
      </c>
      <c r="C380" s="31" t="s">
        <v>743</v>
      </c>
      <c r="D380" s="130" t="s">
        <v>761</v>
      </c>
      <c r="E380" s="134">
        <v>0</v>
      </c>
      <c r="F380" s="53">
        <v>0</v>
      </c>
      <c r="G380" s="134">
        <v>0</v>
      </c>
      <c r="H380" s="53">
        <v>0</v>
      </c>
      <c r="I380" s="137">
        <v>0</v>
      </c>
    </row>
    <row r="381" spans="2:9" x14ac:dyDescent="0.2">
      <c r="B381" s="52" t="s">
        <v>762</v>
      </c>
      <c r="C381" s="31" t="s">
        <v>743</v>
      </c>
      <c r="D381" s="130" t="s">
        <v>763</v>
      </c>
      <c r="E381" s="134">
        <v>0</v>
      </c>
      <c r="F381" s="53">
        <v>0</v>
      </c>
      <c r="G381" s="134">
        <v>0</v>
      </c>
      <c r="H381" s="53">
        <v>0</v>
      </c>
      <c r="I381" s="137">
        <v>0</v>
      </c>
    </row>
    <row r="382" spans="2:9" x14ac:dyDescent="0.2">
      <c r="B382" s="52" t="s">
        <v>764</v>
      </c>
      <c r="C382" s="31" t="s">
        <v>743</v>
      </c>
      <c r="D382" s="130" t="s">
        <v>710</v>
      </c>
      <c r="E382" s="134">
        <v>0</v>
      </c>
      <c r="F382" s="53">
        <v>0</v>
      </c>
      <c r="G382" s="134">
        <v>0</v>
      </c>
      <c r="H382" s="53">
        <v>0</v>
      </c>
      <c r="I382" s="137">
        <v>0</v>
      </c>
    </row>
    <row r="383" spans="2:9" x14ac:dyDescent="0.2">
      <c r="B383" s="52" t="s">
        <v>765</v>
      </c>
      <c r="C383" s="31" t="s">
        <v>743</v>
      </c>
      <c r="D383" s="130" t="s">
        <v>766</v>
      </c>
      <c r="E383" s="134">
        <v>0</v>
      </c>
      <c r="F383" s="53">
        <v>0</v>
      </c>
      <c r="G383" s="134">
        <v>0</v>
      </c>
      <c r="H383" s="53">
        <v>0</v>
      </c>
      <c r="I383" s="137">
        <v>0</v>
      </c>
    </row>
    <row r="384" spans="2:9" x14ac:dyDescent="0.2">
      <c r="B384" s="52" t="s">
        <v>767</v>
      </c>
      <c r="C384" s="31" t="s">
        <v>743</v>
      </c>
      <c r="D384" s="130" t="s">
        <v>768</v>
      </c>
      <c r="E384" s="134">
        <v>0</v>
      </c>
      <c r="F384" s="53">
        <v>0</v>
      </c>
      <c r="G384" s="134">
        <v>0</v>
      </c>
      <c r="H384" s="53">
        <v>0</v>
      </c>
      <c r="I384" s="137">
        <v>0</v>
      </c>
    </row>
    <row r="385" spans="2:9" x14ac:dyDescent="0.2">
      <c r="B385" s="52" t="s">
        <v>769</v>
      </c>
      <c r="C385" s="31" t="s">
        <v>743</v>
      </c>
      <c r="D385" s="130" t="s">
        <v>770</v>
      </c>
      <c r="E385" s="134">
        <v>0</v>
      </c>
      <c r="F385" s="53">
        <v>0</v>
      </c>
      <c r="G385" s="134">
        <v>0</v>
      </c>
      <c r="H385" s="53">
        <v>0</v>
      </c>
      <c r="I385" s="137">
        <v>0</v>
      </c>
    </row>
    <row r="386" spans="2:9" x14ac:dyDescent="0.2">
      <c r="B386" s="52" t="s">
        <v>771</v>
      </c>
      <c r="C386" s="31" t="s">
        <v>743</v>
      </c>
      <c r="D386" s="130" t="s">
        <v>772</v>
      </c>
      <c r="E386" s="134">
        <v>0</v>
      </c>
      <c r="F386" s="53">
        <v>0</v>
      </c>
      <c r="G386" s="134">
        <v>0</v>
      </c>
      <c r="H386" s="53">
        <v>0</v>
      </c>
      <c r="I386" s="137">
        <v>0</v>
      </c>
    </row>
    <row r="387" spans="2:9" x14ac:dyDescent="0.2">
      <c r="B387" s="52" t="s">
        <v>773</v>
      </c>
      <c r="C387" s="31" t="s">
        <v>743</v>
      </c>
      <c r="D387" s="130" t="s">
        <v>774</v>
      </c>
      <c r="E387" s="134">
        <v>0</v>
      </c>
      <c r="F387" s="53">
        <v>0</v>
      </c>
      <c r="G387" s="134">
        <v>0</v>
      </c>
      <c r="H387" s="53">
        <v>0</v>
      </c>
      <c r="I387" s="137">
        <v>0</v>
      </c>
    </row>
    <row r="388" spans="2:9" x14ac:dyDescent="0.2">
      <c r="B388" s="52" t="s">
        <v>775</v>
      </c>
      <c r="C388" s="31" t="s">
        <v>743</v>
      </c>
      <c r="D388" s="130" t="s">
        <v>776</v>
      </c>
      <c r="E388" s="134">
        <v>0</v>
      </c>
      <c r="F388" s="53">
        <v>0</v>
      </c>
      <c r="G388" s="134">
        <v>0</v>
      </c>
      <c r="H388" s="53">
        <v>0</v>
      </c>
      <c r="I388" s="137">
        <v>0</v>
      </c>
    </row>
    <row r="389" spans="2:9" x14ac:dyDescent="0.2">
      <c r="B389" s="52" t="s">
        <v>777</v>
      </c>
      <c r="C389" s="31" t="s">
        <v>743</v>
      </c>
      <c r="D389" s="130" t="s">
        <v>778</v>
      </c>
      <c r="E389" s="134">
        <v>0</v>
      </c>
      <c r="F389" s="53">
        <v>0</v>
      </c>
      <c r="G389" s="134">
        <v>0</v>
      </c>
      <c r="H389" s="53">
        <v>0</v>
      </c>
      <c r="I389" s="137">
        <v>0</v>
      </c>
    </row>
    <row r="390" spans="2:9" x14ac:dyDescent="0.2">
      <c r="B390" s="52" t="s">
        <v>779</v>
      </c>
      <c r="C390" s="31" t="s">
        <v>743</v>
      </c>
      <c r="D390" s="130" t="s">
        <v>780</v>
      </c>
      <c r="E390" s="134">
        <v>0</v>
      </c>
      <c r="F390" s="53">
        <v>0</v>
      </c>
      <c r="G390" s="134">
        <v>0</v>
      </c>
      <c r="H390" s="53">
        <v>0</v>
      </c>
      <c r="I390" s="137">
        <v>0</v>
      </c>
    </row>
    <row r="391" spans="2:9" x14ac:dyDescent="0.2">
      <c r="B391" s="52" t="s">
        <v>781</v>
      </c>
      <c r="C391" s="31" t="s">
        <v>743</v>
      </c>
      <c r="D391" s="130" t="s">
        <v>782</v>
      </c>
      <c r="E391" s="134">
        <v>0</v>
      </c>
      <c r="F391" s="53">
        <v>0</v>
      </c>
      <c r="G391" s="134">
        <v>0</v>
      </c>
      <c r="H391" s="53">
        <v>0</v>
      </c>
      <c r="I391" s="137">
        <v>0</v>
      </c>
    </row>
    <row r="392" spans="2:9" x14ac:dyDescent="0.2">
      <c r="B392" s="52" t="s">
        <v>783</v>
      </c>
      <c r="C392" s="31" t="s">
        <v>743</v>
      </c>
      <c r="D392" s="130" t="s">
        <v>360</v>
      </c>
      <c r="E392" s="134">
        <v>0</v>
      </c>
      <c r="F392" s="53">
        <v>0</v>
      </c>
      <c r="G392" s="134">
        <v>0</v>
      </c>
      <c r="H392" s="53">
        <v>0</v>
      </c>
      <c r="I392" s="137">
        <v>0</v>
      </c>
    </row>
    <row r="393" spans="2:9" x14ac:dyDescent="0.2">
      <c r="B393" s="52" t="s">
        <v>784</v>
      </c>
      <c r="C393" s="31" t="s">
        <v>743</v>
      </c>
      <c r="D393" s="130" t="s">
        <v>785</v>
      </c>
      <c r="E393" s="134">
        <v>0</v>
      </c>
      <c r="F393" s="53">
        <v>0</v>
      </c>
      <c r="G393" s="134">
        <v>0</v>
      </c>
      <c r="H393" s="53">
        <v>0</v>
      </c>
      <c r="I393" s="137">
        <v>0</v>
      </c>
    </row>
    <row r="394" spans="2:9" x14ac:dyDescent="0.2">
      <c r="B394" s="52" t="s">
        <v>786</v>
      </c>
      <c r="C394" s="31" t="s">
        <v>743</v>
      </c>
      <c r="D394" s="130" t="s">
        <v>787</v>
      </c>
      <c r="E394" s="134">
        <v>0</v>
      </c>
      <c r="F394" s="53">
        <v>0</v>
      </c>
      <c r="G394" s="134">
        <v>0</v>
      </c>
      <c r="H394" s="53">
        <v>0</v>
      </c>
      <c r="I394" s="137">
        <v>0</v>
      </c>
    </row>
    <row r="395" spans="2:9" x14ac:dyDescent="0.2">
      <c r="B395" s="52" t="s">
        <v>788</v>
      </c>
      <c r="C395" s="31" t="s">
        <v>743</v>
      </c>
      <c r="D395" s="130" t="s">
        <v>789</v>
      </c>
      <c r="E395" s="134">
        <v>0</v>
      </c>
      <c r="F395" s="53">
        <v>0</v>
      </c>
      <c r="G395" s="134">
        <v>0</v>
      </c>
      <c r="H395" s="53">
        <v>0</v>
      </c>
      <c r="I395" s="137">
        <v>0</v>
      </c>
    </row>
    <row r="396" spans="2:9" x14ac:dyDescent="0.2">
      <c r="B396" s="52" t="s">
        <v>790</v>
      </c>
      <c r="C396" s="31" t="s">
        <v>743</v>
      </c>
      <c r="D396" s="130" t="s">
        <v>791</v>
      </c>
      <c r="E396" s="134">
        <v>0</v>
      </c>
      <c r="F396" s="53">
        <v>0</v>
      </c>
      <c r="G396" s="134">
        <v>0</v>
      </c>
      <c r="H396" s="53">
        <v>0</v>
      </c>
      <c r="I396" s="137">
        <v>0</v>
      </c>
    </row>
    <row r="397" spans="2:9" x14ac:dyDescent="0.2">
      <c r="B397" s="52" t="s">
        <v>792</v>
      </c>
      <c r="C397" s="31" t="s">
        <v>743</v>
      </c>
      <c r="D397" s="130" t="s">
        <v>793</v>
      </c>
      <c r="E397" s="134">
        <v>0</v>
      </c>
      <c r="F397" s="53">
        <v>0</v>
      </c>
      <c r="G397" s="134">
        <v>0</v>
      </c>
      <c r="H397" s="53">
        <v>0</v>
      </c>
      <c r="I397" s="137">
        <v>0</v>
      </c>
    </row>
    <row r="398" spans="2:9" x14ac:dyDescent="0.2">
      <c r="B398" s="52" t="s">
        <v>794</v>
      </c>
      <c r="C398" s="31" t="s">
        <v>743</v>
      </c>
      <c r="D398" s="130" t="s">
        <v>795</v>
      </c>
      <c r="E398" s="134">
        <v>0</v>
      </c>
      <c r="F398" s="53">
        <v>0</v>
      </c>
      <c r="G398" s="134">
        <v>0</v>
      </c>
      <c r="H398" s="53">
        <v>0</v>
      </c>
      <c r="I398" s="137">
        <v>0</v>
      </c>
    </row>
    <row r="399" spans="2:9" x14ac:dyDescent="0.2">
      <c r="B399" s="52" t="s">
        <v>796</v>
      </c>
      <c r="C399" s="31" t="s">
        <v>743</v>
      </c>
      <c r="D399" s="130" t="s">
        <v>797</v>
      </c>
      <c r="E399" s="134">
        <v>0</v>
      </c>
      <c r="F399" s="53">
        <v>0</v>
      </c>
      <c r="G399" s="134">
        <v>0</v>
      </c>
      <c r="H399" s="53">
        <v>0</v>
      </c>
      <c r="I399" s="137">
        <v>0</v>
      </c>
    </row>
    <row r="400" spans="2:9" x14ac:dyDescent="0.2">
      <c r="B400" s="52" t="s">
        <v>798</v>
      </c>
      <c r="C400" s="31" t="s">
        <v>743</v>
      </c>
      <c r="D400" s="130" t="s">
        <v>799</v>
      </c>
      <c r="E400" s="134">
        <v>0</v>
      </c>
      <c r="F400" s="53">
        <v>0</v>
      </c>
      <c r="G400" s="134">
        <v>0</v>
      </c>
      <c r="H400" s="53">
        <v>0</v>
      </c>
      <c r="I400" s="137">
        <v>0</v>
      </c>
    </row>
    <row r="401" spans="2:9" x14ac:dyDescent="0.2">
      <c r="B401" s="52" t="s">
        <v>800</v>
      </c>
      <c r="C401" s="31" t="s">
        <v>743</v>
      </c>
      <c r="D401" s="130" t="s">
        <v>801</v>
      </c>
      <c r="E401" s="134">
        <v>0</v>
      </c>
      <c r="F401" s="53">
        <v>0</v>
      </c>
      <c r="G401" s="134">
        <v>0</v>
      </c>
      <c r="H401" s="53">
        <v>0</v>
      </c>
      <c r="I401" s="137">
        <v>0</v>
      </c>
    </row>
    <row r="402" spans="2:9" x14ac:dyDescent="0.2">
      <c r="B402" s="52" t="s">
        <v>802</v>
      </c>
      <c r="C402" s="31" t="s">
        <v>743</v>
      </c>
      <c r="D402" s="130" t="s">
        <v>803</v>
      </c>
      <c r="E402" s="134">
        <v>0</v>
      </c>
      <c r="F402" s="53">
        <v>0</v>
      </c>
      <c r="G402" s="134">
        <v>0</v>
      </c>
      <c r="H402" s="53">
        <v>0</v>
      </c>
      <c r="I402" s="137">
        <v>0</v>
      </c>
    </row>
    <row r="403" spans="2:9" x14ac:dyDescent="0.2">
      <c r="B403" s="52" t="s">
        <v>804</v>
      </c>
      <c r="C403" s="31" t="s">
        <v>743</v>
      </c>
      <c r="D403" s="130" t="s">
        <v>388</v>
      </c>
      <c r="E403" s="134">
        <v>0</v>
      </c>
      <c r="F403" s="53">
        <v>0</v>
      </c>
      <c r="G403" s="134">
        <v>0</v>
      </c>
      <c r="H403" s="53">
        <v>0</v>
      </c>
      <c r="I403" s="137">
        <v>0</v>
      </c>
    </row>
    <row r="404" spans="2:9" x14ac:dyDescent="0.2">
      <c r="B404" s="52" t="s">
        <v>805</v>
      </c>
      <c r="C404" s="31" t="s">
        <v>743</v>
      </c>
      <c r="D404" s="130" t="s">
        <v>806</v>
      </c>
      <c r="E404" s="134">
        <v>0</v>
      </c>
      <c r="F404" s="53">
        <v>0</v>
      </c>
      <c r="G404" s="134">
        <v>0</v>
      </c>
      <c r="H404" s="53">
        <v>0</v>
      </c>
      <c r="I404" s="137">
        <v>0</v>
      </c>
    </row>
    <row r="405" spans="2:9" x14ac:dyDescent="0.2">
      <c r="B405" s="52" t="s">
        <v>807</v>
      </c>
      <c r="C405" s="31" t="s">
        <v>743</v>
      </c>
      <c r="D405" s="130" t="s">
        <v>808</v>
      </c>
      <c r="E405" s="134">
        <v>0</v>
      </c>
      <c r="F405" s="53">
        <v>0</v>
      </c>
      <c r="G405" s="134">
        <v>0</v>
      </c>
      <c r="H405" s="53">
        <v>0</v>
      </c>
      <c r="I405" s="137">
        <v>0</v>
      </c>
    </row>
    <row r="406" spans="2:9" x14ac:dyDescent="0.2">
      <c r="B406" s="52" t="s">
        <v>809</v>
      </c>
      <c r="C406" s="31" t="s">
        <v>743</v>
      </c>
      <c r="D406" s="130" t="s">
        <v>810</v>
      </c>
      <c r="E406" s="134">
        <v>0</v>
      </c>
      <c r="F406" s="53">
        <v>0</v>
      </c>
      <c r="G406" s="134">
        <v>0</v>
      </c>
      <c r="H406" s="53">
        <v>0</v>
      </c>
      <c r="I406" s="137">
        <v>0</v>
      </c>
    </row>
    <row r="407" spans="2:9" x14ac:dyDescent="0.2">
      <c r="B407" s="52" t="s">
        <v>811</v>
      </c>
      <c r="C407" s="31" t="s">
        <v>743</v>
      </c>
      <c r="D407" s="130" t="s">
        <v>812</v>
      </c>
      <c r="E407" s="134">
        <v>0</v>
      </c>
      <c r="F407" s="53">
        <v>0</v>
      </c>
      <c r="G407" s="134">
        <v>0</v>
      </c>
      <c r="H407" s="53">
        <v>0</v>
      </c>
      <c r="I407" s="137">
        <v>0</v>
      </c>
    </row>
    <row r="408" spans="2:9" x14ac:dyDescent="0.2">
      <c r="B408" s="52" t="s">
        <v>813</v>
      </c>
      <c r="C408" s="31" t="s">
        <v>743</v>
      </c>
      <c r="D408" s="130" t="s">
        <v>814</v>
      </c>
      <c r="E408" s="134">
        <v>0</v>
      </c>
      <c r="F408" s="53">
        <v>0</v>
      </c>
      <c r="G408" s="134">
        <v>0</v>
      </c>
      <c r="H408" s="53">
        <v>0</v>
      </c>
      <c r="I408" s="137">
        <v>0</v>
      </c>
    </row>
    <row r="409" spans="2:9" x14ac:dyDescent="0.2">
      <c r="B409" s="52" t="s">
        <v>815</v>
      </c>
      <c r="C409" s="31" t="s">
        <v>743</v>
      </c>
      <c r="D409" s="130" t="s">
        <v>816</v>
      </c>
      <c r="E409" s="134">
        <v>0</v>
      </c>
      <c r="F409" s="53">
        <v>0</v>
      </c>
      <c r="G409" s="134">
        <v>0</v>
      </c>
      <c r="H409" s="53">
        <v>0</v>
      </c>
      <c r="I409" s="137">
        <v>0</v>
      </c>
    </row>
    <row r="410" spans="2:9" x14ac:dyDescent="0.2">
      <c r="B410" s="52" t="s">
        <v>817</v>
      </c>
      <c r="C410" s="31" t="s">
        <v>743</v>
      </c>
      <c r="D410" s="130" t="s">
        <v>818</v>
      </c>
      <c r="E410" s="134">
        <v>0</v>
      </c>
      <c r="F410" s="53">
        <v>0</v>
      </c>
      <c r="G410" s="134">
        <v>0</v>
      </c>
      <c r="H410" s="53">
        <v>0</v>
      </c>
      <c r="I410" s="137">
        <v>0</v>
      </c>
    </row>
    <row r="411" spans="2:9" x14ac:dyDescent="0.2">
      <c r="B411" s="52" t="s">
        <v>819</v>
      </c>
      <c r="C411" s="31" t="s">
        <v>743</v>
      </c>
      <c r="D411" s="130" t="s">
        <v>820</v>
      </c>
      <c r="E411" s="134">
        <v>0</v>
      </c>
      <c r="F411" s="53">
        <v>0</v>
      </c>
      <c r="G411" s="134">
        <v>0</v>
      </c>
      <c r="H411" s="53">
        <v>0</v>
      </c>
      <c r="I411" s="137">
        <v>0</v>
      </c>
    </row>
    <row r="412" spans="2:9" x14ac:dyDescent="0.2">
      <c r="B412" s="52" t="s">
        <v>821</v>
      </c>
      <c r="C412" s="31" t="s">
        <v>743</v>
      </c>
      <c r="D412" s="130" t="s">
        <v>822</v>
      </c>
      <c r="E412" s="134">
        <v>0</v>
      </c>
      <c r="F412" s="53">
        <v>0</v>
      </c>
      <c r="G412" s="134">
        <v>0</v>
      </c>
      <c r="H412" s="53">
        <v>0</v>
      </c>
      <c r="I412" s="137">
        <v>0</v>
      </c>
    </row>
    <row r="413" spans="2:9" x14ac:dyDescent="0.2">
      <c r="B413" s="52" t="s">
        <v>824</v>
      </c>
      <c r="C413" s="31" t="s">
        <v>825</v>
      </c>
      <c r="D413" s="130" t="s">
        <v>826</v>
      </c>
      <c r="E413" s="134">
        <v>0</v>
      </c>
      <c r="F413" s="53">
        <v>0</v>
      </c>
      <c r="G413" s="134">
        <v>0</v>
      </c>
      <c r="H413" s="53">
        <v>0</v>
      </c>
      <c r="I413" s="137">
        <v>0</v>
      </c>
    </row>
    <row r="414" spans="2:9" x14ac:dyDescent="0.2">
      <c r="B414" s="52" t="s">
        <v>827</v>
      </c>
      <c r="C414" s="31" t="s">
        <v>825</v>
      </c>
      <c r="D414" s="130" t="s">
        <v>828</v>
      </c>
      <c r="E414" s="134">
        <v>0</v>
      </c>
      <c r="F414" s="53">
        <v>0</v>
      </c>
      <c r="G414" s="134">
        <v>0</v>
      </c>
      <c r="H414" s="53">
        <v>0</v>
      </c>
      <c r="I414" s="137">
        <v>0</v>
      </c>
    </row>
    <row r="415" spans="2:9" x14ac:dyDescent="0.2">
      <c r="B415" s="52" t="s">
        <v>829</v>
      </c>
      <c r="C415" s="31" t="s">
        <v>825</v>
      </c>
      <c r="D415" s="130" t="s">
        <v>830</v>
      </c>
      <c r="E415" s="134">
        <v>0</v>
      </c>
      <c r="F415" s="53">
        <v>0</v>
      </c>
      <c r="G415" s="134">
        <v>0</v>
      </c>
      <c r="H415" s="53">
        <v>0</v>
      </c>
      <c r="I415" s="137">
        <v>0</v>
      </c>
    </row>
    <row r="416" spans="2:9" x14ac:dyDescent="0.2">
      <c r="B416" s="52" t="s">
        <v>831</v>
      </c>
      <c r="C416" s="31" t="s">
        <v>825</v>
      </c>
      <c r="D416" s="130" t="s">
        <v>832</v>
      </c>
      <c r="E416" s="134">
        <v>0</v>
      </c>
      <c r="F416" s="53">
        <v>0</v>
      </c>
      <c r="G416" s="134">
        <v>0</v>
      </c>
      <c r="H416" s="53">
        <v>0</v>
      </c>
      <c r="I416" s="137">
        <v>0</v>
      </c>
    </row>
    <row r="417" spans="2:9" x14ac:dyDescent="0.2">
      <c r="B417" s="52" t="s">
        <v>833</v>
      </c>
      <c r="C417" s="31" t="s">
        <v>825</v>
      </c>
      <c r="D417" s="130" t="s">
        <v>834</v>
      </c>
      <c r="E417" s="134">
        <v>0</v>
      </c>
      <c r="F417" s="53">
        <v>0</v>
      </c>
      <c r="G417" s="134">
        <v>0</v>
      </c>
      <c r="H417" s="53">
        <v>0</v>
      </c>
      <c r="I417" s="137">
        <v>0</v>
      </c>
    </row>
    <row r="418" spans="2:9" x14ac:dyDescent="0.2">
      <c r="B418" s="52" t="s">
        <v>835</v>
      </c>
      <c r="C418" s="31" t="s">
        <v>825</v>
      </c>
      <c r="D418" s="130" t="s">
        <v>836</v>
      </c>
      <c r="E418" s="134">
        <v>0</v>
      </c>
      <c r="F418" s="53">
        <v>0</v>
      </c>
      <c r="G418" s="134">
        <v>0</v>
      </c>
      <c r="H418" s="53">
        <v>0</v>
      </c>
      <c r="I418" s="137">
        <v>0</v>
      </c>
    </row>
    <row r="419" spans="2:9" x14ac:dyDescent="0.2">
      <c r="B419" s="52" t="s">
        <v>837</v>
      </c>
      <c r="C419" s="31" t="s">
        <v>825</v>
      </c>
      <c r="D419" s="130" t="s">
        <v>838</v>
      </c>
      <c r="E419" s="134">
        <v>0</v>
      </c>
      <c r="F419" s="53">
        <v>0</v>
      </c>
      <c r="G419" s="134">
        <v>0</v>
      </c>
      <c r="H419" s="53">
        <v>0</v>
      </c>
      <c r="I419" s="137">
        <v>0</v>
      </c>
    </row>
    <row r="420" spans="2:9" x14ac:dyDescent="0.2">
      <c r="B420" s="52" t="s">
        <v>839</v>
      </c>
      <c r="C420" s="31" t="s">
        <v>825</v>
      </c>
      <c r="D420" s="130" t="s">
        <v>840</v>
      </c>
      <c r="E420" s="134">
        <v>0</v>
      </c>
      <c r="F420" s="53">
        <v>0</v>
      </c>
      <c r="G420" s="134">
        <v>0</v>
      </c>
      <c r="H420" s="53">
        <v>0</v>
      </c>
      <c r="I420" s="137">
        <v>0</v>
      </c>
    </row>
    <row r="421" spans="2:9" x14ac:dyDescent="0.2">
      <c r="B421" s="52" t="s">
        <v>841</v>
      </c>
      <c r="C421" s="31" t="s">
        <v>825</v>
      </c>
      <c r="D421" s="130" t="s">
        <v>842</v>
      </c>
      <c r="E421" s="134">
        <v>0</v>
      </c>
      <c r="F421" s="53">
        <v>0</v>
      </c>
      <c r="G421" s="134">
        <v>0</v>
      </c>
      <c r="H421" s="53">
        <v>0</v>
      </c>
      <c r="I421" s="137">
        <v>0</v>
      </c>
    </row>
    <row r="422" spans="2:9" x14ac:dyDescent="0.2">
      <c r="B422" s="52" t="s">
        <v>843</v>
      </c>
      <c r="C422" s="31" t="s">
        <v>825</v>
      </c>
      <c r="D422" s="130" t="s">
        <v>844</v>
      </c>
      <c r="E422" s="134">
        <v>0</v>
      </c>
      <c r="F422" s="53">
        <v>0</v>
      </c>
      <c r="G422" s="134">
        <v>0</v>
      </c>
      <c r="H422" s="53">
        <v>0</v>
      </c>
      <c r="I422" s="137">
        <v>0</v>
      </c>
    </row>
    <row r="423" spans="2:9" x14ac:dyDescent="0.2">
      <c r="B423" s="52" t="s">
        <v>845</v>
      </c>
      <c r="C423" s="31" t="s">
        <v>825</v>
      </c>
      <c r="D423" s="130" t="s">
        <v>846</v>
      </c>
      <c r="E423" s="134">
        <v>0</v>
      </c>
      <c r="F423" s="53">
        <v>0</v>
      </c>
      <c r="G423" s="134">
        <v>0</v>
      </c>
      <c r="H423" s="53">
        <v>0</v>
      </c>
      <c r="I423" s="137">
        <v>0</v>
      </c>
    </row>
    <row r="424" spans="2:9" x14ac:dyDescent="0.2">
      <c r="B424" s="52" t="s">
        <v>847</v>
      </c>
      <c r="C424" s="31" t="s">
        <v>825</v>
      </c>
      <c r="D424" s="130" t="s">
        <v>848</v>
      </c>
      <c r="E424" s="134">
        <v>0</v>
      </c>
      <c r="F424" s="53">
        <v>0</v>
      </c>
      <c r="G424" s="134">
        <v>0</v>
      </c>
      <c r="H424" s="53">
        <v>0</v>
      </c>
      <c r="I424" s="137">
        <v>0</v>
      </c>
    </row>
    <row r="425" spans="2:9" x14ac:dyDescent="0.2">
      <c r="B425" s="52" t="s">
        <v>849</v>
      </c>
      <c r="C425" s="31" t="s">
        <v>825</v>
      </c>
      <c r="D425" s="130" t="s">
        <v>850</v>
      </c>
      <c r="E425" s="134">
        <v>0</v>
      </c>
      <c r="F425" s="53">
        <v>0</v>
      </c>
      <c r="G425" s="134">
        <v>0</v>
      </c>
      <c r="H425" s="53">
        <v>0</v>
      </c>
      <c r="I425" s="137">
        <v>0</v>
      </c>
    </row>
    <row r="426" spans="2:9" x14ac:dyDescent="0.2">
      <c r="B426" s="52" t="s">
        <v>851</v>
      </c>
      <c r="C426" s="31" t="s">
        <v>825</v>
      </c>
      <c r="D426" s="130" t="s">
        <v>852</v>
      </c>
      <c r="E426" s="134">
        <v>0</v>
      </c>
      <c r="F426" s="53">
        <v>0</v>
      </c>
      <c r="G426" s="134">
        <v>0</v>
      </c>
      <c r="H426" s="53">
        <v>0</v>
      </c>
      <c r="I426" s="137">
        <v>0</v>
      </c>
    </row>
    <row r="427" spans="2:9" x14ac:dyDescent="0.2">
      <c r="B427" s="52" t="s">
        <v>853</v>
      </c>
      <c r="C427" s="31" t="s">
        <v>825</v>
      </c>
      <c r="D427" s="130" t="s">
        <v>854</v>
      </c>
      <c r="E427" s="134">
        <v>0</v>
      </c>
      <c r="F427" s="53">
        <v>0</v>
      </c>
      <c r="G427" s="134">
        <v>0</v>
      </c>
      <c r="H427" s="53">
        <v>0</v>
      </c>
      <c r="I427" s="137">
        <v>0</v>
      </c>
    </row>
    <row r="428" spans="2:9" x14ac:dyDescent="0.2">
      <c r="B428" s="52" t="s">
        <v>855</v>
      </c>
      <c r="C428" s="31" t="s">
        <v>825</v>
      </c>
      <c r="D428" s="130" t="s">
        <v>856</v>
      </c>
      <c r="E428" s="134">
        <v>0</v>
      </c>
      <c r="F428" s="53">
        <v>0</v>
      </c>
      <c r="G428" s="134">
        <v>0</v>
      </c>
      <c r="H428" s="53">
        <v>0</v>
      </c>
      <c r="I428" s="137">
        <v>0</v>
      </c>
    </row>
    <row r="429" spans="2:9" x14ac:dyDescent="0.2">
      <c r="B429" s="52" t="s">
        <v>857</v>
      </c>
      <c r="C429" s="31" t="s">
        <v>825</v>
      </c>
      <c r="D429" s="130" t="s">
        <v>858</v>
      </c>
      <c r="E429" s="134">
        <v>0</v>
      </c>
      <c r="F429" s="53">
        <v>0</v>
      </c>
      <c r="G429" s="134">
        <v>0</v>
      </c>
      <c r="H429" s="53">
        <v>0</v>
      </c>
      <c r="I429" s="137">
        <v>0</v>
      </c>
    </row>
    <row r="430" spans="2:9" x14ac:dyDescent="0.2">
      <c r="B430" s="52" t="s">
        <v>859</v>
      </c>
      <c r="C430" s="31" t="s">
        <v>825</v>
      </c>
      <c r="D430" s="130" t="s">
        <v>860</v>
      </c>
      <c r="E430" s="134">
        <v>0</v>
      </c>
      <c r="F430" s="53">
        <v>0</v>
      </c>
      <c r="G430" s="134">
        <v>0</v>
      </c>
      <c r="H430" s="53">
        <v>0</v>
      </c>
      <c r="I430" s="137">
        <v>0</v>
      </c>
    </row>
    <row r="431" spans="2:9" x14ac:dyDescent="0.2">
      <c r="B431" s="52" t="s">
        <v>861</v>
      </c>
      <c r="C431" s="31" t="s">
        <v>825</v>
      </c>
      <c r="D431" s="130" t="s">
        <v>862</v>
      </c>
      <c r="E431" s="134">
        <v>0</v>
      </c>
      <c r="F431" s="53">
        <v>0</v>
      </c>
      <c r="G431" s="134">
        <v>0</v>
      </c>
      <c r="H431" s="53">
        <v>0</v>
      </c>
      <c r="I431" s="137">
        <v>0</v>
      </c>
    </row>
    <row r="432" spans="2:9" x14ac:dyDescent="0.2">
      <c r="B432" s="52" t="s">
        <v>863</v>
      </c>
      <c r="C432" s="31" t="s">
        <v>825</v>
      </c>
      <c r="D432" s="130" t="s">
        <v>864</v>
      </c>
      <c r="E432" s="134">
        <v>0</v>
      </c>
      <c r="F432" s="53">
        <v>0</v>
      </c>
      <c r="G432" s="134">
        <v>0</v>
      </c>
      <c r="H432" s="53">
        <v>0</v>
      </c>
      <c r="I432" s="137">
        <v>0</v>
      </c>
    </row>
    <row r="433" spans="2:9" x14ac:dyDescent="0.2">
      <c r="B433" s="52" t="s">
        <v>865</v>
      </c>
      <c r="C433" s="31" t="s">
        <v>825</v>
      </c>
      <c r="D433" s="130" t="s">
        <v>866</v>
      </c>
      <c r="E433" s="134">
        <v>0</v>
      </c>
      <c r="F433" s="53">
        <v>0</v>
      </c>
      <c r="G433" s="134">
        <v>0</v>
      </c>
      <c r="H433" s="53">
        <v>0</v>
      </c>
      <c r="I433" s="137">
        <v>0</v>
      </c>
    </row>
    <row r="434" spans="2:9" x14ac:dyDescent="0.2">
      <c r="B434" s="52" t="s">
        <v>867</v>
      </c>
      <c r="C434" s="31" t="s">
        <v>825</v>
      </c>
      <c r="D434" s="130" t="s">
        <v>868</v>
      </c>
      <c r="E434" s="134">
        <v>0</v>
      </c>
      <c r="F434" s="53">
        <v>0</v>
      </c>
      <c r="G434" s="134">
        <v>0</v>
      </c>
      <c r="H434" s="53">
        <v>0</v>
      </c>
      <c r="I434" s="137">
        <v>0</v>
      </c>
    </row>
    <row r="435" spans="2:9" x14ac:dyDescent="0.2">
      <c r="B435" s="52" t="s">
        <v>869</v>
      </c>
      <c r="C435" s="31" t="s">
        <v>825</v>
      </c>
      <c r="D435" s="130" t="s">
        <v>870</v>
      </c>
      <c r="E435" s="134">
        <v>0</v>
      </c>
      <c r="F435" s="53">
        <v>0</v>
      </c>
      <c r="G435" s="134">
        <v>0</v>
      </c>
      <c r="H435" s="53">
        <v>0</v>
      </c>
      <c r="I435" s="137">
        <v>0</v>
      </c>
    </row>
    <row r="436" spans="2:9" x14ac:dyDescent="0.2">
      <c r="B436" s="52" t="s">
        <v>871</v>
      </c>
      <c r="C436" s="31" t="s">
        <v>825</v>
      </c>
      <c r="D436" s="130" t="s">
        <v>872</v>
      </c>
      <c r="E436" s="134">
        <v>0</v>
      </c>
      <c r="F436" s="53">
        <v>0</v>
      </c>
      <c r="G436" s="134">
        <v>0</v>
      </c>
      <c r="H436" s="53">
        <v>0</v>
      </c>
      <c r="I436" s="137">
        <v>0</v>
      </c>
    </row>
    <row r="437" spans="2:9" x14ac:dyDescent="0.2">
      <c r="B437" s="52" t="s">
        <v>873</v>
      </c>
      <c r="C437" s="31" t="s">
        <v>825</v>
      </c>
      <c r="D437" s="130" t="s">
        <v>874</v>
      </c>
      <c r="E437" s="134">
        <v>0</v>
      </c>
      <c r="F437" s="53">
        <v>0</v>
      </c>
      <c r="G437" s="134">
        <v>0</v>
      </c>
      <c r="H437" s="53">
        <v>0</v>
      </c>
      <c r="I437" s="137">
        <v>0</v>
      </c>
    </row>
    <row r="438" spans="2:9" x14ac:dyDescent="0.2">
      <c r="B438" s="52" t="s">
        <v>876</v>
      </c>
      <c r="C438" s="31" t="s">
        <v>877</v>
      </c>
      <c r="D438" s="130" t="s">
        <v>878</v>
      </c>
      <c r="E438" s="134">
        <v>0</v>
      </c>
      <c r="F438" s="53">
        <v>0</v>
      </c>
      <c r="G438" s="134">
        <v>0</v>
      </c>
      <c r="H438" s="53">
        <v>0</v>
      </c>
      <c r="I438" s="137">
        <v>0</v>
      </c>
    </row>
    <row r="439" spans="2:9" x14ac:dyDescent="0.2">
      <c r="B439" s="52" t="s">
        <v>879</v>
      </c>
      <c r="C439" s="31" t="s">
        <v>877</v>
      </c>
      <c r="D439" s="130" t="s">
        <v>880</v>
      </c>
      <c r="E439" s="134">
        <v>0</v>
      </c>
      <c r="F439" s="53">
        <v>0</v>
      </c>
      <c r="G439" s="134">
        <v>0</v>
      </c>
      <c r="H439" s="53">
        <v>0</v>
      </c>
      <c r="I439" s="137">
        <v>0</v>
      </c>
    </row>
    <row r="440" spans="2:9" x14ac:dyDescent="0.2">
      <c r="B440" s="52" t="s">
        <v>881</v>
      </c>
      <c r="C440" s="31" t="s">
        <v>877</v>
      </c>
      <c r="D440" s="130" t="s">
        <v>429</v>
      </c>
      <c r="E440" s="134">
        <v>0</v>
      </c>
      <c r="F440" s="53">
        <v>0</v>
      </c>
      <c r="G440" s="134">
        <v>0</v>
      </c>
      <c r="H440" s="53">
        <v>0</v>
      </c>
      <c r="I440" s="137">
        <v>0</v>
      </c>
    </row>
    <row r="441" spans="2:9" x14ac:dyDescent="0.2">
      <c r="B441" s="52" t="s">
        <v>882</v>
      </c>
      <c r="C441" s="31" t="s">
        <v>877</v>
      </c>
      <c r="D441" s="130" t="s">
        <v>883</v>
      </c>
      <c r="E441" s="134">
        <v>0</v>
      </c>
      <c r="F441" s="53">
        <v>0</v>
      </c>
      <c r="G441" s="134">
        <v>0</v>
      </c>
      <c r="H441" s="53">
        <v>0</v>
      </c>
      <c r="I441" s="137">
        <v>0</v>
      </c>
    </row>
    <row r="442" spans="2:9" x14ac:dyDescent="0.2">
      <c r="B442" s="52" t="s">
        <v>884</v>
      </c>
      <c r="C442" s="31" t="s">
        <v>877</v>
      </c>
      <c r="D442" s="130" t="s">
        <v>885</v>
      </c>
      <c r="E442" s="134">
        <v>0</v>
      </c>
      <c r="F442" s="53">
        <v>0</v>
      </c>
      <c r="G442" s="134">
        <v>0</v>
      </c>
      <c r="H442" s="53">
        <v>0</v>
      </c>
      <c r="I442" s="137">
        <v>0</v>
      </c>
    </row>
    <row r="443" spans="2:9" x14ac:dyDescent="0.2">
      <c r="B443" s="52" t="s">
        <v>886</v>
      </c>
      <c r="C443" s="31" t="s">
        <v>877</v>
      </c>
      <c r="D443" s="130" t="s">
        <v>887</v>
      </c>
      <c r="E443" s="134">
        <v>0</v>
      </c>
      <c r="F443" s="53">
        <v>0</v>
      </c>
      <c r="G443" s="134">
        <v>0</v>
      </c>
      <c r="H443" s="53">
        <v>0</v>
      </c>
      <c r="I443" s="137">
        <v>0</v>
      </c>
    </row>
    <row r="444" spans="2:9" x14ac:dyDescent="0.2">
      <c r="B444" s="52" t="s">
        <v>888</v>
      </c>
      <c r="C444" s="31" t="s">
        <v>877</v>
      </c>
      <c r="D444" s="130" t="s">
        <v>889</v>
      </c>
      <c r="E444" s="134">
        <v>0</v>
      </c>
      <c r="F444" s="53">
        <v>0</v>
      </c>
      <c r="G444" s="134">
        <v>0</v>
      </c>
      <c r="H444" s="53">
        <v>0</v>
      </c>
      <c r="I444" s="137">
        <v>0</v>
      </c>
    </row>
    <row r="445" spans="2:9" x14ac:dyDescent="0.2">
      <c r="B445" s="52" t="s">
        <v>890</v>
      </c>
      <c r="C445" s="31" t="s">
        <v>877</v>
      </c>
      <c r="D445" s="130" t="s">
        <v>891</v>
      </c>
      <c r="E445" s="134">
        <v>0</v>
      </c>
      <c r="F445" s="53">
        <v>0</v>
      </c>
      <c r="G445" s="134">
        <v>0</v>
      </c>
      <c r="H445" s="53">
        <v>0</v>
      </c>
      <c r="I445" s="137">
        <v>0</v>
      </c>
    </row>
    <row r="446" spans="2:9" x14ac:dyDescent="0.2">
      <c r="B446" s="52" t="s">
        <v>892</v>
      </c>
      <c r="C446" s="31" t="s">
        <v>877</v>
      </c>
      <c r="D446" s="130" t="s">
        <v>893</v>
      </c>
      <c r="E446" s="134">
        <v>0</v>
      </c>
      <c r="F446" s="53">
        <v>0</v>
      </c>
      <c r="G446" s="134">
        <v>0</v>
      </c>
      <c r="H446" s="53">
        <v>0</v>
      </c>
      <c r="I446" s="137">
        <v>0</v>
      </c>
    </row>
    <row r="447" spans="2:9" x14ac:dyDescent="0.2">
      <c r="B447" s="52" t="s">
        <v>894</v>
      </c>
      <c r="C447" s="31" t="s">
        <v>877</v>
      </c>
      <c r="D447" s="130" t="s">
        <v>895</v>
      </c>
      <c r="E447" s="134">
        <v>0</v>
      </c>
      <c r="F447" s="53">
        <v>0</v>
      </c>
      <c r="G447" s="134">
        <v>0</v>
      </c>
      <c r="H447" s="53">
        <v>0</v>
      </c>
      <c r="I447" s="137">
        <v>0</v>
      </c>
    </row>
    <row r="448" spans="2:9" x14ac:dyDescent="0.2">
      <c r="B448" s="52" t="s">
        <v>896</v>
      </c>
      <c r="C448" s="31" t="s">
        <v>877</v>
      </c>
      <c r="D448" s="130" t="s">
        <v>897</v>
      </c>
      <c r="E448" s="134">
        <v>0</v>
      </c>
      <c r="F448" s="53">
        <v>0</v>
      </c>
      <c r="G448" s="134">
        <v>0</v>
      </c>
      <c r="H448" s="53">
        <v>0</v>
      </c>
      <c r="I448" s="137">
        <v>0</v>
      </c>
    </row>
    <row r="449" spans="2:9" x14ac:dyDescent="0.2">
      <c r="B449" s="52" t="s">
        <v>898</v>
      </c>
      <c r="C449" s="31" t="s">
        <v>877</v>
      </c>
      <c r="D449" s="130" t="s">
        <v>899</v>
      </c>
      <c r="E449" s="134">
        <v>0</v>
      </c>
      <c r="F449" s="53">
        <v>0</v>
      </c>
      <c r="G449" s="134">
        <v>0</v>
      </c>
      <c r="H449" s="53">
        <v>0</v>
      </c>
      <c r="I449" s="137">
        <v>0</v>
      </c>
    </row>
    <row r="450" spans="2:9" x14ac:dyDescent="0.2">
      <c r="B450" s="52" t="s">
        <v>900</v>
      </c>
      <c r="C450" s="31" t="s">
        <v>877</v>
      </c>
      <c r="D450" s="130" t="s">
        <v>901</v>
      </c>
      <c r="E450" s="134">
        <v>0</v>
      </c>
      <c r="F450" s="53">
        <v>0</v>
      </c>
      <c r="G450" s="134">
        <v>0</v>
      </c>
      <c r="H450" s="53">
        <v>0</v>
      </c>
      <c r="I450" s="137">
        <v>0</v>
      </c>
    </row>
    <row r="451" spans="2:9" x14ac:dyDescent="0.2">
      <c r="B451" s="52" t="s">
        <v>902</v>
      </c>
      <c r="C451" s="31" t="s">
        <v>877</v>
      </c>
      <c r="D451" s="130" t="s">
        <v>903</v>
      </c>
      <c r="E451" s="134">
        <v>0</v>
      </c>
      <c r="F451" s="53">
        <v>0</v>
      </c>
      <c r="G451" s="134">
        <v>0</v>
      </c>
      <c r="H451" s="53">
        <v>0</v>
      </c>
      <c r="I451" s="137">
        <v>0</v>
      </c>
    </row>
    <row r="452" spans="2:9" x14ac:dyDescent="0.2">
      <c r="B452" s="52" t="s">
        <v>904</v>
      </c>
      <c r="C452" s="31" t="s">
        <v>877</v>
      </c>
      <c r="D452" s="130" t="s">
        <v>905</v>
      </c>
      <c r="E452" s="134">
        <v>0</v>
      </c>
      <c r="F452" s="53">
        <v>0</v>
      </c>
      <c r="G452" s="134">
        <v>0</v>
      </c>
      <c r="H452" s="53">
        <v>0</v>
      </c>
      <c r="I452" s="137">
        <v>0</v>
      </c>
    </row>
    <row r="453" spans="2:9" x14ac:dyDescent="0.2">
      <c r="B453" s="52" t="s">
        <v>906</v>
      </c>
      <c r="C453" s="31" t="s">
        <v>877</v>
      </c>
      <c r="D453" s="130" t="s">
        <v>907</v>
      </c>
      <c r="E453" s="134">
        <v>0</v>
      </c>
      <c r="F453" s="53">
        <v>0</v>
      </c>
      <c r="G453" s="134">
        <v>0</v>
      </c>
      <c r="H453" s="53">
        <v>0</v>
      </c>
      <c r="I453" s="137">
        <v>0</v>
      </c>
    </row>
    <row r="454" spans="2:9" x14ac:dyDescent="0.2">
      <c r="B454" s="52" t="s">
        <v>908</v>
      </c>
      <c r="C454" s="31" t="s">
        <v>877</v>
      </c>
      <c r="D454" s="130" t="s">
        <v>909</v>
      </c>
      <c r="E454" s="134">
        <v>0</v>
      </c>
      <c r="F454" s="53">
        <v>0</v>
      </c>
      <c r="G454" s="134">
        <v>0</v>
      </c>
      <c r="H454" s="53">
        <v>0</v>
      </c>
      <c r="I454" s="137">
        <v>0</v>
      </c>
    </row>
    <row r="455" spans="2:9" x14ac:dyDescent="0.2">
      <c r="B455" s="52" t="s">
        <v>910</v>
      </c>
      <c r="C455" s="31" t="s">
        <v>877</v>
      </c>
      <c r="D455" s="130" t="s">
        <v>911</v>
      </c>
      <c r="E455" s="134">
        <v>0</v>
      </c>
      <c r="F455" s="53">
        <v>0</v>
      </c>
      <c r="G455" s="134">
        <v>0</v>
      </c>
      <c r="H455" s="53">
        <v>0</v>
      </c>
      <c r="I455" s="137">
        <v>0</v>
      </c>
    </row>
    <row r="456" spans="2:9" x14ac:dyDescent="0.2">
      <c r="B456" s="52" t="s">
        <v>912</v>
      </c>
      <c r="C456" s="31" t="s">
        <v>877</v>
      </c>
      <c r="D456" s="130" t="s">
        <v>913</v>
      </c>
      <c r="E456" s="134">
        <v>0</v>
      </c>
      <c r="F456" s="53">
        <v>0</v>
      </c>
      <c r="G456" s="134">
        <v>0</v>
      </c>
      <c r="H456" s="53">
        <v>0</v>
      </c>
      <c r="I456" s="137">
        <v>0</v>
      </c>
    </row>
    <row r="457" spans="2:9" x14ac:dyDescent="0.2">
      <c r="B457" s="52" t="s">
        <v>914</v>
      </c>
      <c r="C457" s="31" t="s">
        <v>877</v>
      </c>
      <c r="D457" s="130" t="s">
        <v>915</v>
      </c>
      <c r="E457" s="134">
        <v>0</v>
      </c>
      <c r="F457" s="53">
        <v>0</v>
      </c>
      <c r="G457" s="134">
        <v>0</v>
      </c>
      <c r="H457" s="53">
        <v>0</v>
      </c>
      <c r="I457" s="137">
        <v>0</v>
      </c>
    </row>
    <row r="458" spans="2:9" x14ac:dyDescent="0.2">
      <c r="B458" s="52" t="s">
        <v>916</v>
      </c>
      <c r="C458" s="31" t="s">
        <v>877</v>
      </c>
      <c r="D458" s="130" t="s">
        <v>917</v>
      </c>
      <c r="E458" s="134">
        <v>0</v>
      </c>
      <c r="F458" s="53">
        <v>0</v>
      </c>
      <c r="G458" s="134">
        <v>0</v>
      </c>
      <c r="H458" s="53">
        <v>0</v>
      </c>
      <c r="I458" s="137">
        <v>0</v>
      </c>
    </row>
    <row r="459" spans="2:9" x14ac:dyDescent="0.2">
      <c r="B459" s="52" t="s">
        <v>918</v>
      </c>
      <c r="C459" s="31" t="s">
        <v>877</v>
      </c>
      <c r="D459" s="130" t="s">
        <v>919</v>
      </c>
      <c r="E459" s="134">
        <v>0</v>
      </c>
      <c r="F459" s="53">
        <v>0</v>
      </c>
      <c r="G459" s="134">
        <v>0</v>
      </c>
      <c r="H459" s="53">
        <v>0</v>
      </c>
      <c r="I459" s="137">
        <v>0</v>
      </c>
    </row>
    <row r="460" spans="2:9" x14ac:dyDescent="0.2">
      <c r="B460" s="52" t="s">
        <v>920</v>
      </c>
      <c r="C460" s="31" t="s">
        <v>877</v>
      </c>
      <c r="D460" s="130" t="s">
        <v>921</v>
      </c>
      <c r="E460" s="134">
        <v>0</v>
      </c>
      <c r="F460" s="53">
        <v>0</v>
      </c>
      <c r="G460" s="134">
        <v>0</v>
      </c>
      <c r="H460" s="53">
        <v>0</v>
      </c>
      <c r="I460" s="137">
        <v>0</v>
      </c>
    </row>
    <row r="461" spans="2:9" x14ac:dyDescent="0.2">
      <c r="B461" s="52" t="s">
        <v>922</v>
      </c>
      <c r="C461" s="31" t="s">
        <v>877</v>
      </c>
      <c r="D461" s="130" t="s">
        <v>923</v>
      </c>
      <c r="E461" s="134">
        <v>0</v>
      </c>
      <c r="F461" s="53">
        <v>0</v>
      </c>
      <c r="G461" s="134">
        <v>0</v>
      </c>
      <c r="H461" s="53">
        <v>0</v>
      </c>
      <c r="I461" s="137">
        <v>0</v>
      </c>
    </row>
    <row r="462" spans="2:9" x14ac:dyDescent="0.2">
      <c r="B462" s="52" t="s">
        <v>924</v>
      </c>
      <c r="C462" s="31" t="s">
        <v>877</v>
      </c>
      <c r="D462" s="130" t="s">
        <v>193</v>
      </c>
      <c r="E462" s="134">
        <v>0</v>
      </c>
      <c r="F462" s="53">
        <v>0</v>
      </c>
      <c r="G462" s="134">
        <v>0</v>
      </c>
      <c r="H462" s="53">
        <v>0</v>
      </c>
      <c r="I462" s="137">
        <v>0</v>
      </c>
    </row>
    <row r="463" spans="2:9" x14ac:dyDescent="0.2">
      <c r="B463" s="52" t="s">
        <v>925</v>
      </c>
      <c r="C463" s="31" t="s">
        <v>877</v>
      </c>
      <c r="D463" s="130" t="s">
        <v>926</v>
      </c>
      <c r="E463" s="134">
        <v>0</v>
      </c>
      <c r="F463" s="53">
        <v>0</v>
      </c>
      <c r="G463" s="134">
        <v>0</v>
      </c>
      <c r="H463" s="53">
        <v>0</v>
      </c>
      <c r="I463" s="137">
        <v>0</v>
      </c>
    </row>
    <row r="464" spans="2:9" x14ac:dyDescent="0.2">
      <c r="B464" s="52" t="s">
        <v>927</v>
      </c>
      <c r="C464" s="31" t="s">
        <v>877</v>
      </c>
      <c r="D464" s="130" t="s">
        <v>928</v>
      </c>
      <c r="E464" s="134">
        <v>0</v>
      </c>
      <c r="F464" s="53">
        <v>0</v>
      </c>
      <c r="G464" s="134">
        <v>0</v>
      </c>
      <c r="H464" s="53">
        <v>0</v>
      </c>
      <c r="I464" s="137">
        <v>0</v>
      </c>
    </row>
    <row r="465" spans="2:9" x14ac:dyDescent="0.2">
      <c r="B465" s="52" t="s">
        <v>929</v>
      </c>
      <c r="C465" s="31" t="s">
        <v>877</v>
      </c>
      <c r="D465" s="130" t="s">
        <v>930</v>
      </c>
      <c r="E465" s="134">
        <v>0</v>
      </c>
      <c r="F465" s="53">
        <v>0</v>
      </c>
      <c r="G465" s="134">
        <v>0</v>
      </c>
      <c r="H465" s="53">
        <v>0</v>
      </c>
      <c r="I465" s="137">
        <v>0</v>
      </c>
    </row>
    <row r="466" spans="2:9" x14ac:dyDescent="0.2">
      <c r="B466" s="52" t="s">
        <v>931</v>
      </c>
      <c r="C466" s="31" t="s">
        <v>877</v>
      </c>
      <c r="D466" s="130" t="s">
        <v>932</v>
      </c>
      <c r="E466" s="134">
        <v>0</v>
      </c>
      <c r="F466" s="53">
        <v>0</v>
      </c>
      <c r="G466" s="134">
        <v>0</v>
      </c>
      <c r="H466" s="53">
        <v>0</v>
      </c>
      <c r="I466" s="137">
        <v>0</v>
      </c>
    </row>
    <row r="467" spans="2:9" x14ac:dyDescent="0.2">
      <c r="B467" s="52" t="s">
        <v>933</v>
      </c>
      <c r="C467" s="31" t="s">
        <v>877</v>
      </c>
      <c r="D467" s="130" t="s">
        <v>934</v>
      </c>
      <c r="E467" s="134">
        <v>0</v>
      </c>
      <c r="F467" s="53">
        <v>0</v>
      </c>
      <c r="G467" s="134">
        <v>0</v>
      </c>
      <c r="H467" s="53">
        <v>0</v>
      </c>
      <c r="I467" s="137">
        <v>0</v>
      </c>
    </row>
    <row r="468" spans="2:9" x14ac:dyDescent="0.2">
      <c r="B468" s="52" t="s">
        <v>936</v>
      </c>
      <c r="C468" s="31" t="s">
        <v>937</v>
      </c>
      <c r="D468" s="130" t="s">
        <v>938</v>
      </c>
      <c r="E468" s="134">
        <v>0</v>
      </c>
      <c r="F468" s="53">
        <v>0</v>
      </c>
      <c r="G468" s="134">
        <v>0</v>
      </c>
      <c r="H468" s="53">
        <v>0</v>
      </c>
      <c r="I468" s="137">
        <v>0</v>
      </c>
    </row>
    <row r="469" spans="2:9" x14ac:dyDescent="0.2">
      <c r="B469" s="52" t="s">
        <v>939</v>
      </c>
      <c r="C469" s="31" t="s">
        <v>937</v>
      </c>
      <c r="D469" s="130" t="s">
        <v>940</v>
      </c>
      <c r="E469" s="134">
        <v>0</v>
      </c>
      <c r="F469" s="53">
        <v>0</v>
      </c>
      <c r="G469" s="134">
        <v>0</v>
      </c>
      <c r="H469" s="53">
        <v>0</v>
      </c>
      <c r="I469" s="137">
        <v>0</v>
      </c>
    </row>
    <row r="470" spans="2:9" x14ac:dyDescent="0.2">
      <c r="B470" s="52" t="s">
        <v>941</v>
      </c>
      <c r="C470" s="31" t="s">
        <v>937</v>
      </c>
      <c r="D470" s="130" t="s">
        <v>942</v>
      </c>
      <c r="E470" s="134">
        <v>0</v>
      </c>
      <c r="F470" s="53">
        <v>0</v>
      </c>
      <c r="G470" s="134">
        <v>0</v>
      </c>
      <c r="H470" s="53">
        <v>0</v>
      </c>
      <c r="I470" s="137">
        <v>0</v>
      </c>
    </row>
    <row r="471" spans="2:9" x14ac:dyDescent="0.2">
      <c r="B471" s="52" t="s">
        <v>943</v>
      </c>
      <c r="C471" s="31" t="s">
        <v>937</v>
      </c>
      <c r="D471" s="130" t="s">
        <v>944</v>
      </c>
      <c r="E471" s="134">
        <v>0</v>
      </c>
      <c r="F471" s="53">
        <v>0</v>
      </c>
      <c r="G471" s="134">
        <v>0</v>
      </c>
      <c r="H471" s="53">
        <v>0</v>
      </c>
      <c r="I471" s="137">
        <v>0</v>
      </c>
    </row>
    <row r="472" spans="2:9" x14ac:dyDescent="0.2">
      <c r="B472" s="52" t="s">
        <v>945</v>
      </c>
      <c r="C472" s="31" t="s">
        <v>937</v>
      </c>
      <c r="D472" s="130" t="s">
        <v>946</v>
      </c>
      <c r="E472" s="134">
        <v>0</v>
      </c>
      <c r="F472" s="53">
        <v>0</v>
      </c>
      <c r="G472" s="134">
        <v>0</v>
      </c>
      <c r="H472" s="53">
        <v>0</v>
      </c>
      <c r="I472" s="137">
        <v>0</v>
      </c>
    </row>
    <row r="473" spans="2:9" x14ac:dyDescent="0.2">
      <c r="B473" s="52" t="s">
        <v>947</v>
      </c>
      <c r="C473" s="31" t="s">
        <v>937</v>
      </c>
      <c r="D473" s="130" t="s">
        <v>948</v>
      </c>
      <c r="E473" s="134">
        <v>0</v>
      </c>
      <c r="F473" s="53">
        <v>0</v>
      </c>
      <c r="G473" s="134">
        <v>0</v>
      </c>
      <c r="H473" s="53">
        <v>0</v>
      </c>
      <c r="I473" s="137">
        <v>0</v>
      </c>
    </row>
    <row r="474" spans="2:9" x14ac:dyDescent="0.2">
      <c r="B474" s="52" t="s">
        <v>949</v>
      </c>
      <c r="C474" s="31" t="s">
        <v>937</v>
      </c>
      <c r="D474" s="130" t="s">
        <v>950</v>
      </c>
      <c r="E474" s="134">
        <v>0</v>
      </c>
      <c r="F474" s="53">
        <v>0</v>
      </c>
      <c r="G474" s="134">
        <v>0</v>
      </c>
      <c r="H474" s="53">
        <v>0</v>
      </c>
      <c r="I474" s="137">
        <v>0</v>
      </c>
    </row>
    <row r="475" spans="2:9" x14ac:dyDescent="0.2">
      <c r="B475" s="52" t="s">
        <v>951</v>
      </c>
      <c r="C475" s="31" t="s">
        <v>937</v>
      </c>
      <c r="D475" s="130" t="s">
        <v>952</v>
      </c>
      <c r="E475" s="134">
        <v>0</v>
      </c>
      <c r="F475" s="53">
        <v>0</v>
      </c>
      <c r="G475" s="134">
        <v>0</v>
      </c>
      <c r="H475" s="53">
        <v>0</v>
      </c>
      <c r="I475" s="137">
        <v>0</v>
      </c>
    </row>
    <row r="476" spans="2:9" x14ac:dyDescent="0.2">
      <c r="B476" s="52" t="s">
        <v>953</v>
      </c>
      <c r="C476" s="31" t="s">
        <v>937</v>
      </c>
      <c r="D476" s="130" t="s">
        <v>954</v>
      </c>
      <c r="E476" s="134">
        <v>0</v>
      </c>
      <c r="F476" s="53">
        <v>0</v>
      </c>
      <c r="G476" s="134">
        <v>0</v>
      </c>
      <c r="H476" s="53">
        <v>0</v>
      </c>
      <c r="I476" s="137">
        <v>0</v>
      </c>
    </row>
    <row r="477" spans="2:9" x14ac:dyDescent="0.2">
      <c r="B477" s="52" t="s">
        <v>955</v>
      </c>
      <c r="C477" s="31" t="s">
        <v>937</v>
      </c>
      <c r="D477" s="130" t="s">
        <v>956</v>
      </c>
      <c r="E477" s="134">
        <v>0</v>
      </c>
      <c r="F477" s="53">
        <v>0</v>
      </c>
      <c r="G477" s="134">
        <v>0</v>
      </c>
      <c r="H477" s="53">
        <v>0</v>
      </c>
      <c r="I477" s="137">
        <v>0</v>
      </c>
    </row>
    <row r="478" spans="2:9" x14ac:dyDescent="0.2">
      <c r="B478" s="52" t="s">
        <v>957</v>
      </c>
      <c r="C478" s="31" t="s">
        <v>937</v>
      </c>
      <c r="D478" s="130" t="s">
        <v>958</v>
      </c>
      <c r="E478" s="134">
        <v>0</v>
      </c>
      <c r="F478" s="53">
        <v>0</v>
      </c>
      <c r="G478" s="134">
        <v>0</v>
      </c>
      <c r="H478" s="53">
        <v>0</v>
      </c>
      <c r="I478" s="137">
        <v>0</v>
      </c>
    </row>
    <row r="479" spans="2:9" x14ac:dyDescent="0.2">
      <c r="B479" s="52" t="s">
        <v>959</v>
      </c>
      <c r="C479" s="31" t="s">
        <v>937</v>
      </c>
      <c r="D479" s="130" t="s">
        <v>960</v>
      </c>
      <c r="E479" s="134">
        <v>0</v>
      </c>
      <c r="F479" s="53">
        <v>0</v>
      </c>
      <c r="G479" s="134">
        <v>0</v>
      </c>
      <c r="H479" s="53">
        <v>0</v>
      </c>
      <c r="I479" s="137">
        <v>0</v>
      </c>
    </row>
    <row r="480" spans="2:9" x14ac:dyDescent="0.2">
      <c r="B480" s="52" t="s">
        <v>961</v>
      </c>
      <c r="C480" s="31" t="s">
        <v>937</v>
      </c>
      <c r="D480" s="130" t="s">
        <v>962</v>
      </c>
      <c r="E480" s="134">
        <v>0</v>
      </c>
      <c r="F480" s="53">
        <v>0</v>
      </c>
      <c r="G480" s="134">
        <v>0</v>
      </c>
      <c r="H480" s="53">
        <v>0</v>
      </c>
      <c r="I480" s="137">
        <v>0</v>
      </c>
    </row>
    <row r="481" spans="2:9" x14ac:dyDescent="0.2">
      <c r="B481" s="52" t="s">
        <v>963</v>
      </c>
      <c r="C481" s="31" t="s">
        <v>937</v>
      </c>
      <c r="D481" s="130" t="s">
        <v>964</v>
      </c>
      <c r="E481" s="134">
        <v>0</v>
      </c>
      <c r="F481" s="53">
        <v>0</v>
      </c>
      <c r="G481" s="134">
        <v>0</v>
      </c>
      <c r="H481" s="53">
        <v>0</v>
      </c>
      <c r="I481" s="137">
        <v>0</v>
      </c>
    </row>
    <row r="482" spans="2:9" x14ac:dyDescent="0.2">
      <c r="B482" s="52" t="s">
        <v>965</v>
      </c>
      <c r="C482" s="31" t="s">
        <v>937</v>
      </c>
      <c r="D482" s="130" t="s">
        <v>966</v>
      </c>
      <c r="E482" s="134">
        <v>0</v>
      </c>
      <c r="F482" s="53">
        <v>0</v>
      </c>
      <c r="G482" s="134">
        <v>0</v>
      </c>
      <c r="H482" s="53">
        <v>0</v>
      </c>
      <c r="I482" s="137">
        <v>0</v>
      </c>
    </row>
    <row r="483" spans="2:9" x14ac:dyDescent="0.2">
      <c r="B483" s="52" t="s">
        <v>967</v>
      </c>
      <c r="C483" s="31" t="s">
        <v>937</v>
      </c>
      <c r="D483" s="130" t="s">
        <v>968</v>
      </c>
      <c r="E483" s="134">
        <v>0</v>
      </c>
      <c r="F483" s="53">
        <v>0</v>
      </c>
      <c r="G483" s="134">
        <v>0</v>
      </c>
      <c r="H483" s="53">
        <v>0</v>
      </c>
      <c r="I483" s="137">
        <v>0</v>
      </c>
    </row>
    <row r="484" spans="2:9" x14ac:dyDescent="0.2">
      <c r="B484" s="52" t="s">
        <v>969</v>
      </c>
      <c r="C484" s="31" t="s">
        <v>937</v>
      </c>
      <c r="D484" s="130" t="s">
        <v>970</v>
      </c>
      <c r="E484" s="134">
        <v>0</v>
      </c>
      <c r="F484" s="53">
        <v>0</v>
      </c>
      <c r="G484" s="134">
        <v>0</v>
      </c>
      <c r="H484" s="53">
        <v>0</v>
      </c>
      <c r="I484" s="137">
        <v>0</v>
      </c>
    </row>
    <row r="485" spans="2:9" x14ac:dyDescent="0.2">
      <c r="B485" s="52" t="s">
        <v>971</v>
      </c>
      <c r="C485" s="31" t="s">
        <v>937</v>
      </c>
      <c r="D485" s="130" t="s">
        <v>972</v>
      </c>
      <c r="E485" s="134">
        <v>0</v>
      </c>
      <c r="F485" s="53">
        <v>0</v>
      </c>
      <c r="G485" s="134">
        <v>0</v>
      </c>
      <c r="H485" s="53">
        <v>0</v>
      </c>
      <c r="I485" s="137">
        <v>0</v>
      </c>
    </row>
    <row r="486" spans="2:9" x14ac:dyDescent="0.2">
      <c r="B486" s="52" t="s">
        <v>973</v>
      </c>
      <c r="C486" s="31" t="s">
        <v>937</v>
      </c>
      <c r="D486" s="130" t="s">
        <v>974</v>
      </c>
      <c r="E486" s="134">
        <v>0</v>
      </c>
      <c r="F486" s="53">
        <v>0</v>
      </c>
      <c r="G486" s="134">
        <v>0</v>
      </c>
      <c r="H486" s="53">
        <v>0</v>
      </c>
      <c r="I486" s="137">
        <v>0</v>
      </c>
    </row>
    <row r="487" spans="2:9" x14ac:dyDescent="0.2">
      <c r="B487" s="52" t="s">
        <v>975</v>
      </c>
      <c r="C487" s="31" t="s">
        <v>937</v>
      </c>
      <c r="D487" s="130" t="s">
        <v>976</v>
      </c>
      <c r="E487" s="134">
        <v>0</v>
      </c>
      <c r="F487" s="53">
        <v>0</v>
      </c>
      <c r="G487" s="134">
        <v>0</v>
      </c>
      <c r="H487" s="53">
        <v>0</v>
      </c>
      <c r="I487" s="137">
        <v>0</v>
      </c>
    </row>
    <row r="488" spans="2:9" x14ac:dyDescent="0.2">
      <c r="B488" s="52" t="s">
        <v>977</v>
      </c>
      <c r="C488" s="31" t="s">
        <v>937</v>
      </c>
      <c r="D488" s="130" t="s">
        <v>978</v>
      </c>
      <c r="E488" s="134">
        <v>0</v>
      </c>
      <c r="F488" s="53">
        <v>0</v>
      </c>
      <c r="G488" s="134">
        <v>0</v>
      </c>
      <c r="H488" s="53">
        <v>0</v>
      </c>
      <c r="I488" s="137">
        <v>0</v>
      </c>
    </row>
    <row r="489" spans="2:9" x14ac:dyDescent="0.2">
      <c r="B489" s="52" t="s">
        <v>979</v>
      </c>
      <c r="C489" s="31" t="s">
        <v>937</v>
      </c>
      <c r="D489" s="130" t="s">
        <v>980</v>
      </c>
      <c r="E489" s="134">
        <v>0</v>
      </c>
      <c r="F489" s="53">
        <v>0</v>
      </c>
      <c r="G489" s="134">
        <v>0</v>
      </c>
      <c r="H489" s="53">
        <v>0</v>
      </c>
      <c r="I489" s="137">
        <v>0</v>
      </c>
    </row>
    <row r="490" spans="2:9" x14ac:dyDescent="0.2">
      <c r="B490" s="52" t="s">
        <v>981</v>
      </c>
      <c r="C490" s="31" t="s">
        <v>937</v>
      </c>
      <c r="D490" s="130" t="s">
        <v>982</v>
      </c>
      <c r="E490" s="134">
        <v>0</v>
      </c>
      <c r="F490" s="53">
        <v>0</v>
      </c>
      <c r="G490" s="134">
        <v>0</v>
      </c>
      <c r="H490" s="53">
        <v>0</v>
      </c>
      <c r="I490" s="137">
        <v>0</v>
      </c>
    </row>
    <row r="491" spans="2:9" x14ac:dyDescent="0.2">
      <c r="B491" s="52" t="s">
        <v>983</v>
      </c>
      <c r="C491" s="31" t="s">
        <v>937</v>
      </c>
      <c r="D491" s="130" t="s">
        <v>344</v>
      </c>
      <c r="E491" s="134">
        <v>0</v>
      </c>
      <c r="F491" s="53">
        <v>0</v>
      </c>
      <c r="G491" s="134">
        <v>0</v>
      </c>
      <c r="H491" s="53">
        <v>0</v>
      </c>
      <c r="I491" s="137">
        <v>0</v>
      </c>
    </row>
    <row r="492" spans="2:9" x14ac:dyDescent="0.2">
      <c r="B492" s="52" t="s">
        <v>984</v>
      </c>
      <c r="C492" s="31" t="s">
        <v>937</v>
      </c>
      <c r="D492" s="130" t="s">
        <v>985</v>
      </c>
      <c r="E492" s="134">
        <v>0</v>
      </c>
      <c r="F492" s="53">
        <v>0</v>
      </c>
      <c r="G492" s="134">
        <v>0</v>
      </c>
      <c r="H492" s="53">
        <v>0</v>
      </c>
      <c r="I492" s="137">
        <v>0</v>
      </c>
    </row>
    <row r="493" spans="2:9" x14ac:dyDescent="0.2">
      <c r="B493" s="52" t="s">
        <v>986</v>
      </c>
      <c r="C493" s="31" t="s">
        <v>937</v>
      </c>
      <c r="D493" s="130" t="s">
        <v>987</v>
      </c>
      <c r="E493" s="134">
        <v>0</v>
      </c>
      <c r="F493" s="53">
        <v>0</v>
      </c>
      <c r="G493" s="134">
        <v>0</v>
      </c>
      <c r="H493" s="53">
        <v>0</v>
      </c>
      <c r="I493" s="137">
        <v>0</v>
      </c>
    </row>
    <row r="494" spans="2:9" x14ac:dyDescent="0.2">
      <c r="B494" s="52" t="s">
        <v>988</v>
      </c>
      <c r="C494" s="31" t="s">
        <v>937</v>
      </c>
      <c r="D494" s="130" t="s">
        <v>989</v>
      </c>
      <c r="E494" s="134">
        <v>0</v>
      </c>
      <c r="F494" s="53">
        <v>0</v>
      </c>
      <c r="G494" s="134">
        <v>0</v>
      </c>
      <c r="H494" s="53">
        <v>0</v>
      </c>
      <c r="I494" s="137">
        <v>0</v>
      </c>
    </row>
    <row r="495" spans="2:9" x14ac:dyDescent="0.2">
      <c r="B495" s="52" t="s">
        <v>990</v>
      </c>
      <c r="C495" s="31" t="s">
        <v>937</v>
      </c>
      <c r="D495" s="130" t="s">
        <v>991</v>
      </c>
      <c r="E495" s="134">
        <v>0</v>
      </c>
      <c r="F495" s="53">
        <v>0</v>
      </c>
      <c r="G495" s="134">
        <v>0</v>
      </c>
      <c r="H495" s="53">
        <v>0</v>
      </c>
      <c r="I495" s="137">
        <v>0</v>
      </c>
    </row>
    <row r="496" spans="2:9" x14ac:dyDescent="0.2">
      <c r="B496" s="52" t="s">
        <v>992</v>
      </c>
      <c r="C496" s="31" t="s">
        <v>937</v>
      </c>
      <c r="D496" s="130" t="s">
        <v>993</v>
      </c>
      <c r="E496" s="134">
        <v>0</v>
      </c>
      <c r="F496" s="53">
        <v>0</v>
      </c>
      <c r="G496" s="134">
        <v>0</v>
      </c>
      <c r="H496" s="53">
        <v>0</v>
      </c>
      <c r="I496" s="137">
        <v>0</v>
      </c>
    </row>
    <row r="497" spans="2:9" x14ac:dyDescent="0.2">
      <c r="B497" s="52" t="s">
        <v>994</v>
      </c>
      <c r="C497" s="31" t="s">
        <v>937</v>
      </c>
      <c r="D497" s="130" t="s">
        <v>995</v>
      </c>
      <c r="E497" s="134">
        <v>0</v>
      </c>
      <c r="F497" s="53">
        <v>0</v>
      </c>
      <c r="G497" s="134">
        <v>0</v>
      </c>
      <c r="H497" s="53">
        <v>0</v>
      </c>
      <c r="I497" s="137">
        <v>0</v>
      </c>
    </row>
    <row r="498" spans="2:9" x14ac:dyDescent="0.2">
      <c r="B498" s="52" t="s">
        <v>996</v>
      </c>
      <c r="C498" s="31" t="s">
        <v>937</v>
      </c>
      <c r="D498" s="130" t="s">
        <v>997</v>
      </c>
      <c r="E498" s="134">
        <v>0</v>
      </c>
      <c r="F498" s="53">
        <v>0</v>
      </c>
      <c r="G498" s="134">
        <v>0</v>
      </c>
      <c r="H498" s="53">
        <v>0</v>
      </c>
      <c r="I498" s="137">
        <v>0</v>
      </c>
    </row>
    <row r="499" spans="2:9" x14ac:dyDescent="0.2">
      <c r="B499" s="52" t="s">
        <v>998</v>
      </c>
      <c r="C499" s="31" t="s">
        <v>937</v>
      </c>
      <c r="D499" s="130" t="s">
        <v>999</v>
      </c>
      <c r="E499" s="134">
        <v>0</v>
      </c>
      <c r="F499" s="53">
        <v>0</v>
      </c>
      <c r="G499" s="134">
        <v>0</v>
      </c>
      <c r="H499" s="53">
        <v>0</v>
      </c>
      <c r="I499" s="137">
        <v>0</v>
      </c>
    </row>
    <row r="500" spans="2:9" x14ac:dyDescent="0.2">
      <c r="B500" s="52" t="s">
        <v>1000</v>
      </c>
      <c r="C500" s="31" t="s">
        <v>937</v>
      </c>
      <c r="D500" s="130" t="s">
        <v>1001</v>
      </c>
      <c r="E500" s="134">
        <v>0</v>
      </c>
      <c r="F500" s="53">
        <v>0</v>
      </c>
      <c r="G500" s="134">
        <v>0</v>
      </c>
      <c r="H500" s="53">
        <v>0</v>
      </c>
      <c r="I500" s="137">
        <v>0</v>
      </c>
    </row>
    <row r="501" spans="2:9" x14ac:dyDescent="0.2">
      <c r="B501" s="52" t="s">
        <v>1002</v>
      </c>
      <c r="C501" s="31" t="s">
        <v>937</v>
      </c>
      <c r="D501" s="130" t="s">
        <v>1003</v>
      </c>
      <c r="E501" s="134">
        <v>0</v>
      </c>
      <c r="F501" s="53">
        <v>0</v>
      </c>
      <c r="G501" s="134">
        <v>0</v>
      </c>
      <c r="H501" s="53">
        <v>0</v>
      </c>
      <c r="I501" s="137">
        <v>0</v>
      </c>
    </row>
    <row r="502" spans="2:9" x14ac:dyDescent="0.2">
      <c r="B502" s="52" t="s">
        <v>1004</v>
      </c>
      <c r="C502" s="31" t="s">
        <v>937</v>
      </c>
      <c r="D502" s="130" t="s">
        <v>1005</v>
      </c>
      <c r="E502" s="134">
        <v>0</v>
      </c>
      <c r="F502" s="53">
        <v>0</v>
      </c>
      <c r="G502" s="134">
        <v>0</v>
      </c>
      <c r="H502" s="53">
        <v>0</v>
      </c>
      <c r="I502" s="137">
        <v>0</v>
      </c>
    </row>
    <row r="503" spans="2:9" x14ac:dyDescent="0.2">
      <c r="B503" s="52" t="s">
        <v>1006</v>
      </c>
      <c r="C503" s="31" t="s">
        <v>937</v>
      </c>
      <c r="D503" s="130" t="s">
        <v>1007</v>
      </c>
      <c r="E503" s="134">
        <v>0</v>
      </c>
      <c r="F503" s="53">
        <v>0</v>
      </c>
      <c r="G503" s="134">
        <v>0</v>
      </c>
      <c r="H503" s="53">
        <v>0</v>
      </c>
      <c r="I503" s="137">
        <v>0</v>
      </c>
    </row>
    <row r="504" spans="2:9" x14ac:dyDescent="0.2">
      <c r="B504" s="52" t="s">
        <v>1008</v>
      </c>
      <c r="C504" s="31" t="s">
        <v>937</v>
      </c>
      <c r="D504" s="130" t="s">
        <v>119</v>
      </c>
      <c r="E504" s="134">
        <v>0</v>
      </c>
      <c r="F504" s="53">
        <v>0</v>
      </c>
      <c r="G504" s="134">
        <v>0</v>
      </c>
      <c r="H504" s="53">
        <v>0</v>
      </c>
      <c r="I504" s="137">
        <v>0</v>
      </c>
    </row>
    <row r="505" spans="2:9" x14ac:dyDescent="0.2">
      <c r="B505" s="52" t="s">
        <v>1009</v>
      </c>
      <c r="C505" s="31" t="s">
        <v>937</v>
      </c>
      <c r="D505" s="130" t="s">
        <v>1010</v>
      </c>
      <c r="E505" s="134">
        <v>0</v>
      </c>
      <c r="F505" s="53">
        <v>0</v>
      </c>
      <c r="G505" s="134">
        <v>0</v>
      </c>
      <c r="H505" s="53">
        <v>0</v>
      </c>
      <c r="I505" s="137">
        <v>0</v>
      </c>
    </row>
    <row r="506" spans="2:9" x14ac:dyDescent="0.2">
      <c r="B506" s="52" t="s">
        <v>1011</v>
      </c>
      <c r="C506" s="31" t="s">
        <v>937</v>
      </c>
      <c r="D506" s="130" t="s">
        <v>1012</v>
      </c>
      <c r="E506" s="134">
        <v>0</v>
      </c>
      <c r="F506" s="53">
        <v>0</v>
      </c>
      <c r="G506" s="134">
        <v>0</v>
      </c>
      <c r="H506" s="53">
        <v>0</v>
      </c>
      <c r="I506" s="137">
        <v>0</v>
      </c>
    </row>
    <row r="507" spans="2:9" x14ac:dyDescent="0.2">
      <c r="B507" s="52" t="s">
        <v>1013</v>
      </c>
      <c r="C507" s="31" t="s">
        <v>937</v>
      </c>
      <c r="D507" s="130" t="s">
        <v>1014</v>
      </c>
      <c r="E507" s="134">
        <v>0</v>
      </c>
      <c r="F507" s="53">
        <v>0</v>
      </c>
      <c r="G507" s="134">
        <v>0</v>
      </c>
      <c r="H507" s="53">
        <v>0</v>
      </c>
      <c r="I507" s="137">
        <v>0</v>
      </c>
    </row>
    <row r="508" spans="2:9" x14ac:dyDescent="0.2">
      <c r="B508" s="52" t="s">
        <v>1015</v>
      </c>
      <c r="C508" s="31" t="s">
        <v>937</v>
      </c>
      <c r="D508" s="130" t="s">
        <v>1016</v>
      </c>
      <c r="E508" s="134">
        <v>0</v>
      </c>
      <c r="F508" s="53">
        <v>0</v>
      </c>
      <c r="G508" s="134">
        <v>0</v>
      </c>
      <c r="H508" s="53">
        <v>0</v>
      </c>
      <c r="I508" s="137">
        <v>0</v>
      </c>
    </row>
    <row r="509" spans="2:9" x14ac:dyDescent="0.2">
      <c r="B509" s="52" t="s">
        <v>1017</v>
      </c>
      <c r="C509" s="31" t="s">
        <v>937</v>
      </c>
      <c r="D509" s="130" t="s">
        <v>1018</v>
      </c>
      <c r="E509" s="134">
        <v>0</v>
      </c>
      <c r="F509" s="53">
        <v>0</v>
      </c>
      <c r="G509" s="134">
        <v>0</v>
      </c>
      <c r="H509" s="53">
        <v>0</v>
      </c>
      <c r="I509" s="137">
        <v>0</v>
      </c>
    </row>
    <row r="510" spans="2:9" x14ac:dyDescent="0.2">
      <c r="B510" s="52" t="s">
        <v>1019</v>
      </c>
      <c r="C510" s="31" t="s">
        <v>937</v>
      </c>
      <c r="D510" s="130" t="s">
        <v>1020</v>
      </c>
      <c r="E510" s="134">
        <v>0</v>
      </c>
      <c r="F510" s="53">
        <v>0</v>
      </c>
      <c r="G510" s="134">
        <v>0</v>
      </c>
      <c r="H510" s="53">
        <v>0</v>
      </c>
      <c r="I510" s="137">
        <v>0</v>
      </c>
    </row>
    <row r="511" spans="2:9" x14ac:dyDescent="0.2">
      <c r="B511" s="52" t="s">
        <v>1021</v>
      </c>
      <c r="C511" s="31" t="s">
        <v>937</v>
      </c>
      <c r="D511" s="130" t="s">
        <v>1022</v>
      </c>
      <c r="E511" s="134">
        <v>0</v>
      </c>
      <c r="F511" s="53">
        <v>0</v>
      </c>
      <c r="G511" s="134">
        <v>0</v>
      </c>
      <c r="H511" s="53">
        <v>0</v>
      </c>
      <c r="I511" s="137">
        <v>0</v>
      </c>
    </row>
    <row r="512" spans="2:9" x14ac:dyDescent="0.2">
      <c r="B512" s="52" t="s">
        <v>1023</v>
      </c>
      <c r="C512" s="31" t="s">
        <v>937</v>
      </c>
      <c r="D512" s="130" t="s">
        <v>1024</v>
      </c>
      <c r="E512" s="134">
        <v>0</v>
      </c>
      <c r="F512" s="53">
        <v>0</v>
      </c>
      <c r="G512" s="134">
        <v>0</v>
      </c>
      <c r="H512" s="53">
        <v>0</v>
      </c>
      <c r="I512" s="137">
        <v>0</v>
      </c>
    </row>
    <row r="513" spans="2:9" x14ac:dyDescent="0.2">
      <c r="B513" s="52" t="s">
        <v>1025</v>
      </c>
      <c r="C513" s="31" t="s">
        <v>937</v>
      </c>
      <c r="D513" s="130" t="s">
        <v>1026</v>
      </c>
      <c r="E513" s="134">
        <v>0</v>
      </c>
      <c r="F513" s="53">
        <v>0</v>
      </c>
      <c r="G513" s="134">
        <v>0</v>
      </c>
      <c r="H513" s="53">
        <v>0</v>
      </c>
      <c r="I513" s="137">
        <v>0</v>
      </c>
    </row>
    <row r="514" spans="2:9" x14ac:dyDescent="0.2">
      <c r="B514" s="52" t="s">
        <v>1027</v>
      </c>
      <c r="C514" s="31" t="s">
        <v>937</v>
      </c>
      <c r="D514" s="130" t="s">
        <v>1028</v>
      </c>
      <c r="E514" s="134">
        <v>0</v>
      </c>
      <c r="F514" s="53">
        <v>0</v>
      </c>
      <c r="G514" s="134">
        <v>0</v>
      </c>
      <c r="H514" s="53">
        <v>0</v>
      </c>
      <c r="I514" s="137">
        <v>0</v>
      </c>
    </row>
    <row r="515" spans="2:9" x14ac:dyDescent="0.2">
      <c r="B515" s="52" t="s">
        <v>1029</v>
      </c>
      <c r="C515" s="31" t="s">
        <v>937</v>
      </c>
      <c r="D515" s="130" t="s">
        <v>1030</v>
      </c>
      <c r="E515" s="134">
        <v>0</v>
      </c>
      <c r="F515" s="53">
        <v>0</v>
      </c>
      <c r="G515" s="134">
        <v>0</v>
      </c>
      <c r="H515" s="53">
        <v>0</v>
      </c>
      <c r="I515" s="137">
        <v>0</v>
      </c>
    </row>
    <row r="516" spans="2:9" x14ac:dyDescent="0.2">
      <c r="B516" s="52" t="s">
        <v>1031</v>
      </c>
      <c r="C516" s="31" t="s">
        <v>937</v>
      </c>
      <c r="D516" s="130" t="s">
        <v>1032</v>
      </c>
      <c r="E516" s="134">
        <v>0</v>
      </c>
      <c r="F516" s="53">
        <v>0</v>
      </c>
      <c r="G516" s="134">
        <v>0</v>
      </c>
      <c r="H516" s="53">
        <v>0</v>
      </c>
      <c r="I516" s="137">
        <v>0</v>
      </c>
    </row>
    <row r="517" spans="2:9" x14ac:dyDescent="0.2">
      <c r="B517" s="52" t="s">
        <v>1033</v>
      </c>
      <c r="C517" s="31" t="s">
        <v>937</v>
      </c>
      <c r="D517" s="130" t="s">
        <v>1034</v>
      </c>
      <c r="E517" s="134">
        <v>0</v>
      </c>
      <c r="F517" s="53">
        <v>0</v>
      </c>
      <c r="G517" s="134">
        <v>0</v>
      </c>
      <c r="H517" s="53">
        <v>0</v>
      </c>
      <c r="I517" s="137">
        <v>0</v>
      </c>
    </row>
    <row r="518" spans="2:9" x14ac:dyDescent="0.2">
      <c r="B518" s="52" t="s">
        <v>1035</v>
      </c>
      <c r="C518" s="31" t="s">
        <v>937</v>
      </c>
      <c r="D518" s="130" t="s">
        <v>1036</v>
      </c>
      <c r="E518" s="134">
        <v>0</v>
      </c>
      <c r="F518" s="53">
        <v>0</v>
      </c>
      <c r="G518" s="134">
        <v>0</v>
      </c>
      <c r="H518" s="53">
        <v>0</v>
      </c>
      <c r="I518" s="137">
        <v>0</v>
      </c>
    </row>
    <row r="519" spans="2:9" x14ac:dyDescent="0.2">
      <c r="B519" s="52" t="s">
        <v>1037</v>
      </c>
      <c r="C519" s="31" t="s">
        <v>937</v>
      </c>
      <c r="D519" s="130" t="s">
        <v>776</v>
      </c>
      <c r="E519" s="134">
        <v>0</v>
      </c>
      <c r="F519" s="53">
        <v>0</v>
      </c>
      <c r="G519" s="134">
        <v>0</v>
      </c>
      <c r="H519" s="53">
        <v>0</v>
      </c>
      <c r="I519" s="137">
        <v>0</v>
      </c>
    </row>
    <row r="520" spans="2:9" x14ac:dyDescent="0.2">
      <c r="B520" s="52" t="s">
        <v>1038</v>
      </c>
      <c r="C520" s="31" t="s">
        <v>937</v>
      </c>
      <c r="D520" s="130" t="s">
        <v>1039</v>
      </c>
      <c r="E520" s="134">
        <v>0</v>
      </c>
      <c r="F520" s="53">
        <v>0</v>
      </c>
      <c r="G520" s="134">
        <v>0</v>
      </c>
      <c r="H520" s="53">
        <v>0</v>
      </c>
      <c r="I520" s="137">
        <v>0</v>
      </c>
    </row>
    <row r="521" spans="2:9" x14ac:dyDescent="0.2">
      <c r="B521" s="52" t="s">
        <v>1040</v>
      </c>
      <c r="C521" s="31" t="s">
        <v>937</v>
      </c>
      <c r="D521" s="130" t="s">
        <v>1041</v>
      </c>
      <c r="E521" s="134">
        <v>0</v>
      </c>
      <c r="F521" s="53">
        <v>0</v>
      </c>
      <c r="G521" s="134">
        <v>0</v>
      </c>
      <c r="H521" s="53">
        <v>0</v>
      </c>
      <c r="I521" s="137">
        <v>0</v>
      </c>
    </row>
    <row r="522" spans="2:9" x14ac:dyDescent="0.2">
      <c r="B522" s="52" t="s">
        <v>1042</v>
      </c>
      <c r="C522" s="31" t="s">
        <v>937</v>
      </c>
      <c r="D522" s="130" t="s">
        <v>1043</v>
      </c>
      <c r="E522" s="134">
        <v>0</v>
      </c>
      <c r="F522" s="53">
        <v>0</v>
      </c>
      <c r="G522" s="134">
        <v>0</v>
      </c>
      <c r="H522" s="53">
        <v>0</v>
      </c>
      <c r="I522" s="137">
        <v>0</v>
      </c>
    </row>
    <row r="523" spans="2:9" x14ac:dyDescent="0.2">
      <c r="B523" s="52" t="s">
        <v>1044</v>
      </c>
      <c r="C523" s="31" t="s">
        <v>937</v>
      </c>
      <c r="D523" s="130" t="s">
        <v>1045</v>
      </c>
      <c r="E523" s="134">
        <v>0</v>
      </c>
      <c r="F523" s="53">
        <v>0</v>
      </c>
      <c r="G523" s="134">
        <v>0</v>
      </c>
      <c r="H523" s="53">
        <v>0</v>
      </c>
      <c r="I523" s="137">
        <v>0</v>
      </c>
    </row>
    <row r="524" spans="2:9" x14ac:dyDescent="0.2">
      <c r="B524" s="52" t="s">
        <v>1046</v>
      </c>
      <c r="C524" s="31" t="s">
        <v>937</v>
      </c>
      <c r="D524" s="130" t="s">
        <v>1047</v>
      </c>
      <c r="E524" s="134">
        <v>0</v>
      </c>
      <c r="F524" s="53">
        <v>0</v>
      </c>
      <c r="G524" s="134">
        <v>0</v>
      </c>
      <c r="H524" s="53">
        <v>0</v>
      </c>
      <c r="I524" s="137">
        <v>0</v>
      </c>
    </row>
    <row r="525" spans="2:9" x14ac:dyDescent="0.2">
      <c r="B525" s="52" t="s">
        <v>1048</v>
      </c>
      <c r="C525" s="31" t="s">
        <v>937</v>
      </c>
      <c r="D525" s="130" t="s">
        <v>1049</v>
      </c>
      <c r="E525" s="134">
        <v>0</v>
      </c>
      <c r="F525" s="53">
        <v>0</v>
      </c>
      <c r="G525" s="134">
        <v>0</v>
      </c>
      <c r="H525" s="53">
        <v>0</v>
      </c>
      <c r="I525" s="137">
        <v>0</v>
      </c>
    </row>
    <row r="526" spans="2:9" x14ac:dyDescent="0.2">
      <c r="B526" s="52" t="s">
        <v>1050</v>
      </c>
      <c r="C526" s="31" t="s">
        <v>937</v>
      </c>
      <c r="D526" s="130" t="s">
        <v>159</v>
      </c>
      <c r="E526" s="134">
        <v>0</v>
      </c>
      <c r="F526" s="53">
        <v>0</v>
      </c>
      <c r="G526" s="134">
        <v>0</v>
      </c>
      <c r="H526" s="53">
        <v>0</v>
      </c>
      <c r="I526" s="137">
        <v>0</v>
      </c>
    </row>
    <row r="527" spans="2:9" x14ac:dyDescent="0.2">
      <c r="B527" s="52" t="s">
        <v>1051</v>
      </c>
      <c r="C527" s="31" t="s">
        <v>937</v>
      </c>
      <c r="D527" s="130" t="s">
        <v>1052</v>
      </c>
      <c r="E527" s="134">
        <v>0</v>
      </c>
      <c r="F527" s="53">
        <v>0</v>
      </c>
      <c r="G527" s="134">
        <v>0</v>
      </c>
      <c r="H527" s="53">
        <v>0</v>
      </c>
      <c r="I527" s="137">
        <v>0</v>
      </c>
    </row>
    <row r="528" spans="2:9" x14ac:dyDescent="0.2">
      <c r="B528" s="52" t="s">
        <v>1053</v>
      </c>
      <c r="C528" s="31" t="s">
        <v>937</v>
      </c>
      <c r="D528" s="130" t="s">
        <v>1054</v>
      </c>
      <c r="E528" s="134">
        <v>0</v>
      </c>
      <c r="F528" s="53">
        <v>0</v>
      </c>
      <c r="G528" s="134">
        <v>0</v>
      </c>
      <c r="H528" s="53">
        <v>0</v>
      </c>
      <c r="I528" s="137">
        <v>0</v>
      </c>
    </row>
    <row r="529" spans="2:9" x14ac:dyDescent="0.2">
      <c r="B529" s="52" t="s">
        <v>1055</v>
      </c>
      <c r="C529" s="31" t="s">
        <v>937</v>
      </c>
      <c r="D529" s="130" t="s">
        <v>1056</v>
      </c>
      <c r="E529" s="134">
        <v>0</v>
      </c>
      <c r="F529" s="53">
        <v>0</v>
      </c>
      <c r="G529" s="134">
        <v>0</v>
      </c>
      <c r="H529" s="53">
        <v>0</v>
      </c>
      <c r="I529" s="137">
        <v>0</v>
      </c>
    </row>
    <row r="530" spans="2:9" x14ac:dyDescent="0.2">
      <c r="B530" s="52" t="s">
        <v>1057</v>
      </c>
      <c r="C530" s="31" t="s">
        <v>937</v>
      </c>
      <c r="D530" s="130" t="s">
        <v>1058</v>
      </c>
      <c r="E530" s="134">
        <v>0</v>
      </c>
      <c r="F530" s="53">
        <v>0</v>
      </c>
      <c r="G530" s="134">
        <v>0</v>
      </c>
      <c r="H530" s="53">
        <v>0</v>
      </c>
      <c r="I530" s="137">
        <v>0</v>
      </c>
    </row>
    <row r="531" spans="2:9" x14ac:dyDescent="0.2">
      <c r="B531" s="52" t="s">
        <v>1059</v>
      </c>
      <c r="C531" s="31" t="s">
        <v>937</v>
      </c>
      <c r="D531" s="130" t="s">
        <v>251</v>
      </c>
      <c r="E531" s="134">
        <v>0</v>
      </c>
      <c r="F531" s="53">
        <v>0</v>
      </c>
      <c r="G531" s="134">
        <v>0</v>
      </c>
      <c r="H531" s="53">
        <v>0</v>
      </c>
      <c r="I531" s="137">
        <v>0</v>
      </c>
    </row>
    <row r="532" spans="2:9" x14ac:dyDescent="0.2">
      <c r="B532" s="52" t="s">
        <v>1060</v>
      </c>
      <c r="C532" s="31" t="s">
        <v>937</v>
      </c>
      <c r="D532" s="130" t="s">
        <v>1061</v>
      </c>
      <c r="E532" s="134">
        <v>0</v>
      </c>
      <c r="F532" s="53">
        <v>0</v>
      </c>
      <c r="G532" s="134">
        <v>0</v>
      </c>
      <c r="H532" s="53">
        <v>0</v>
      </c>
      <c r="I532" s="137">
        <v>0</v>
      </c>
    </row>
    <row r="533" spans="2:9" x14ac:dyDescent="0.2">
      <c r="B533" s="52" t="s">
        <v>1062</v>
      </c>
      <c r="C533" s="31" t="s">
        <v>937</v>
      </c>
      <c r="D533" s="130" t="s">
        <v>1063</v>
      </c>
      <c r="E533" s="134">
        <v>0</v>
      </c>
      <c r="F533" s="53">
        <v>0</v>
      </c>
      <c r="G533" s="134">
        <v>0</v>
      </c>
      <c r="H533" s="53">
        <v>0</v>
      </c>
      <c r="I533" s="137">
        <v>0</v>
      </c>
    </row>
    <row r="534" spans="2:9" x14ac:dyDescent="0.2">
      <c r="B534" s="52" t="s">
        <v>1064</v>
      </c>
      <c r="C534" s="31" t="s">
        <v>937</v>
      </c>
      <c r="D534" s="130" t="s">
        <v>1065</v>
      </c>
      <c r="E534" s="134">
        <v>0</v>
      </c>
      <c r="F534" s="53">
        <v>0</v>
      </c>
      <c r="G534" s="134">
        <v>0</v>
      </c>
      <c r="H534" s="53">
        <v>0</v>
      </c>
      <c r="I534" s="137">
        <v>0</v>
      </c>
    </row>
    <row r="535" spans="2:9" x14ac:dyDescent="0.2">
      <c r="B535" s="52" t="s">
        <v>1066</v>
      </c>
      <c r="C535" s="31" t="s">
        <v>937</v>
      </c>
      <c r="D535" s="130" t="s">
        <v>1067</v>
      </c>
      <c r="E535" s="134">
        <v>0</v>
      </c>
      <c r="F535" s="53">
        <v>0</v>
      </c>
      <c r="G535" s="134">
        <v>0</v>
      </c>
      <c r="H535" s="53">
        <v>0</v>
      </c>
      <c r="I535" s="137">
        <v>0</v>
      </c>
    </row>
    <row r="536" spans="2:9" x14ac:dyDescent="0.2">
      <c r="B536" s="52" t="s">
        <v>1068</v>
      </c>
      <c r="C536" s="31" t="s">
        <v>937</v>
      </c>
      <c r="D536" s="130" t="s">
        <v>1069</v>
      </c>
      <c r="E536" s="134">
        <v>0</v>
      </c>
      <c r="F536" s="53">
        <v>0</v>
      </c>
      <c r="G536" s="134">
        <v>0</v>
      </c>
      <c r="H536" s="53">
        <v>0</v>
      </c>
      <c r="I536" s="137">
        <v>0</v>
      </c>
    </row>
    <row r="537" spans="2:9" x14ac:dyDescent="0.2">
      <c r="B537" s="52" t="s">
        <v>1070</v>
      </c>
      <c r="C537" s="31" t="s">
        <v>937</v>
      </c>
      <c r="D537" s="130" t="s">
        <v>1071</v>
      </c>
      <c r="E537" s="134">
        <v>0</v>
      </c>
      <c r="F537" s="53">
        <v>0</v>
      </c>
      <c r="G537" s="134">
        <v>0</v>
      </c>
      <c r="H537" s="53">
        <v>0</v>
      </c>
      <c r="I537" s="137">
        <v>0</v>
      </c>
    </row>
    <row r="538" spans="2:9" x14ac:dyDescent="0.2">
      <c r="B538" s="52" t="s">
        <v>1072</v>
      </c>
      <c r="C538" s="31" t="s">
        <v>937</v>
      </c>
      <c r="D538" s="130" t="s">
        <v>1073</v>
      </c>
      <c r="E538" s="134">
        <v>0</v>
      </c>
      <c r="F538" s="53">
        <v>0</v>
      </c>
      <c r="G538" s="134">
        <v>0</v>
      </c>
      <c r="H538" s="53">
        <v>0</v>
      </c>
      <c r="I538" s="137">
        <v>0</v>
      </c>
    </row>
    <row r="539" spans="2:9" x14ac:dyDescent="0.2">
      <c r="B539" s="52" t="s">
        <v>1074</v>
      </c>
      <c r="C539" s="31" t="s">
        <v>937</v>
      </c>
      <c r="D539" s="130" t="s">
        <v>1075</v>
      </c>
      <c r="E539" s="134">
        <v>0</v>
      </c>
      <c r="F539" s="53">
        <v>0</v>
      </c>
      <c r="G539" s="134">
        <v>0</v>
      </c>
      <c r="H539" s="53">
        <v>0</v>
      </c>
      <c r="I539" s="137">
        <v>0</v>
      </c>
    </row>
    <row r="540" spans="2:9" x14ac:dyDescent="0.2">
      <c r="B540" s="52" t="s">
        <v>1076</v>
      </c>
      <c r="C540" s="31" t="s">
        <v>937</v>
      </c>
      <c r="D540" s="130" t="s">
        <v>1077</v>
      </c>
      <c r="E540" s="134">
        <v>0</v>
      </c>
      <c r="F540" s="53">
        <v>0</v>
      </c>
      <c r="G540" s="134">
        <v>0</v>
      </c>
      <c r="H540" s="53">
        <v>0</v>
      </c>
      <c r="I540" s="137">
        <v>0</v>
      </c>
    </row>
    <row r="541" spans="2:9" x14ac:dyDescent="0.2">
      <c r="B541" s="52" t="s">
        <v>1078</v>
      </c>
      <c r="C541" s="31" t="s">
        <v>937</v>
      </c>
      <c r="D541" s="130" t="s">
        <v>1079</v>
      </c>
      <c r="E541" s="134">
        <v>0</v>
      </c>
      <c r="F541" s="53">
        <v>0</v>
      </c>
      <c r="G541" s="134">
        <v>0</v>
      </c>
      <c r="H541" s="53">
        <v>0</v>
      </c>
      <c r="I541" s="137">
        <v>0</v>
      </c>
    </row>
    <row r="542" spans="2:9" x14ac:dyDescent="0.2">
      <c r="B542" s="52" t="s">
        <v>1080</v>
      </c>
      <c r="C542" s="31" t="s">
        <v>937</v>
      </c>
      <c r="D542" s="130" t="s">
        <v>1081</v>
      </c>
      <c r="E542" s="134">
        <v>0</v>
      </c>
      <c r="F542" s="53">
        <v>0</v>
      </c>
      <c r="G542" s="134">
        <v>0</v>
      </c>
      <c r="H542" s="53">
        <v>0</v>
      </c>
      <c r="I542" s="137">
        <v>0</v>
      </c>
    </row>
    <row r="543" spans="2:9" x14ac:dyDescent="0.2">
      <c r="B543" s="52" t="s">
        <v>1082</v>
      </c>
      <c r="C543" s="31" t="s">
        <v>937</v>
      </c>
      <c r="D543" s="130" t="s">
        <v>1083</v>
      </c>
      <c r="E543" s="134">
        <v>0</v>
      </c>
      <c r="F543" s="53">
        <v>0</v>
      </c>
      <c r="G543" s="134">
        <v>0</v>
      </c>
      <c r="H543" s="53">
        <v>0</v>
      </c>
      <c r="I543" s="137">
        <v>0</v>
      </c>
    </row>
    <row r="544" spans="2:9" x14ac:dyDescent="0.2">
      <c r="B544" s="52" t="s">
        <v>1084</v>
      </c>
      <c r="C544" s="31" t="s">
        <v>937</v>
      </c>
      <c r="D544" s="130" t="s">
        <v>1085</v>
      </c>
      <c r="E544" s="134">
        <v>0</v>
      </c>
      <c r="F544" s="53">
        <v>0</v>
      </c>
      <c r="G544" s="134">
        <v>0</v>
      </c>
      <c r="H544" s="53">
        <v>0</v>
      </c>
      <c r="I544" s="137">
        <v>0</v>
      </c>
    </row>
    <row r="545" spans="2:9" x14ac:dyDescent="0.2">
      <c r="B545" s="52" t="s">
        <v>1086</v>
      </c>
      <c r="C545" s="31" t="s">
        <v>937</v>
      </c>
      <c r="D545" s="130" t="s">
        <v>1087</v>
      </c>
      <c r="E545" s="134">
        <v>0</v>
      </c>
      <c r="F545" s="53">
        <v>0</v>
      </c>
      <c r="G545" s="134">
        <v>0</v>
      </c>
      <c r="H545" s="53">
        <v>0</v>
      </c>
      <c r="I545" s="137">
        <v>0</v>
      </c>
    </row>
    <row r="546" spans="2:9" x14ac:dyDescent="0.2">
      <c r="B546" s="52" t="s">
        <v>1088</v>
      </c>
      <c r="C546" s="31" t="s">
        <v>937</v>
      </c>
      <c r="D546" s="130" t="s">
        <v>1089</v>
      </c>
      <c r="E546" s="134">
        <v>0</v>
      </c>
      <c r="F546" s="53">
        <v>0</v>
      </c>
      <c r="G546" s="134">
        <v>0</v>
      </c>
      <c r="H546" s="53">
        <v>0</v>
      </c>
      <c r="I546" s="137">
        <v>0</v>
      </c>
    </row>
    <row r="547" spans="2:9" x14ac:dyDescent="0.2">
      <c r="B547" s="52" t="s">
        <v>1090</v>
      </c>
      <c r="C547" s="31" t="s">
        <v>937</v>
      </c>
      <c r="D547" s="130" t="s">
        <v>195</v>
      </c>
      <c r="E547" s="134">
        <v>0</v>
      </c>
      <c r="F547" s="53">
        <v>0</v>
      </c>
      <c r="G547" s="134">
        <v>0</v>
      </c>
      <c r="H547" s="53">
        <v>0</v>
      </c>
      <c r="I547" s="137">
        <v>0</v>
      </c>
    </row>
    <row r="548" spans="2:9" x14ac:dyDescent="0.2">
      <c r="B548" s="52" t="s">
        <v>1091</v>
      </c>
      <c r="C548" s="31" t="s">
        <v>937</v>
      </c>
      <c r="D548" s="130" t="s">
        <v>1092</v>
      </c>
      <c r="E548" s="134">
        <v>0</v>
      </c>
      <c r="F548" s="53">
        <v>0</v>
      </c>
      <c r="G548" s="134">
        <v>0</v>
      </c>
      <c r="H548" s="53">
        <v>0</v>
      </c>
      <c r="I548" s="137">
        <v>0</v>
      </c>
    </row>
    <row r="549" spans="2:9" x14ac:dyDescent="0.2">
      <c r="B549" s="52" t="s">
        <v>1093</v>
      </c>
      <c r="C549" s="31" t="s">
        <v>937</v>
      </c>
      <c r="D549" s="130" t="s">
        <v>1094</v>
      </c>
      <c r="E549" s="134">
        <v>0</v>
      </c>
      <c r="F549" s="53">
        <v>0</v>
      </c>
      <c r="G549" s="134">
        <v>0</v>
      </c>
      <c r="H549" s="53">
        <v>0</v>
      </c>
      <c r="I549" s="137">
        <v>0</v>
      </c>
    </row>
    <row r="550" spans="2:9" x14ac:dyDescent="0.2">
      <c r="B550" s="52" t="s">
        <v>1095</v>
      </c>
      <c r="C550" s="31" t="s">
        <v>937</v>
      </c>
      <c r="D550" s="130" t="s">
        <v>1096</v>
      </c>
      <c r="E550" s="134">
        <v>0</v>
      </c>
      <c r="F550" s="53">
        <v>0</v>
      </c>
      <c r="G550" s="134">
        <v>0</v>
      </c>
      <c r="H550" s="53">
        <v>0</v>
      </c>
      <c r="I550" s="137">
        <v>0</v>
      </c>
    </row>
    <row r="551" spans="2:9" x14ac:dyDescent="0.2">
      <c r="B551" s="52" t="s">
        <v>1097</v>
      </c>
      <c r="C551" s="31" t="s">
        <v>937</v>
      </c>
      <c r="D551" s="130" t="s">
        <v>1098</v>
      </c>
      <c r="E551" s="134">
        <v>0</v>
      </c>
      <c r="F551" s="53">
        <v>0</v>
      </c>
      <c r="G551" s="134">
        <v>0</v>
      </c>
      <c r="H551" s="53">
        <v>0</v>
      </c>
      <c r="I551" s="137">
        <v>0</v>
      </c>
    </row>
    <row r="552" spans="2:9" x14ac:dyDescent="0.2">
      <c r="B552" s="52" t="s">
        <v>1099</v>
      </c>
      <c r="C552" s="31" t="s">
        <v>937</v>
      </c>
      <c r="D552" s="130" t="s">
        <v>1100</v>
      </c>
      <c r="E552" s="134">
        <v>0</v>
      </c>
      <c r="F552" s="53">
        <v>0</v>
      </c>
      <c r="G552" s="134">
        <v>0</v>
      </c>
      <c r="H552" s="53">
        <v>0</v>
      </c>
      <c r="I552" s="137">
        <v>0</v>
      </c>
    </row>
    <row r="553" spans="2:9" x14ac:dyDescent="0.2">
      <c r="B553" s="52" t="s">
        <v>1101</v>
      </c>
      <c r="C553" s="31" t="s">
        <v>937</v>
      </c>
      <c r="D553" s="130" t="s">
        <v>1102</v>
      </c>
      <c r="E553" s="134">
        <v>0</v>
      </c>
      <c r="F553" s="53">
        <v>0</v>
      </c>
      <c r="G553" s="134">
        <v>0</v>
      </c>
      <c r="H553" s="53">
        <v>0</v>
      </c>
      <c r="I553" s="137">
        <v>0</v>
      </c>
    </row>
    <row r="554" spans="2:9" x14ac:dyDescent="0.2">
      <c r="B554" s="52" t="s">
        <v>1103</v>
      </c>
      <c r="C554" s="31" t="s">
        <v>937</v>
      </c>
      <c r="D554" s="130" t="s">
        <v>1104</v>
      </c>
      <c r="E554" s="134">
        <v>0</v>
      </c>
      <c r="F554" s="53">
        <v>0</v>
      </c>
      <c r="G554" s="134">
        <v>0</v>
      </c>
      <c r="H554" s="53">
        <v>0</v>
      </c>
      <c r="I554" s="137">
        <v>0</v>
      </c>
    </row>
    <row r="555" spans="2:9" x14ac:dyDescent="0.2">
      <c r="B555" s="52" t="s">
        <v>1105</v>
      </c>
      <c r="C555" s="31" t="s">
        <v>937</v>
      </c>
      <c r="D555" s="130" t="s">
        <v>1106</v>
      </c>
      <c r="E555" s="134">
        <v>0</v>
      </c>
      <c r="F555" s="53">
        <v>0</v>
      </c>
      <c r="G555" s="134">
        <v>0</v>
      </c>
      <c r="H555" s="53">
        <v>0</v>
      </c>
      <c r="I555" s="137">
        <v>0</v>
      </c>
    </row>
    <row r="556" spans="2:9" x14ac:dyDescent="0.2">
      <c r="B556" s="52" t="s">
        <v>1107</v>
      </c>
      <c r="C556" s="31" t="s">
        <v>937</v>
      </c>
      <c r="D556" s="130" t="s">
        <v>1108</v>
      </c>
      <c r="E556" s="134">
        <v>0</v>
      </c>
      <c r="F556" s="53">
        <v>0</v>
      </c>
      <c r="G556" s="134">
        <v>0</v>
      </c>
      <c r="H556" s="53">
        <v>0</v>
      </c>
      <c r="I556" s="137">
        <v>0</v>
      </c>
    </row>
    <row r="557" spans="2:9" x14ac:dyDescent="0.2">
      <c r="B557" s="52" t="s">
        <v>1109</v>
      </c>
      <c r="C557" s="31" t="s">
        <v>937</v>
      </c>
      <c r="D557" s="130" t="s">
        <v>1110</v>
      </c>
      <c r="E557" s="134">
        <v>0</v>
      </c>
      <c r="F557" s="53">
        <v>0</v>
      </c>
      <c r="G557" s="134">
        <v>0</v>
      </c>
      <c r="H557" s="53">
        <v>0</v>
      </c>
      <c r="I557" s="137">
        <v>0</v>
      </c>
    </row>
    <row r="558" spans="2:9" x14ac:dyDescent="0.2">
      <c r="B558" s="52" t="s">
        <v>1111</v>
      </c>
      <c r="C558" s="31" t="s">
        <v>937</v>
      </c>
      <c r="D558" s="130" t="s">
        <v>1112</v>
      </c>
      <c r="E558" s="134">
        <v>0</v>
      </c>
      <c r="F558" s="53">
        <v>0</v>
      </c>
      <c r="G558" s="134">
        <v>0</v>
      </c>
      <c r="H558" s="53">
        <v>0</v>
      </c>
      <c r="I558" s="137">
        <v>0</v>
      </c>
    </row>
    <row r="559" spans="2:9" x14ac:dyDescent="0.2">
      <c r="B559" s="52" t="s">
        <v>1113</v>
      </c>
      <c r="C559" s="31" t="s">
        <v>937</v>
      </c>
      <c r="D559" s="130" t="s">
        <v>1114</v>
      </c>
      <c r="E559" s="134">
        <v>0</v>
      </c>
      <c r="F559" s="53">
        <v>0</v>
      </c>
      <c r="G559" s="134">
        <v>0</v>
      </c>
      <c r="H559" s="53">
        <v>0</v>
      </c>
      <c r="I559" s="137">
        <v>0</v>
      </c>
    </row>
    <row r="560" spans="2:9" x14ac:dyDescent="0.2">
      <c r="B560" s="52" t="s">
        <v>1115</v>
      </c>
      <c r="C560" s="31" t="s">
        <v>937</v>
      </c>
      <c r="D560" s="130" t="s">
        <v>1116</v>
      </c>
      <c r="E560" s="134">
        <v>0</v>
      </c>
      <c r="F560" s="53">
        <v>0</v>
      </c>
      <c r="G560" s="134">
        <v>0</v>
      </c>
      <c r="H560" s="53">
        <v>0</v>
      </c>
      <c r="I560" s="137">
        <v>0</v>
      </c>
    </row>
    <row r="561" spans="2:9" x14ac:dyDescent="0.2">
      <c r="B561" s="52" t="s">
        <v>1117</v>
      </c>
      <c r="C561" s="31" t="s">
        <v>937</v>
      </c>
      <c r="D561" s="130" t="s">
        <v>1118</v>
      </c>
      <c r="E561" s="134">
        <v>0</v>
      </c>
      <c r="F561" s="53">
        <v>0</v>
      </c>
      <c r="G561" s="134">
        <v>0</v>
      </c>
      <c r="H561" s="53">
        <v>0</v>
      </c>
      <c r="I561" s="137">
        <v>0</v>
      </c>
    </row>
    <row r="562" spans="2:9" x14ac:dyDescent="0.2">
      <c r="B562" s="52" t="s">
        <v>1119</v>
      </c>
      <c r="C562" s="31" t="s">
        <v>937</v>
      </c>
      <c r="D562" s="130" t="s">
        <v>1120</v>
      </c>
      <c r="E562" s="134">
        <v>0</v>
      </c>
      <c r="F562" s="53">
        <v>0</v>
      </c>
      <c r="G562" s="134">
        <v>0</v>
      </c>
      <c r="H562" s="53">
        <v>0</v>
      </c>
      <c r="I562" s="137">
        <v>0</v>
      </c>
    </row>
    <row r="563" spans="2:9" x14ac:dyDescent="0.2">
      <c r="B563" s="52" t="s">
        <v>1121</v>
      </c>
      <c r="C563" s="31" t="s">
        <v>937</v>
      </c>
      <c r="D563" s="130" t="s">
        <v>1122</v>
      </c>
      <c r="E563" s="134">
        <v>0</v>
      </c>
      <c r="F563" s="53">
        <v>0</v>
      </c>
      <c r="G563" s="134">
        <v>0</v>
      </c>
      <c r="H563" s="53">
        <v>0</v>
      </c>
      <c r="I563" s="137">
        <v>0</v>
      </c>
    </row>
    <row r="564" spans="2:9" x14ac:dyDescent="0.2">
      <c r="B564" s="52" t="s">
        <v>1123</v>
      </c>
      <c r="C564" s="31" t="s">
        <v>937</v>
      </c>
      <c r="D564" s="130" t="s">
        <v>1124</v>
      </c>
      <c r="E564" s="134">
        <v>0</v>
      </c>
      <c r="F564" s="53">
        <v>0</v>
      </c>
      <c r="G564" s="134">
        <v>0</v>
      </c>
      <c r="H564" s="53">
        <v>0</v>
      </c>
      <c r="I564" s="137">
        <v>0</v>
      </c>
    </row>
    <row r="565" spans="2:9" x14ac:dyDescent="0.2">
      <c r="B565" s="52" t="s">
        <v>1125</v>
      </c>
      <c r="C565" s="31" t="s">
        <v>937</v>
      </c>
      <c r="D565" s="130" t="s">
        <v>1126</v>
      </c>
      <c r="E565" s="134">
        <v>0</v>
      </c>
      <c r="F565" s="53">
        <v>0</v>
      </c>
      <c r="G565" s="134">
        <v>0</v>
      </c>
      <c r="H565" s="53">
        <v>0</v>
      </c>
      <c r="I565" s="137">
        <v>0</v>
      </c>
    </row>
    <row r="566" spans="2:9" x14ac:dyDescent="0.2">
      <c r="B566" s="52" t="s">
        <v>1127</v>
      </c>
      <c r="C566" s="31" t="s">
        <v>937</v>
      </c>
      <c r="D566" s="130" t="s">
        <v>1128</v>
      </c>
      <c r="E566" s="134">
        <v>0</v>
      </c>
      <c r="F566" s="53">
        <v>0</v>
      </c>
      <c r="G566" s="134">
        <v>0</v>
      </c>
      <c r="H566" s="53">
        <v>0</v>
      </c>
      <c r="I566" s="137">
        <v>0</v>
      </c>
    </row>
    <row r="567" spans="2:9" x14ac:dyDescent="0.2">
      <c r="B567" s="52" t="s">
        <v>1129</v>
      </c>
      <c r="C567" s="31" t="s">
        <v>937</v>
      </c>
      <c r="D567" s="130" t="s">
        <v>1130</v>
      </c>
      <c r="E567" s="134">
        <v>0</v>
      </c>
      <c r="F567" s="53">
        <v>0</v>
      </c>
      <c r="G567" s="134">
        <v>0</v>
      </c>
      <c r="H567" s="53">
        <v>0</v>
      </c>
      <c r="I567" s="137">
        <v>0</v>
      </c>
    </row>
    <row r="568" spans="2:9" x14ac:dyDescent="0.2">
      <c r="B568" s="52" t="s">
        <v>1131</v>
      </c>
      <c r="C568" s="31" t="s">
        <v>937</v>
      </c>
      <c r="D568" s="130" t="s">
        <v>1132</v>
      </c>
      <c r="E568" s="134">
        <v>0</v>
      </c>
      <c r="F568" s="53">
        <v>0</v>
      </c>
      <c r="G568" s="134">
        <v>0</v>
      </c>
      <c r="H568" s="53">
        <v>0</v>
      </c>
      <c r="I568" s="137">
        <v>0</v>
      </c>
    </row>
    <row r="569" spans="2:9" x14ac:dyDescent="0.2">
      <c r="B569" s="52" t="s">
        <v>1133</v>
      </c>
      <c r="C569" s="31" t="s">
        <v>937</v>
      </c>
      <c r="D569" s="130" t="s">
        <v>1134</v>
      </c>
      <c r="E569" s="134">
        <v>0</v>
      </c>
      <c r="F569" s="53">
        <v>0</v>
      </c>
      <c r="G569" s="134">
        <v>0</v>
      </c>
      <c r="H569" s="53">
        <v>0</v>
      </c>
      <c r="I569" s="137">
        <v>0</v>
      </c>
    </row>
    <row r="570" spans="2:9" x14ac:dyDescent="0.2">
      <c r="B570" s="52" t="s">
        <v>1135</v>
      </c>
      <c r="C570" s="31" t="s">
        <v>937</v>
      </c>
      <c r="D570" s="130" t="s">
        <v>1136</v>
      </c>
      <c r="E570" s="134">
        <v>0</v>
      </c>
      <c r="F570" s="53">
        <v>0</v>
      </c>
      <c r="G570" s="134">
        <v>0</v>
      </c>
      <c r="H570" s="53">
        <v>0</v>
      </c>
      <c r="I570" s="137">
        <v>0</v>
      </c>
    </row>
    <row r="571" spans="2:9" x14ac:dyDescent="0.2">
      <c r="B571" s="52" t="s">
        <v>1137</v>
      </c>
      <c r="C571" s="31" t="s">
        <v>937</v>
      </c>
      <c r="D571" s="130" t="s">
        <v>1138</v>
      </c>
      <c r="E571" s="134">
        <v>0</v>
      </c>
      <c r="F571" s="53">
        <v>0</v>
      </c>
      <c r="G571" s="134">
        <v>0</v>
      </c>
      <c r="H571" s="53">
        <v>0</v>
      </c>
      <c r="I571" s="137">
        <v>0</v>
      </c>
    </row>
    <row r="572" spans="2:9" x14ac:dyDescent="0.2">
      <c r="B572" s="52" t="s">
        <v>1139</v>
      </c>
      <c r="C572" s="31" t="s">
        <v>937</v>
      </c>
      <c r="D572" s="130" t="s">
        <v>1140</v>
      </c>
      <c r="E572" s="134">
        <v>0</v>
      </c>
      <c r="F572" s="53">
        <v>0</v>
      </c>
      <c r="G572" s="134">
        <v>0</v>
      </c>
      <c r="H572" s="53">
        <v>0</v>
      </c>
      <c r="I572" s="137">
        <v>0</v>
      </c>
    </row>
    <row r="573" spans="2:9" x14ac:dyDescent="0.2">
      <c r="B573" s="52" t="s">
        <v>1141</v>
      </c>
      <c r="C573" s="31" t="s">
        <v>937</v>
      </c>
      <c r="D573" s="130" t="s">
        <v>1142</v>
      </c>
      <c r="E573" s="134">
        <v>0</v>
      </c>
      <c r="F573" s="53">
        <v>0</v>
      </c>
      <c r="G573" s="134">
        <v>0</v>
      </c>
      <c r="H573" s="53">
        <v>0</v>
      </c>
      <c r="I573" s="137">
        <v>0</v>
      </c>
    </row>
    <row r="574" spans="2:9" x14ac:dyDescent="0.2">
      <c r="B574" s="52" t="s">
        <v>1143</v>
      </c>
      <c r="C574" s="31" t="s">
        <v>937</v>
      </c>
      <c r="D574" s="130" t="s">
        <v>1144</v>
      </c>
      <c r="E574" s="134">
        <v>0</v>
      </c>
      <c r="F574" s="53">
        <v>0</v>
      </c>
      <c r="G574" s="134">
        <v>0</v>
      </c>
      <c r="H574" s="53">
        <v>0</v>
      </c>
      <c r="I574" s="137">
        <v>0</v>
      </c>
    </row>
    <row r="575" spans="2:9" x14ac:dyDescent="0.2">
      <c r="B575" s="52" t="s">
        <v>1145</v>
      </c>
      <c r="C575" s="31" t="s">
        <v>937</v>
      </c>
      <c r="D575" s="130" t="s">
        <v>1146</v>
      </c>
      <c r="E575" s="134">
        <v>0</v>
      </c>
      <c r="F575" s="53">
        <v>0</v>
      </c>
      <c r="G575" s="134">
        <v>0</v>
      </c>
      <c r="H575" s="53">
        <v>0</v>
      </c>
      <c r="I575" s="137">
        <v>0</v>
      </c>
    </row>
    <row r="576" spans="2:9" x14ac:dyDescent="0.2">
      <c r="B576" s="52" t="s">
        <v>1147</v>
      </c>
      <c r="C576" s="31" t="s">
        <v>937</v>
      </c>
      <c r="D576" s="130" t="s">
        <v>1148</v>
      </c>
      <c r="E576" s="134">
        <v>0</v>
      </c>
      <c r="F576" s="53">
        <v>0</v>
      </c>
      <c r="G576" s="134">
        <v>0</v>
      </c>
      <c r="H576" s="53">
        <v>0</v>
      </c>
      <c r="I576" s="137">
        <v>0</v>
      </c>
    </row>
    <row r="577" spans="2:16" x14ac:dyDescent="0.2">
      <c r="B577" s="52" t="s">
        <v>1149</v>
      </c>
      <c r="C577" s="31" t="s">
        <v>937</v>
      </c>
      <c r="D577" s="130" t="s">
        <v>1150</v>
      </c>
      <c r="E577" s="134">
        <v>0</v>
      </c>
      <c r="F577" s="53">
        <v>0</v>
      </c>
      <c r="G577" s="134">
        <v>0</v>
      </c>
      <c r="H577" s="53">
        <v>0</v>
      </c>
      <c r="I577" s="137">
        <v>0</v>
      </c>
    </row>
    <row r="578" spans="2:16" x14ac:dyDescent="0.2">
      <c r="B578" s="52" t="s">
        <v>1151</v>
      </c>
      <c r="C578" s="31" t="s">
        <v>937</v>
      </c>
      <c r="D578" s="130" t="s">
        <v>1152</v>
      </c>
      <c r="E578" s="134">
        <v>0</v>
      </c>
      <c r="F578" s="53">
        <v>0</v>
      </c>
      <c r="G578" s="134">
        <v>0</v>
      </c>
      <c r="H578" s="53">
        <v>0</v>
      </c>
      <c r="I578" s="137">
        <v>0</v>
      </c>
    </row>
    <row r="579" spans="2:16" x14ac:dyDescent="0.2">
      <c r="B579" s="52" t="s">
        <v>1153</v>
      </c>
      <c r="C579" s="31" t="s">
        <v>937</v>
      </c>
      <c r="D579" s="130" t="s">
        <v>1154</v>
      </c>
      <c r="E579" s="134">
        <v>0</v>
      </c>
      <c r="F579" s="53">
        <v>0</v>
      </c>
      <c r="G579" s="134">
        <v>0</v>
      </c>
      <c r="H579" s="53">
        <v>0</v>
      </c>
      <c r="I579" s="137">
        <v>0</v>
      </c>
    </row>
    <row r="580" spans="2:16" x14ac:dyDescent="0.2">
      <c r="B580" s="52" t="s">
        <v>1155</v>
      </c>
      <c r="C580" s="31" t="s">
        <v>937</v>
      </c>
      <c r="D580" s="130" t="s">
        <v>1156</v>
      </c>
      <c r="E580" s="134">
        <v>0</v>
      </c>
      <c r="F580" s="53">
        <v>0</v>
      </c>
      <c r="G580" s="134">
        <v>0</v>
      </c>
      <c r="H580" s="53">
        <v>0</v>
      </c>
      <c r="I580" s="137">
        <v>0</v>
      </c>
    </row>
    <row r="581" spans="2:16" x14ac:dyDescent="0.2">
      <c r="B581" s="52" t="s">
        <v>1157</v>
      </c>
      <c r="C581" s="31" t="s">
        <v>937</v>
      </c>
      <c r="D581" s="130" t="s">
        <v>1158</v>
      </c>
      <c r="E581" s="134">
        <v>0</v>
      </c>
      <c r="F581" s="53">
        <v>0</v>
      </c>
      <c r="G581" s="134">
        <v>0</v>
      </c>
      <c r="H581" s="53">
        <v>0</v>
      </c>
      <c r="I581" s="137">
        <v>0</v>
      </c>
    </row>
    <row r="582" spans="2:16" x14ac:dyDescent="0.2">
      <c r="B582" s="52" t="s">
        <v>1159</v>
      </c>
      <c r="C582" s="31" t="s">
        <v>937</v>
      </c>
      <c r="D582" s="130" t="s">
        <v>1160</v>
      </c>
      <c r="E582" s="134">
        <v>0</v>
      </c>
      <c r="F582" s="53">
        <v>0</v>
      </c>
      <c r="G582" s="134">
        <v>0</v>
      </c>
      <c r="H582" s="53">
        <v>0</v>
      </c>
      <c r="I582" s="137">
        <v>0</v>
      </c>
    </row>
    <row r="583" spans="2:16" x14ac:dyDescent="0.2">
      <c r="B583" s="52" t="s">
        <v>1161</v>
      </c>
      <c r="C583" s="31" t="s">
        <v>937</v>
      </c>
      <c r="D583" s="130" t="s">
        <v>1162</v>
      </c>
      <c r="E583" s="134">
        <v>0</v>
      </c>
      <c r="F583" s="53">
        <v>0</v>
      </c>
      <c r="G583" s="134">
        <v>0</v>
      </c>
      <c r="H583" s="53">
        <v>0</v>
      </c>
      <c r="I583" s="137">
        <v>0</v>
      </c>
    </row>
    <row r="584" spans="2:16" x14ac:dyDescent="0.2">
      <c r="B584" s="52" t="s">
        <v>1164</v>
      </c>
      <c r="C584" s="31" t="s">
        <v>1165</v>
      </c>
      <c r="D584" s="130" t="s">
        <v>1166</v>
      </c>
      <c r="E584" s="134">
        <v>0</v>
      </c>
      <c r="F584" s="53">
        <v>0</v>
      </c>
      <c r="G584" s="205">
        <v>105650</v>
      </c>
      <c r="H584" s="128">
        <v>384389619.43000001</v>
      </c>
      <c r="I584" s="138">
        <v>384389619.43000001</v>
      </c>
      <c r="O584" s="28"/>
      <c r="P584" s="61"/>
    </row>
    <row r="585" spans="2:16" x14ac:dyDescent="0.2">
      <c r="B585" s="52" t="s">
        <v>1167</v>
      </c>
      <c r="C585" s="31" t="s">
        <v>1165</v>
      </c>
      <c r="D585" s="130" t="s">
        <v>1168</v>
      </c>
      <c r="E585" s="134">
        <v>0</v>
      </c>
      <c r="F585" s="53">
        <v>0</v>
      </c>
      <c r="G585" s="205">
        <v>11498</v>
      </c>
      <c r="H585" s="128">
        <v>37828968.880000003</v>
      </c>
      <c r="I585" s="138">
        <v>37828968.880000003</v>
      </c>
      <c r="O585" s="28"/>
      <c r="P585" s="61"/>
    </row>
    <row r="586" spans="2:16" x14ac:dyDescent="0.2">
      <c r="B586" s="52" t="s">
        <v>1169</v>
      </c>
      <c r="C586" s="31" t="s">
        <v>1165</v>
      </c>
      <c r="D586" s="130" t="s">
        <v>1170</v>
      </c>
      <c r="E586" s="134">
        <v>0</v>
      </c>
      <c r="F586" s="53">
        <v>0</v>
      </c>
      <c r="G586" s="205">
        <v>17817</v>
      </c>
      <c r="H586" s="128">
        <v>73886173.900000006</v>
      </c>
      <c r="I586" s="138">
        <v>73886173.900000006</v>
      </c>
      <c r="O586" s="28"/>
      <c r="P586" s="61"/>
    </row>
    <row r="587" spans="2:16" x14ac:dyDescent="0.2">
      <c r="B587" s="52" t="s">
        <v>1171</v>
      </c>
      <c r="C587" s="31" t="s">
        <v>1165</v>
      </c>
      <c r="D587" s="130" t="s">
        <v>1172</v>
      </c>
      <c r="E587" s="134">
        <v>0</v>
      </c>
      <c r="F587" s="53">
        <v>0</v>
      </c>
      <c r="G587" s="205">
        <v>4665</v>
      </c>
      <c r="H587" s="128">
        <v>18111766.960000001</v>
      </c>
      <c r="I587" s="138">
        <v>18111766.960000001</v>
      </c>
      <c r="O587" s="28"/>
      <c r="P587" s="61"/>
    </row>
    <row r="588" spans="2:16" x14ac:dyDescent="0.2">
      <c r="B588" s="52" t="s">
        <v>1173</v>
      </c>
      <c r="C588" s="31" t="s">
        <v>1165</v>
      </c>
      <c r="D588" s="130" t="s">
        <v>1174</v>
      </c>
      <c r="E588" s="134">
        <v>0</v>
      </c>
      <c r="F588" s="53">
        <v>0</v>
      </c>
      <c r="G588" s="205">
        <v>8720</v>
      </c>
      <c r="H588" s="128">
        <v>36115058.380000003</v>
      </c>
      <c r="I588" s="138">
        <v>36115058.380000003</v>
      </c>
      <c r="O588" s="28"/>
      <c r="P588" s="61"/>
    </row>
    <row r="589" spans="2:16" x14ac:dyDescent="0.2">
      <c r="B589" s="52" t="s">
        <v>1175</v>
      </c>
      <c r="C589" s="31" t="s">
        <v>1165</v>
      </c>
      <c r="D589" s="130" t="s">
        <v>1176</v>
      </c>
      <c r="E589" s="134">
        <v>0</v>
      </c>
      <c r="F589" s="53">
        <v>0</v>
      </c>
      <c r="G589" s="205">
        <v>9641</v>
      </c>
      <c r="H589" s="128">
        <v>35370194.460000001</v>
      </c>
      <c r="I589" s="138">
        <v>35370194.460000001</v>
      </c>
      <c r="O589" s="28"/>
      <c r="P589" s="61"/>
    </row>
    <row r="590" spans="2:16" x14ac:dyDescent="0.2">
      <c r="B590" s="52" t="s">
        <v>1177</v>
      </c>
      <c r="C590" s="31" t="s">
        <v>1165</v>
      </c>
      <c r="D590" s="130" t="s">
        <v>1178</v>
      </c>
      <c r="E590" s="134">
        <v>0</v>
      </c>
      <c r="F590" s="53">
        <v>0</v>
      </c>
      <c r="G590" s="205">
        <v>15680</v>
      </c>
      <c r="H590" s="128">
        <v>57914987.109999999</v>
      </c>
      <c r="I590" s="138">
        <v>57914987.109999999</v>
      </c>
      <c r="O590" s="28"/>
      <c r="P590" s="61"/>
    </row>
    <row r="591" spans="2:16" x14ac:dyDescent="0.2">
      <c r="B591" s="52" t="s">
        <v>1179</v>
      </c>
      <c r="C591" s="31" t="s">
        <v>1165</v>
      </c>
      <c r="D591" s="130" t="s">
        <v>1180</v>
      </c>
      <c r="E591" s="134">
        <v>0</v>
      </c>
      <c r="F591" s="53">
        <v>0</v>
      </c>
      <c r="G591" s="205">
        <v>11610</v>
      </c>
      <c r="H591" s="128">
        <v>45013652.670000002</v>
      </c>
      <c r="I591" s="138">
        <v>45013652.670000002</v>
      </c>
      <c r="O591" s="28"/>
      <c r="P591" s="61"/>
    </row>
    <row r="592" spans="2:16" x14ac:dyDescent="0.2">
      <c r="B592" s="52" t="s">
        <v>1181</v>
      </c>
      <c r="C592" s="31" t="s">
        <v>1165</v>
      </c>
      <c r="D592" s="130" t="s">
        <v>1182</v>
      </c>
      <c r="E592" s="134">
        <v>0</v>
      </c>
      <c r="F592" s="53">
        <v>0</v>
      </c>
      <c r="G592" s="205">
        <v>4866</v>
      </c>
      <c r="H592" s="128">
        <v>16672660.58</v>
      </c>
      <c r="I592" s="138">
        <v>16672660.58</v>
      </c>
      <c r="O592" s="28"/>
      <c r="P592" s="61"/>
    </row>
    <row r="593" spans="2:16" x14ac:dyDescent="0.2">
      <c r="B593" s="52" t="s">
        <v>1183</v>
      </c>
      <c r="C593" s="31" t="s">
        <v>1165</v>
      </c>
      <c r="D593" s="130" t="s">
        <v>1184</v>
      </c>
      <c r="E593" s="134">
        <v>0</v>
      </c>
      <c r="F593" s="53">
        <v>0</v>
      </c>
      <c r="G593" s="205">
        <v>8581</v>
      </c>
      <c r="H593" s="128">
        <v>23618698.59</v>
      </c>
      <c r="I593" s="138">
        <v>23618698.59</v>
      </c>
      <c r="O593" s="28"/>
      <c r="P593" s="61"/>
    </row>
    <row r="594" spans="2:16" x14ac:dyDescent="0.2">
      <c r="B594" s="52" t="s">
        <v>1185</v>
      </c>
      <c r="C594" s="31" t="s">
        <v>1165</v>
      </c>
      <c r="D594" s="130" t="s">
        <v>1186</v>
      </c>
      <c r="E594" s="134">
        <v>0</v>
      </c>
      <c r="F594" s="53">
        <v>0</v>
      </c>
      <c r="G594" s="205">
        <v>3505</v>
      </c>
      <c r="H594" s="128">
        <v>12792859.060000001</v>
      </c>
      <c r="I594" s="138">
        <v>12792859.060000001</v>
      </c>
      <c r="O594" s="28"/>
      <c r="P594" s="61"/>
    </row>
    <row r="595" spans="2:16" x14ac:dyDescent="0.2">
      <c r="B595" s="52" t="s">
        <v>1187</v>
      </c>
      <c r="C595" s="31" t="s">
        <v>1165</v>
      </c>
      <c r="D595" s="130" t="s">
        <v>1188</v>
      </c>
      <c r="E595" s="134">
        <v>0</v>
      </c>
      <c r="F595" s="53">
        <v>0</v>
      </c>
      <c r="G595" s="205">
        <v>9517</v>
      </c>
      <c r="H595" s="128">
        <v>35804095.729999997</v>
      </c>
      <c r="I595" s="138">
        <v>35804095.729999997</v>
      </c>
      <c r="O595" s="28"/>
      <c r="P595" s="61"/>
    </row>
    <row r="596" spans="2:16" x14ac:dyDescent="0.2">
      <c r="B596" s="52" t="s">
        <v>1189</v>
      </c>
      <c r="C596" s="31" t="s">
        <v>1165</v>
      </c>
      <c r="D596" s="130" t="s">
        <v>1190</v>
      </c>
      <c r="E596" s="134">
        <v>0</v>
      </c>
      <c r="F596" s="53">
        <v>0</v>
      </c>
      <c r="G596" s="205">
        <v>6649</v>
      </c>
      <c r="H596" s="128">
        <v>21033369.530000001</v>
      </c>
      <c r="I596" s="138">
        <v>21033369.530000001</v>
      </c>
      <c r="O596" s="28"/>
      <c r="P596" s="61"/>
    </row>
    <row r="597" spans="2:16" x14ac:dyDescent="0.2">
      <c r="B597" s="52" t="s">
        <v>1191</v>
      </c>
      <c r="C597" s="31" t="s">
        <v>1165</v>
      </c>
      <c r="D597" s="130" t="s">
        <v>1192</v>
      </c>
      <c r="E597" s="134">
        <v>0</v>
      </c>
      <c r="F597" s="53">
        <v>0</v>
      </c>
      <c r="G597" s="205">
        <v>8736</v>
      </c>
      <c r="H597" s="128">
        <v>31049259.760000002</v>
      </c>
      <c r="I597" s="138">
        <v>31049259.760000002</v>
      </c>
      <c r="O597" s="28"/>
      <c r="P597" s="61"/>
    </row>
    <row r="598" spans="2:16" x14ac:dyDescent="0.2">
      <c r="B598" s="52" t="s">
        <v>1193</v>
      </c>
      <c r="C598" s="31" t="s">
        <v>1165</v>
      </c>
      <c r="D598" s="130" t="s">
        <v>1194</v>
      </c>
      <c r="E598" s="134">
        <v>0</v>
      </c>
      <c r="F598" s="53">
        <v>0</v>
      </c>
      <c r="G598" s="205">
        <v>24815</v>
      </c>
      <c r="H598" s="128">
        <v>86393381.180000007</v>
      </c>
      <c r="I598" s="138">
        <v>86393381.180000007</v>
      </c>
      <c r="O598" s="28"/>
      <c r="P598" s="61"/>
    </row>
    <row r="599" spans="2:16" x14ac:dyDescent="0.2">
      <c r="B599" s="52" t="s">
        <v>1195</v>
      </c>
      <c r="C599" s="31" t="s">
        <v>1165</v>
      </c>
      <c r="D599" s="130" t="s">
        <v>1196</v>
      </c>
      <c r="E599" s="134">
        <v>0</v>
      </c>
      <c r="F599" s="53">
        <v>0</v>
      </c>
      <c r="G599" s="205">
        <v>4302</v>
      </c>
      <c r="H599" s="128">
        <v>14864738.210000001</v>
      </c>
      <c r="I599" s="138">
        <v>14864738.210000001</v>
      </c>
      <c r="O599" s="28"/>
      <c r="P599" s="61"/>
    </row>
    <row r="600" spans="2:16" x14ac:dyDescent="0.2">
      <c r="B600" s="52" t="s">
        <v>1197</v>
      </c>
      <c r="C600" s="31" t="s">
        <v>1165</v>
      </c>
      <c r="D600" s="130" t="s">
        <v>1198</v>
      </c>
      <c r="E600" s="134">
        <v>0</v>
      </c>
      <c r="F600" s="53">
        <v>0</v>
      </c>
      <c r="G600" s="205">
        <v>9902</v>
      </c>
      <c r="H600" s="128">
        <v>34668720.530000001</v>
      </c>
      <c r="I600" s="138">
        <v>34668720.530000001</v>
      </c>
      <c r="O600" s="28"/>
      <c r="P600" s="61"/>
    </row>
    <row r="601" spans="2:16" x14ac:dyDescent="0.2">
      <c r="B601" s="52" t="s">
        <v>1199</v>
      </c>
      <c r="C601" s="31" t="s">
        <v>1165</v>
      </c>
      <c r="D601" s="130" t="s">
        <v>1200</v>
      </c>
      <c r="E601" s="134">
        <v>0</v>
      </c>
      <c r="F601" s="53">
        <v>0</v>
      </c>
      <c r="G601" s="205">
        <v>6143</v>
      </c>
      <c r="H601" s="128">
        <v>23944124.620000001</v>
      </c>
      <c r="I601" s="138">
        <v>23944124.620000001</v>
      </c>
      <c r="O601" s="28"/>
      <c r="P601" s="61"/>
    </row>
    <row r="602" spans="2:16" x14ac:dyDescent="0.2">
      <c r="B602" s="52" t="s">
        <v>1201</v>
      </c>
      <c r="C602" s="31" t="s">
        <v>1165</v>
      </c>
      <c r="D602" s="130" t="s">
        <v>1202</v>
      </c>
      <c r="E602" s="134">
        <v>0</v>
      </c>
      <c r="F602" s="53">
        <v>0</v>
      </c>
      <c r="G602" s="205">
        <v>10685</v>
      </c>
      <c r="H602" s="128">
        <v>36693593.68</v>
      </c>
      <c r="I602" s="138">
        <v>36693593.68</v>
      </c>
      <c r="O602" s="28"/>
      <c r="P602" s="61"/>
    </row>
    <row r="603" spans="2:16" x14ac:dyDescent="0.2">
      <c r="B603" s="52" t="s">
        <v>1203</v>
      </c>
      <c r="C603" s="31" t="s">
        <v>1165</v>
      </c>
      <c r="D603" s="130" t="s">
        <v>1204</v>
      </c>
      <c r="E603" s="134">
        <v>0</v>
      </c>
      <c r="F603" s="53">
        <v>0</v>
      </c>
      <c r="G603" s="205">
        <v>7745</v>
      </c>
      <c r="H603" s="128">
        <v>28044492.670000002</v>
      </c>
      <c r="I603" s="138">
        <v>28044492.670000002</v>
      </c>
      <c r="O603" s="28"/>
      <c r="P603" s="61"/>
    </row>
    <row r="604" spans="2:16" x14ac:dyDescent="0.2">
      <c r="B604" s="52" t="s">
        <v>1205</v>
      </c>
      <c r="C604" s="31" t="s">
        <v>1165</v>
      </c>
      <c r="D604" s="130" t="s">
        <v>1206</v>
      </c>
      <c r="E604" s="134">
        <v>0</v>
      </c>
      <c r="F604" s="53">
        <v>0</v>
      </c>
      <c r="G604" s="205">
        <v>5330</v>
      </c>
      <c r="H604" s="128">
        <v>20364438.239999998</v>
      </c>
      <c r="I604" s="138">
        <v>20364438.239999998</v>
      </c>
      <c r="O604" s="28"/>
      <c r="P604" s="61"/>
    </row>
    <row r="605" spans="2:16" x14ac:dyDescent="0.2">
      <c r="B605" s="52" t="s">
        <v>1207</v>
      </c>
      <c r="C605" s="31" t="s">
        <v>1165</v>
      </c>
      <c r="D605" s="130" t="s">
        <v>1208</v>
      </c>
      <c r="E605" s="134">
        <v>0</v>
      </c>
      <c r="F605" s="53">
        <v>0</v>
      </c>
      <c r="G605" s="205">
        <v>6925</v>
      </c>
      <c r="H605" s="128">
        <v>23994746.510000002</v>
      </c>
      <c r="I605" s="138">
        <v>23994746.510000002</v>
      </c>
      <c r="O605" s="28"/>
      <c r="P605" s="61"/>
    </row>
    <row r="606" spans="2:16" x14ac:dyDescent="0.2">
      <c r="B606" s="52" t="s">
        <v>1209</v>
      </c>
      <c r="C606" s="31" t="s">
        <v>1165</v>
      </c>
      <c r="D606" s="130" t="s">
        <v>1210</v>
      </c>
      <c r="E606" s="134">
        <v>0</v>
      </c>
      <c r="F606" s="53">
        <v>0</v>
      </c>
      <c r="G606" s="205">
        <v>4305</v>
      </c>
      <c r="H606" s="128">
        <v>16611191.34</v>
      </c>
      <c r="I606" s="138">
        <v>16611191.34</v>
      </c>
      <c r="O606" s="28"/>
      <c r="P606" s="61"/>
    </row>
    <row r="607" spans="2:16" x14ac:dyDescent="0.2">
      <c r="B607" s="52" t="s">
        <v>1211</v>
      </c>
      <c r="C607" s="31" t="s">
        <v>1165</v>
      </c>
      <c r="D607" s="130" t="s">
        <v>1212</v>
      </c>
      <c r="E607" s="134">
        <v>0</v>
      </c>
      <c r="F607" s="53">
        <v>0</v>
      </c>
      <c r="G607" s="205">
        <v>7274</v>
      </c>
      <c r="H607" s="128">
        <v>25560407.370000001</v>
      </c>
      <c r="I607" s="138">
        <v>25560407.370000001</v>
      </c>
      <c r="O607" s="28"/>
      <c r="P607" s="61"/>
    </row>
    <row r="608" spans="2:16" x14ac:dyDescent="0.2">
      <c r="B608" s="52" t="s">
        <v>1213</v>
      </c>
      <c r="C608" s="31" t="s">
        <v>1165</v>
      </c>
      <c r="D608" s="130" t="s">
        <v>690</v>
      </c>
      <c r="E608" s="134">
        <v>0</v>
      </c>
      <c r="F608" s="53">
        <v>0</v>
      </c>
      <c r="G608" s="205">
        <v>24953</v>
      </c>
      <c r="H608" s="128">
        <v>77997389.439999998</v>
      </c>
      <c r="I608" s="138">
        <v>77997389.439999998</v>
      </c>
      <c r="O608" s="28"/>
      <c r="P608" s="61"/>
    </row>
    <row r="609" spans="2:16" x14ac:dyDescent="0.2">
      <c r="B609" s="52" t="s">
        <v>1214</v>
      </c>
      <c r="C609" s="31" t="s">
        <v>1165</v>
      </c>
      <c r="D609" s="130" t="s">
        <v>1215</v>
      </c>
      <c r="E609" s="134">
        <v>0</v>
      </c>
      <c r="F609" s="53">
        <v>0</v>
      </c>
      <c r="G609" s="205">
        <v>3854</v>
      </c>
      <c r="H609" s="128">
        <v>13205065.470000001</v>
      </c>
      <c r="I609" s="138">
        <v>13205065.470000001</v>
      </c>
      <c r="O609" s="28"/>
      <c r="P609" s="61"/>
    </row>
    <row r="610" spans="2:16" x14ac:dyDescent="0.2">
      <c r="B610" s="52" t="s">
        <v>1216</v>
      </c>
      <c r="C610" s="31" t="s">
        <v>1165</v>
      </c>
      <c r="D610" s="130" t="s">
        <v>1217</v>
      </c>
      <c r="E610" s="134">
        <v>0</v>
      </c>
      <c r="F610" s="53">
        <v>0</v>
      </c>
      <c r="G610" s="205">
        <v>3342</v>
      </c>
      <c r="H610" s="128">
        <v>11751495.73</v>
      </c>
      <c r="I610" s="138">
        <v>11751495.73</v>
      </c>
      <c r="O610" s="28"/>
      <c r="P610" s="61"/>
    </row>
    <row r="611" spans="2:16" x14ac:dyDescent="0.2">
      <c r="B611" s="52" t="s">
        <v>1218</v>
      </c>
      <c r="C611" s="31" t="s">
        <v>1165</v>
      </c>
      <c r="D611" s="130" t="s">
        <v>1219</v>
      </c>
      <c r="E611" s="134">
        <v>0</v>
      </c>
      <c r="F611" s="53">
        <v>0</v>
      </c>
      <c r="G611" s="205">
        <v>15915</v>
      </c>
      <c r="H611" s="128">
        <v>58591150.020000003</v>
      </c>
      <c r="I611" s="138">
        <v>58591150.020000003</v>
      </c>
      <c r="O611" s="28"/>
      <c r="P611" s="61"/>
    </row>
    <row r="612" spans="2:16" x14ac:dyDescent="0.2">
      <c r="B612" s="52" t="s">
        <v>1220</v>
      </c>
      <c r="C612" s="31" t="s">
        <v>1165</v>
      </c>
      <c r="D612" s="130" t="s">
        <v>1221</v>
      </c>
      <c r="E612" s="134">
        <v>0</v>
      </c>
      <c r="F612" s="53">
        <v>0</v>
      </c>
      <c r="G612" s="205">
        <v>9733</v>
      </c>
      <c r="H612" s="128">
        <v>32466670.989999998</v>
      </c>
      <c r="I612" s="138">
        <v>32466670.989999998</v>
      </c>
      <c r="O612" s="28"/>
      <c r="P612" s="61"/>
    </row>
    <row r="613" spans="2:16" x14ac:dyDescent="0.2">
      <c r="B613" s="52" t="s">
        <v>1222</v>
      </c>
      <c r="C613" s="31" t="s">
        <v>1165</v>
      </c>
      <c r="D613" s="130" t="s">
        <v>1223</v>
      </c>
      <c r="E613" s="134">
        <v>0</v>
      </c>
      <c r="F613" s="53">
        <v>0</v>
      </c>
      <c r="G613" s="205">
        <v>4953</v>
      </c>
      <c r="H613" s="128">
        <v>17529615.899999999</v>
      </c>
      <c r="I613" s="138">
        <v>17529615.899999999</v>
      </c>
      <c r="O613" s="28"/>
      <c r="P613" s="61"/>
    </row>
    <row r="614" spans="2:16" x14ac:dyDescent="0.2">
      <c r="B614" s="52" t="s">
        <v>1225</v>
      </c>
      <c r="C614" s="31" t="s">
        <v>1226</v>
      </c>
      <c r="D614" s="130" t="s">
        <v>1227</v>
      </c>
      <c r="E614" s="134">
        <v>0</v>
      </c>
      <c r="F614" s="53">
        <v>0</v>
      </c>
      <c r="G614" s="134">
        <v>0</v>
      </c>
      <c r="H614" s="53">
        <v>0</v>
      </c>
      <c r="I614" s="137">
        <v>0</v>
      </c>
    </row>
    <row r="615" spans="2:16" x14ac:dyDescent="0.2">
      <c r="B615" s="52" t="s">
        <v>1228</v>
      </c>
      <c r="C615" s="31" t="s">
        <v>1226</v>
      </c>
      <c r="D615" s="130" t="s">
        <v>1229</v>
      </c>
      <c r="E615" s="134">
        <v>0</v>
      </c>
      <c r="F615" s="53">
        <v>0</v>
      </c>
      <c r="G615" s="134">
        <v>0</v>
      </c>
      <c r="H615" s="53">
        <v>0</v>
      </c>
      <c r="I615" s="137">
        <v>0</v>
      </c>
    </row>
    <row r="616" spans="2:16" x14ac:dyDescent="0.2">
      <c r="B616" s="52" t="s">
        <v>1230</v>
      </c>
      <c r="C616" s="31" t="s">
        <v>1226</v>
      </c>
      <c r="D616" s="130" t="s">
        <v>1231</v>
      </c>
      <c r="E616" s="134">
        <v>0</v>
      </c>
      <c r="F616" s="53">
        <v>0</v>
      </c>
      <c r="G616" s="134">
        <v>0</v>
      </c>
      <c r="H616" s="53">
        <v>0</v>
      </c>
      <c r="I616" s="137">
        <v>0</v>
      </c>
    </row>
    <row r="617" spans="2:16" x14ac:dyDescent="0.2">
      <c r="B617" s="52" t="s">
        <v>1232</v>
      </c>
      <c r="C617" s="31" t="s">
        <v>1226</v>
      </c>
      <c r="D617" s="130" t="s">
        <v>1233</v>
      </c>
      <c r="E617" s="134">
        <v>0</v>
      </c>
      <c r="F617" s="53">
        <v>0</v>
      </c>
      <c r="G617" s="134">
        <v>0</v>
      </c>
      <c r="H617" s="53">
        <v>0</v>
      </c>
      <c r="I617" s="137">
        <v>0</v>
      </c>
    </row>
    <row r="618" spans="2:16" x14ac:dyDescent="0.2">
      <c r="B618" s="52" t="s">
        <v>1234</v>
      </c>
      <c r="C618" s="31" t="s">
        <v>1226</v>
      </c>
      <c r="D618" s="130" t="s">
        <v>1235</v>
      </c>
      <c r="E618" s="134">
        <v>0</v>
      </c>
      <c r="F618" s="53">
        <v>0</v>
      </c>
      <c r="G618" s="134">
        <v>0</v>
      </c>
      <c r="H618" s="53">
        <v>0</v>
      </c>
      <c r="I618" s="137">
        <v>0</v>
      </c>
    </row>
    <row r="619" spans="2:16" x14ac:dyDescent="0.2">
      <c r="B619" s="52" t="s">
        <v>1236</v>
      </c>
      <c r="C619" s="31" t="s">
        <v>1226</v>
      </c>
      <c r="D619" s="130" t="s">
        <v>1237</v>
      </c>
      <c r="E619" s="134">
        <v>0</v>
      </c>
      <c r="F619" s="53">
        <v>0</v>
      </c>
      <c r="G619" s="134">
        <v>0</v>
      </c>
      <c r="H619" s="53">
        <v>0</v>
      </c>
      <c r="I619" s="137">
        <v>0</v>
      </c>
    </row>
    <row r="620" spans="2:16" x14ac:dyDescent="0.2">
      <c r="B620" s="52" t="s">
        <v>1238</v>
      </c>
      <c r="C620" s="31" t="s">
        <v>1226</v>
      </c>
      <c r="D620" s="130" t="s">
        <v>1239</v>
      </c>
      <c r="E620" s="134">
        <v>0</v>
      </c>
      <c r="F620" s="53">
        <v>0</v>
      </c>
      <c r="G620" s="134">
        <v>0</v>
      </c>
      <c r="H620" s="53">
        <v>0</v>
      </c>
      <c r="I620" s="137">
        <v>0</v>
      </c>
    </row>
    <row r="621" spans="2:16" x14ac:dyDescent="0.2">
      <c r="B621" s="52" t="s">
        <v>1240</v>
      </c>
      <c r="C621" s="31" t="s">
        <v>1226</v>
      </c>
      <c r="D621" s="130" t="s">
        <v>1241</v>
      </c>
      <c r="E621" s="134">
        <v>0</v>
      </c>
      <c r="F621" s="53">
        <v>0</v>
      </c>
      <c r="G621" s="134">
        <v>0</v>
      </c>
      <c r="H621" s="53">
        <v>0</v>
      </c>
      <c r="I621" s="137">
        <v>0</v>
      </c>
    </row>
    <row r="622" spans="2:16" x14ac:dyDescent="0.2">
      <c r="B622" s="52" t="s">
        <v>1242</v>
      </c>
      <c r="C622" s="31" t="s">
        <v>1226</v>
      </c>
      <c r="D622" s="130" t="s">
        <v>1243</v>
      </c>
      <c r="E622" s="134">
        <v>0</v>
      </c>
      <c r="F622" s="53">
        <v>0</v>
      </c>
      <c r="G622" s="134">
        <v>0</v>
      </c>
      <c r="H622" s="53">
        <v>0</v>
      </c>
      <c r="I622" s="137">
        <v>0</v>
      </c>
    </row>
    <row r="623" spans="2:16" x14ac:dyDescent="0.2">
      <c r="B623" s="52" t="s">
        <v>1244</v>
      </c>
      <c r="C623" s="31" t="s">
        <v>1226</v>
      </c>
      <c r="D623" s="130" t="s">
        <v>1245</v>
      </c>
      <c r="E623" s="134">
        <v>0</v>
      </c>
      <c r="F623" s="53">
        <v>0</v>
      </c>
      <c r="G623" s="134">
        <v>0</v>
      </c>
      <c r="H623" s="53">
        <v>0</v>
      </c>
      <c r="I623" s="137">
        <v>0</v>
      </c>
    </row>
    <row r="624" spans="2:16" x14ac:dyDescent="0.2">
      <c r="B624" s="52" t="s">
        <v>1246</v>
      </c>
      <c r="C624" s="31" t="s">
        <v>1226</v>
      </c>
      <c r="D624" s="130" t="s">
        <v>1247</v>
      </c>
      <c r="E624" s="134">
        <v>0</v>
      </c>
      <c r="F624" s="53">
        <v>0</v>
      </c>
      <c r="G624" s="134">
        <v>0</v>
      </c>
      <c r="H624" s="53">
        <v>0</v>
      </c>
      <c r="I624" s="137">
        <v>0</v>
      </c>
    </row>
    <row r="625" spans="2:9" x14ac:dyDescent="0.2">
      <c r="B625" s="52" t="s">
        <v>1248</v>
      </c>
      <c r="C625" s="31" t="s">
        <v>1226</v>
      </c>
      <c r="D625" s="130" t="s">
        <v>1249</v>
      </c>
      <c r="E625" s="134">
        <v>0</v>
      </c>
      <c r="F625" s="53">
        <v>0</v>
      </c>
      <c r="G625" s="134">
        <v>0</v>
      </c>
      <c r="H625" s="53">
        <v>0</v>
      </c>
      <c r="I625" s="137">
        <v>0</v>
      </c>
    </row>
    <row r="626" spans="2:9" x14ac:dyDescent="0.2">
      <c r="B626" s="52" t="s">
        <v>1250</v>
      </c>
      <c r="C626" s="31" t="s">
        <v>1226</v>
      </c>
      <c r="D626" s="130" t="s">
        <v>121</v>
      </c>
      <c r="E626" s="134">
        <v>0</v>
      </c>
      <c r="F626" s="53">
        <v>0</v>
      </c>
      <c r="G626" s="134">
        <v>0</v>
      </c>
      <c r="H626" s="53">
        <v>0</v>
      </c>
      <c r="I626" s="137">
        <v>0</v>
      </c>
    </row>
    <row r="627" spans="2:9" x14ac:dyDescent="0.2">
      <c r="B627" s="52" t="s">
        <v>1251</v>
      </c>
      <c r="C627" s="31" t="s">
        <v>1226</v>
      </c>
      <c r="D627" s="130" t="s">
        <v>1252</v>
      </c>
      <c r="E627" s="134">
        <v>0</v>
      </c>
      <c r="F627" s="53">
        <v>0</v>
      </c>
      <c r="G627" s="134">
        <v>0</v>
      </c>
      <c r="H627" s="53">
        <v>0</v>
      </c>
      <c r="I627" s="137">
        <v>0</v>
      </c>
    </row>
    <row r="628" spans="2:9" x14ac:dyDescent="0.2">
      <c r="B628" s="52" t="s">
        <v>1253</v>
      </c>
      <c r="C628" s="31" t="s">
        <v>1226</v>
      </c>
      <c r="D628" s="130" t="s">
        <v>1254</v>
      </c>
      <c r="E628" s="134">
        <v>0</v>
      </c>
      <c r="F628" s="53">
        <v>0</v>
      </c>
      <c r="G628" s="134">
        <v>0</v>
      </c>
      <c r="H628" s="53">
        <v>0</v>
      </c>
      <c r="I628" s="137">
        <v>0</v>
      </c>
    </row>
    <row r="629" spans="2:9" x14ac:dyDescent="0.2">
      <c r="B629" s="52" t="s">
        <v>1255</v>
      </c>
      <c r="C629" s="31" t="s">
        <v>1226</v>
      </c>
      <c r="D629" s="130" t="s">
        <v>1256</v>
      </c>
      <c r="E629" s="134">
        <v>0</v>
      </c>
      <c r="F629" s="53">
        <v>0</v>
      </c>
      <c r="G629" s="134">
        <v>0</v>
      </c>
      <c r="H629" s="53">
        <v>0</v>
      </c>
      <c r="I629" s="137">
        <v>0</v>
      </c>
    </row>
    <row r="630" spans="2:9" x14ac:dyDescent="0.2">
      <c r="B630" s="52" t="s">
        <v>1257</v>
      </c>
      <c r="C630" s="31" t="s">
        <v>1226</v>
      </c>
      <c r="D630" s="130" t="s">
        <v>1258</v>
      </c>
      <c r="E630" s="134">
        <v>0</v>
      </c>
      <c r="F630" s="53">
        <v>0</v>
      </c>
      <c r="G630" s="134">
        <v>0</v>
      </c>
      <c r="H630" s="53">
        <v>0</v>
      </c>
      <c r="I630" s="137">
        <v>0</v>
      </c>
    </row>
    <row r="631" spans="2:9" x14ac:dyDescent="0.2">
      <c r="B631" s="52" t="s">
        <v>1259</v>
      </c>
      <c r="C631" s="31" t="s">
        <v>1226</v>
      </c>
      <c r="D631" s="130" t="s">
        <v>1260</v>
      </c>
      <c r="E631" s="134">
        <v>0</v>
      </c>
      <c r="F631" s="53">
        <v>0</v>
      </c>
      <c r="G631" s="134">
        <v>0</v>
      </c>
      <c r="H631" s="53">
        <v>0</v>
      </c>
      <c r="I631" s="137">
        <v>0</v>
      </c>
    </row>
    <row r="632" spans="2:9" x14ac:dyDescent="0.2">
      <c r="B632" s="52" t="s">
        <v>1261</v>
      </c>
      <c r="C632" s="31" t="s">
        <v>1226</v>
      </c>
      <c r="D632" s="130" t="s">
        <v>1262</v>
      </c>
      <c r="E632" s="134">
        <v>0</v>
      </c>
      <c r="F632" s="53">
        <v>0</v>
      </c>
      <c r="G632" s="134">
        <v>0</v>
      </c>
      <c r="H632" s="53">
        <v>0</v>
      </c>
      <c r="I632" s="137">
        <v>0</v>
      </c>
    </row>
    <row r="633" spans="2:9" x14ac:dyDescent="0.2">
      <c r="B633" s="52" t="s">
        <v>1263</v>
      </c>
      <c r="C633" s="31" t="s">
        <v>1226</v>
      </c>
      <c r="D633" s="130" t="s">
        <v>1264</v>
      </c>
      <c r="E633" s="134">
        <v>0</v>
      </c>
      <c r="F633" s="53">
        <v>0</v>
      </c>
      <c r="G633" s="134">
        <v>0</v>
      </c>
      <c r="H633" s="53">
        <v>0</v>
      </c>
      <c r="I633" s="137">
        <v>0</v>
      </c>
    </row>
    <row r="634" spans="2:9" x14ac:dyDescent="0.2">
      <c r="B634" s="52" t="s">
        <v>1265</v>
      </c>
      <c r="C634" s="31" t="s">
        <v>1226</v>
      </c>
      <c r="D634" s="130" t="s">
        <v>1266</v>
      </c>
      <c r="E634" s="134">
        <v>0</v>
      </c>
      <c r="F634" s="53">
        <v>0</v>
      </c>
      <c r="G634" s="134">
        <v>0</v>
      </c>
      <c r="H634" s="53">
        <v>0</v>
      </c>
      <c r="I634" s="137">
        <v>0</v>
      </c>
    </row>
    <row r="635" spans="2:9" x14ac:dyDescent="0.2">
      <c r="B635" s="52" t="s">
        <v>1267</v>
      </c>
      <c r="C635" s="31" t="s">
        <v>1226</v>
      </c>
      <c r="D635" s="130" t="s">
        <v>1268</v>
      </c>
      <c r="E635" s="134">
        <v>0</v>
      </c>
      <c r="F635" s="53">
        <v>0</v>
      </c>
      <c r="G635" s="134">
        <v>0</v>
      </c>
      <c r="H635" s="53">
        <v>0</v>
      </c>
      <c r="I635" s="137">
        <v>0</v>
      </c>
    </row>
    <row r="636" spans="2:9" x14ac:dyDescent="0.2">
      <c r="B636" s="52" t="s">
        <v>1269</v>
      </c>
      <c r="C636" s="31" t="s">
        <v>1226</v>
      </c>
      <c r="D636" s="130" t="s">
        <v>686</v>
      </c>
      <c r="E636" s="134">
        <v>0</v>
      </c>
      <c r="F636" s="53">
        <v>0</v>
      </c>
      <c r="G636" s="134">
        <v>0</v>
      </c>
      <c r="H636" s="53">
        <v>0</v>
      </c>
      <c r="I636" s="137">
        <v>0</v>
      </c>
    </row>
    <row r="637" spans="2:9" x14ac:dyDescent="0.2">
      <c r="B637" s="52" t="s">
        <v>1270</v>
      </c>
      <c r="C637" s="31" t="s">
        <v>1226</v>
      </c>
      <c r="D637" s="130" t="s">
        <v>1271</v>
      </c>
      <c r="E637" s="134">
        <v>0</v>
      </c>
      <c r="F637" s="53">
        <v>0</v>
      </c>
      <c r="G637" s="134">
        <v>0</v>
      </c>
      <c r="H637" s="53">
        <v>0</v>
      </c>
      <c r="I637" s="137">
        <v>0</v>
      </c>
    </row>
    <row r="638" spans="2:9" x14ac:dyDescent="0.2">
      <c r="B638" s="52" t="s">
        <v>1272</v>
      </c>
      <c r="C638" s="31" t="s">
        <v>1226</v>
      </c>
      <c r="D638" s="130" t="s">
        <v>1273</v>
      </c>
      <c r="E638" s="134">
        <v>0</v>
      </c>
      <c r="F638" s="53">
        <v>0</v>
      </c>
      <c r="G638" s="134">
        <v>0</v>
      </c>
      <c r="H638" s="53">
        <v>0</v>
      </c>
      <c r="I638" s="137">
        <v>0</v>
      </c>
    </row>
    <row r="639" spans="2:9" x14ac:dyDescent="0.2">
      <c r="B639" s="52" t="s">
        <v>1274</v>
      </c>
      <c r="C639" s="31" t="s">
        <v>1226</v>
      </c>
      <c r="D639" s="130" t="s">
        <v>1275</v>
      </c>
      <c r="E639" s="134">
        <v>0</v>
      </c>
      <c r="F639" s="53">
        <v>0</v>
      </c>
      <c r="G639" s="134">
        <v>0</v>
      </c>
      <c r="H639" s="53">
        <v>0</v>
      </c>
      <c r="I639" s="137">
        <v>0</v>
      </c>
    </row>
    <row r="640" spans="2:9" x14ac:dyDescent="0.2">
      <c r="B640" s="52" t="s">
        <v>1276</v>
      </c>
      <c r="C640" s="31" t="s">
        <v>1226</v>
      </c>
      <c r="D640" s="130" t="s">
        <v>1277</v>
      </c>
      <c r="E640" s="134">
        <v>0</v>
      </c>
      <c r="F640" s="53">
        <v>0</v>
      </c>
      <c r="G640" s="134">
        <v>0</v>
      </c>
      <c r="H640" s="53">
        <v>0</v>
      </c>
      <c r="I640" s="137">
        <v>0</v>
      </c>
    </row>
    <row r="641" spans="2:9" x14ac:dyDescent="0.2">
      <c r="B641" s="52" t="s">
        <v>1278</v>
      </c>
      <c r="C641" s="31" t="s">
        <v>1226</v>
      </c>
      <c r="D641" s="130" t="s">
        <v>1279</v>
      </c>
      <c r="E641" s="134">
        <v>0</v>
      </c>
      <c r="F641" s="53">
        <v>0</v>
      </c>
      <c r="G641" s="134">
        <v>0</v>
      </c>
      <c r="H641" s="53">
        <v>0</v>
      </c>
      <c r="I641" s="137">
        <v>0</v>
      </c>
    </row>
    <row r="642" spans="2:9" x14ac:dyDescent="0.2">
      <c r="B642" s="52" t="s">
        <v>1280</v>
      </c>
      <c r="C642" s="31" t="s">
        <v>1226</v>
      </c>
      <c r="D642" s="130" t="s">
        <v>583</v>
      </c>
      <c r="E642" s="134">
        <v>0</v>
      </c>
      <c r="F642" s="53">
        <v>0</v>
      </c>
      <c r="G642" s="134">
        <v>0</v>
      </c>
      <c r="H642" s="53">
        <v>0</v>
      </c>
      <c r="I642" s="137">
        <v>0</v>
      </c>
    </row>
    <row r="643" spans="2:9" x14ac:dyDescent="0.2">
      <c r="B643" s="52" t="s">
        <v>1281</v>
      </c>
      <c r="C643" s="31" t="s">
        <v>1226</v>
      </c>
      <c r="D643" s="130" t="s">
        <v>1282</v>
      </c>
      <c r="E643" s="134">
        <v>0</v>
      </c>
      <c r="F643" s="53">
        <v>0</v>
      </c>
      <c r="G643" s="134">
        <v>0</v>
      </c>
      <c r="H643" s="53">
        <v>0</v>
      </c>
      <c r="I643" s="137">
        <v>0</v>
      </c>
    </row>
    <row r="644" spans="2:9" x14ac:dyDescent="0.2">
      <c r="B644" s="52" t="s">
        <v>1283</v>
      </c>
      <c r="C644" s="31" t="s">
        <v>1226</v>
      </c>
      <c r="D644" s="130" t="s">
        <v>1284</v>
      </c>
      <c r="E644" s="134">
        <v>0</v>
      </c>
      <c r="F644" s="53">
        <v>0</v>
      </c>
      <c r="G644" s="134">
        <v>0</v>
      </c>
      <c r="H644" s="53">
        <v>0</v>
      </c>
      <c r="I644" s="137">
        <v>0</v>
      </c>
    </row>
    <row r="645" spans="2:9" x14ac:dyDescent="0.2">
      <c r="B645" s="52" t="s">
        <v>1285</v>
      </c>
      <c r="C645" s="31" t="s">
        <v>1226</v>
      </c>
      <c r="D645" s="130" t="s">
        <v>1286</v>
      </c>
      <c r="E645" s="134">
        <v>0</v>
      </c>
      <c r="F645" s="53">
        <v>0</v>
      </c>
      <c r="G645" s="134">
        <v>0</v>
      </c>
      <c r="H645" s="53">
        <v>0</v>
      </c>
      <c r="I645" s="137">
        <v>0</v>
      </c>
    </row>
    <row r="646" spans="2:9" x14ac:dyDescent="0.2">
      <c r="B646" s="52" t="s">
        <v>1287</v>
      </c>
      <c r="C646" s="31" t="s">
        <v>1226</v>
      </c>
      <c r="D646" s="130" t="s">
        <v>1288</v>
      </c>
      <c r="E646" s="134">
        <v>0</v>
      </c>
      <c r="F646" s="53">
        <v>0</v>
      </c>
      <c r="G646" s="134">
        <v>0</v>
      </c>
      <c r="H646" s="53">
        <v>0</v>
      </c>
      <c r="I646" s="137">
        <v>0</v>
      </c>
    </row>
    <row r="647" spans="2:9" x14ac:dyDescent="0.2">
      <c r="B647" s="52" t="s">
        <v>1289</v>
      </c>
      <c r="C647" s="31" t="s">
        <v>1226</v>
      </c>
      <c r="D647" s="130" t="s">
        <v>1290</v>
      </c>
      <c r="E647" s="134">
        <v>0</v>
      </c>
      <c r="F647" s="53">
        <v>0</v>
      </c>
      <c r="G647" s="134">
        <v>0</v>
      </c>
      <c r="H647" s="53">
        <v>0</v>
      </c>
      <c r="I647" s="137">
        <v>0</v>
      </c>
    </row>
    <row r="648" spans="2:9" x14ac:dyDescent="0.2">
      <c r="B648" s="52" t="s">
        <v>1291</v>
      </c>
      <c r="C648" s="31" t="s">
        <v>1226</v>
      </c>
      <c r="D648" s="130" t="s">
        <v>1292</v>
      </c>
      <c r="E648" s="134">
        <v>0</v>
      </c>
      <c r="F648" s="53">
        <v>0</v>
      </c>
      <c r="G648" s="134">
        <v>0</v>
      </c>
      <c r="H648" s="53">
        <v>0</v>
      </c>
      <c r="I648" s="137">
        <v>0</v>
      </c>
    </row>
    <row r="649" spans="2:9" x14ac:dyDescent="0.2">
      <c r="B649" s="52" t="s">
        <v>1293</v>
      </c>
      <c r="C649" s="31" t="s">
        <v>1226</v>
      </c>
      <c r="D649" s="130" t="s">
        <v>1294</v>
      </c>
      <c r="E649" s="134">
        <v>0</v>
      </c>
      <c r="F649" s="53">
        <v>0</v>
      </c>
      <c r="G649" s="134">
        <v>0</v>
      </c>
      <c r="H649" s="53">
        <v>0</v>
      </c>
      <c r="I649" s="137">
        <v>0</v>
      </c>
    </row>
    <row r="650" spans="2:9" x14ac:dyDescent="0.2">
      <c r="B650" s="52" t="s">
        <v>1295</v>
      </c>
      <c r="C650" s="31" t="s">
        <v>1226</v>
      </c>
      <c r="D650" s="130" t="s">
        <v>1296</v>
      </c>
      <c r="E650" s="134">
        <v>0</v>
      </c>
      <c r="F650" s="53">
        <v>0</v>
      </c>
      <c r="G650" s="134">
        <v>0</v>
      </c>
      <c r="H650" s="53">
        <v>0</v>
      </c>
      <c r="I650" s="137">
        <v>0</v>
      </c>
    </row>
    <row r="651" spans="2:9" x14ac:dyDescent="0.2">
      <c r="B651" s="52" t="s">
        <v>1298</v>
      </c>
      <c r="C651" s="31" t="s">
        <v>1299</v>
      </c>
      <c r="D651" s="130" t="s">
        <v>1300</v>
      </c>
      <c r="E651" s="134">
        <v>0</v>
      </c>
      <c r="F651" s="53">
        <v>0</v>
      </c>
      <c r="G651" s="134">
        <v>0</v>
      </c>
      <c r="H651" s="53">
        <v>0</v>
      </c>
      <c r="I651" s="137">
        <v>0</v>
      </c>
    </row>
    <row r="652" spans="2:9" x14ac:dyDescent="0.2">
      <c r="B652" s="52" t="s">
        <v>1301</v>
      </c>
      <c r="C652" s="31" t="s">
        <v>1299</v>
      </c>
      <c r="D652" s="130" t="s">
        <v>712</v>
      </c>
      <c r="E652" s="134">
        <v>0</v>
      </c>
      <c r="F652" s="53">
        <v>0</v>
      </c>
      <c r="G652" s="134">
        <v>0</v>
      </c>
      <c r="H652" s="53">
        <v>0</v>
      </c>
      <c r="I652" s="137">
        <v>0</v>
      </c>
    </row>
    <row r="653" spans="2:9" x14ac:dyDescent="0.2">
      <c r="B653" s="52" t="s">
        <v>1302</v>
      </c>
      <c r="C653" s="31" t="s">
        <v>1299</v>
      </c>
      <c r="D653" s="130" t="s">
        <v>1303</v>
      </c>
      <c r="E653" s="134">
        <v>0</v>
      </c>
      <c r="F653" s="53">
        <v>0</v>
      </c>
      <c r="G653" s="134">
        <v>0</v>
      </c>
      <c r="H653" s="53">
        <v>0</v>
      </c>
      <c r="I653" s="137">
        <v>0</v>
      </c>
    </row>
    <row r="654" spans="2:9" x14ac:dyDescent="0.2">
      <c r="B654" s="52" t="s">
        <v>1304</v>
      </c>
      <c r="C654" s="31" t="s">
        <v>1299</v>
      </c>
      <c r="D654" s="130" t="s">
        <v>1305</v>
      </c>
      <c r="E654" s="134">
        <v>0</v>
      </c>
      <c r="F654" s="53">
        <v>0</v>
      </c>
      <c r="G654" s="134">
        <v>0</v>
      </c>
      <c r="H654" s="53">
        <v>0</v>
      </c>
      <c r="I654" s="137">
        <v>0</v>
      </c>
    </row>
    <row r="655" spans="2:9" x14ac:dyDescent="0.2">
      <c r="B655" s="52" t="s">
        <v>1306</v>
      </c>
      <c r="C655" s="31" t="s">
        <v>1299</v>
      </c>
      <c r="D655" s="130" t="s">
        <v>1307</v>
      </c>
      <c r="E655" s="134">
        <v>0</v>
      </c>
      <c r="F655" s="53">
        <v>0</v>
      </c>
      <c r="G655" s="134">
        <v>0</v>
      </c>
      <c r="H655" s="53">
        <v>0</v>
      </c>
      <c r="I655" s="137">
        <v>0</v>
      </c>
    </row>
    <row r="656" spans="2:9" x14ac:dyDescent="0.2">
      <c r="B656" s="52" t="s">
        <v>1308</v>
      </c>
      <c r="C656" s="31" t="s">
        <v>1299</v>
      </c>
      <c r="D656" s="130" t="s">
        <v>1309</v>
      </c>
      <c r="E656" s="134">
        <v>0</v>
      </c>
      <c r="F656" s="53">
        <v>0</v>
      </c>
      <c r="G656" s="134">
        <v>0</v>
      </c>
      <c r="H656" s="53">
        <v>0</v>
      </c>
      <c r="I656" s="137">
        <v>0</v>
      </c>
    </row>
    <row r="657" spans="2:9" x14ac:dyDescent="0.2">
      <c r="B657" s="52" t="s">
        <v>1310</v>
      </c>
      <c r="C657" s="31" t="s">
        <v>1299</v>
      </c>
      <c r="D657" s="130" t="s">
        <v>1311</v>
      </c>
      <c r="E657" s="134">
        <v>0</v>
      </c>
      <c r="F657" s="53">
        <v>0</v>
      </c>
      <c r="G657" s="134">
        <v>0</v>
      </c>
      <c r="H657" s="53">
        <v>0</v>
      </c>
      <c r="I657" s="137">
        <v>0</v>
      </c>
    </row>
    <row r="658" spans="2:9" x14ac:dyDescent="0.2">
      <c r="B658" s="52" t="s">
        <v>1312</v>
      </c>
      <c r="C658" s="31" t="s">
        <v>1299</v>
      </c>
      <c r="D658" s="130" t="s">
        <v>1313</v>
      </c>
      <c r="E658" s="134">
        <v>0</v>
      </c>
      <c r="F658" s="53">
        <v>0</v>
      </c>
      <c r="G658" s="134">
        <v>0</v>
      </c>
      <c r="H658" s="53">
        <v>0</v>
      </c>
      <c r="I658" s="137">
        <v>0</v>
      </c>
    </row>
    <row r="659" spans="2:9" x14ac:dyDescent="0.2">
      <c r="B659" s="52" t="s">
        <v>1314</v>
      </c>
      <c r="C659" s="31" t="s">
        <v>1299</v>
      </c>
      <c r="D659" s="130" t="s">
        <v>1315</v>
      </c>
      <c r="E659" s="134">
        <v>0</v>
      </c>
      <c r="F659" s="53">
        <v>0</v>
      </c>
      <c r="G659" s="134">
        <v>0</v>
      </c>
      <c r="H659" s="53">
        <v>0</v>
      </c>
      <c r="I659" s="137">
        <v>0</v>
      </c>
    </row>
    <row r="660" spans="2:9" x14ac:dyDescent="0.2">
      <c r="B660" s="52" t="s">
        <v>1316</v>
      </c>
      <c r="C660" s="31" t="s">
        <v>1299</v>
      </c>
      <c r="D660" s="130" t="s">
        <v>1317</v>
      </c>
      <c r="E660" s="134">
        <v>0</v>
      </c>
      <c r="F660" s="53">
        <v>0</v>
      </c>
      <c r="G660" s="134">
        <v>0</v>
      </c>
      <c r="H660" s="53">
        <v>0</v>
      </c>
      <c r="I660" s="137">
        <v>0</v>
      </c>
    </row>
    <row r="661" spans="2:9" x14ac:dyDescent="0.2">
      <c r="B661" s="52" t="s">
        <v>1318</v>
      </c>
      <c r="C661" s="31" t="s">
        <v>1299</v>
      </c>
      <c r="D661" s="130" t="s">
        <v>856</v>
      </c>
      <c r="E661" s="134">
        <v>0</v>
      </c>
      <c r="F661" s="53">
        <v>0</v>
      </c>
      <c r="G661" s="134">
        <v>0</v>
      </c>
      <c r="H661" s="53">
        <v>0</v>
      </c>
      <c r="I661" s="137">
        <v>0</v>
      </c>
    </row>
    <row r="662" spans="2:9" x14ac:dyDescent="0.2">
      <c r="B662" s="52" t="s">
        <v>1319</v>
      </c>
      <c r="C662" s="31" t="s">
        <v>1299</v>
      </c>
      <c r="D662" s="130" t="s">
        <v>1320</v>
      </c>
      <c r="E662" s="134">
        <v>0</v>
      </c>
      <c r="F662" s="53">
        <v>0</v>
      </c>
      <c r="G662" s="134">
        <v>0</v>
      </c>
      <c r="H662" s="53">
        <v>0</v>
      </c>
      <c r="I662" s="137">
        <v>0</v>
      </c>
    </row>
    <row r="663" spans="2:9" x14ac:dyDescent="0.2">
      <c r="B663" s="52" t="s">
        <v>1321</v>
      </c>
      <c r="C663" s="31" t="s">
        <v>1299</v>
      </c>
      <c r="D663" s="130" t="s">
        <v>1322</v>
      </c>
      <c r="E663" s="134">
        <v>0</v>
      </c>
      <c r="F663" s="53">
        <v>0</v>
      </c>
      <c r="G663" s="134">
        <v>0</v>
      </c>
      <c r="H663" s="53">
        <v>0</v>
      </c>
      <c r="I663" s="137">
        <v>0</v>
      </c>
    </row>
    <row r="664" spans="2:9" x14ac:dyDescent="0.2">
      <c r="B664" s="52" t="s">
        <v>1323</v>
      </c>
      <c r="C664" s="31" t="s">
        <v>1299</v>
      </c>
      <c r="D664" s="130" t="s">
        <v>1324</v>
      </c>
      <c r="E664" s="134">
        <v>0</v>
      </c>
      <c r="F664" s="53">
        <v>0</v>
      </c>
      <c r="G664" s="134">
        <v>0</v>
      </c>
      <c r="H664" s="53">
        <v>0</v>
      </c>
      <c r="I664" s="137">
        <v>0</v>
      </c>
    </row>
    <row r="665" spans="2:9" x14ac:dyDescent="0.2">
      <c r="B665" s="52" t="s">
        <v>1325</v>
      </c>
      <c r="C665" s="31" t="s">
        <v>1299</v>
      </c>
      <c r="D665" s="130" t="s">
        <v>404</v>
      </c>
      <c r="E665" s="134">
        <v>0</v>
      </c>
      <c r="F665" s="53">
        <v>0</v>
      </c>
      <c r="G665" s="134">
        <v>0</v>
      </c>
      <c r="H665" s="53">
        <v>0</v>
      </c>
      <c r="I665" s="137">
        <v>0</v>
      </c>
    </row>
    <row r="666" spans="2:9" x14ac:dyDescent="0.2">
      <c r="B666" s="52" t="s">
        <v>1327</v>
      </c>
      <c r="C666" s="31" t="s">
        <v>1328</v>
      </c>
      <c r="D666" s="130" t="s">
        <v>1329</v>
      </c>
      <c r="E666" s="134">
        <v>0</v>
      </c>
      <c r="F666" s="53">
        <v>0</v>
      </c>
      <c r="G666" s="134">
        <v>0</v>
      </c>
      <c r="H666" s="53">
        <v>0</v>
      </c>
      <c r="I666" s="137">
        <v>0</v>
      </c>
    </row>
    <row r="667" spans="2:9" x14ac:dyDescent="0.2">
      <c r="B667" s="52" t="s">
        <v>1330</v>
      </c>
      <c r="C667" s="31" t="s">
        <v>1328</v>
      </c>
      <c r="D667" s="130" t="s">
        <v>1331</v>
      </c>
      <c r="E667" s="134">
        <v>0</v>
      </c>
      <c r="F667" s="53">
        <v>0</v>
      </c>
      <c r="G667" s="134">
        <v>0</v>
      </c>
      <c r="H667" s="53">
        <v>0</v>
      </c>
      <c r="I667" s="137">
        <v>0</v>
      </c>
    </row>
    <row r="668" spans="2:9" x14ac:dyDescent="0.2">
      <c r="B668" s="52" t="s">
        <v>1332</v>
      </c>
      <c r="C668" s="31" t="s">
        <v>1328</v>
      </c>
      <c r="D668" s="130" t="s">
        <v>1333</v>
      </c>
      <c r="E668" s="134">
        <v>0</v>
      </c>
      <c r="F668" s="53">
        <v>0</v>
      </c>
      <c r="G668" s="134">
        <v>0</v>
      </c>
      <c r="H668" s="53">
        <v>0</v>
      </c>
      <c r="I668" s="137">
        <v>0</v>
      </c>
    </row>
    <row r="669" spans="2:9" x14ac:dyDescent="0.2">
      <c r="B669" s="52" t="s">
        <v>1334</v>
      </c>
      <c r="C669" s="31" t="s">
        <v>1328</v>
      </c>
      <c r="D669" s="130" t="s">
        <v>1335</v>
      </c>
      <c r="E669" s="134">
        <v>0</v>
      </c>
      <c r="F669" s="53">
        <v>0</v>
      </c>
      <c r="G669" s="134">
        <v>0</v>
      </c>
      <c r="H669" s="53">
        <v>0</v>
      </c>
      <c r="I669" s="137">
        <v>0</v>
      </c>
    </row>
    <row r="670" spans="2:9" x14ac:dyDescent="0.2">
      <c r="B670" s="52" t="s">
        <v>1336</v>
      </c>
      <c r="C670" s="31" t="s">
        <v>1328</v>
      </c>
      <c r="D670" s="130" t="s">
        <v>1337</v>
      </c>
      <c r="E670" s="134">
        <v>0</v>
      </c>
      <c r="F670" s="53">
        <v>0</v>
      </c>
      <c r="G670" s="134">
        <v>0</v>
      </c>
      <c r="H670" s="53">
        <v>0</v>
      </c>
      <c r="I670" s="137">
        <v>0</v>
      </c>
    </row>
    <row r="671" spans="2:9" x14ac:dyDescent="0.2">
      <c r="B671" s="52" t="s">
        <v>1338</v>
      </c>
      <c r="C671" s="31" t="s">
        <v>1328</v>
      </c>
      <c r="D671" s="130" t="s">
        <v>1339</v>
      </c>
      <c r="E671" s="134">
        <v>0</v>
      </c>
      <c r="F671" s="53">
        <v>0</v>
      </c>
      <c r="G671" s="134">
        <v>0</v>
      </c>
      <c r="H671" s="53">
        <v>0</v>
      </c>
      <c r="I671" s="137">
        <v>0</v>
      </c>
    </row>
    <row r="672" spans="2:9" x14ac:dyDescent="0.2">
      <c r="B672" s="52" t="s">
        <v>1340</v>
      </c>
      <c r="C672" s="31" t="s">
        <v>1328</v>
      </c>
      <c r="D672" s="130" t="s">
        <v>1341</v>
      </c>
      <c r="E672" s="134">
        <v>0</v>
      </c>
      <c r="F672" s="53">
        <v>0</v>
      </c>
      <c r="G672" s="134">
        <v>0</v>
      </c>
      <c r="H672" s="53">
        <v>0</v>
      </c>
      <c r="I672" s="137">
        <v>0</v>
      </c>
    </row>
    <row r="673" spans="2:9" x14ac:dyDescent="0.2">
      <c r="B673" s="52" t="s">
        <v>1342</v>
      </c>
      <c r="C673" s="31" t="s">
        <v>1328</v>
      </c>
      <c r="D673" s="130" t="s">
        <v>93</v>
      </c>
      <c r="E673" s="134">
        <v>0</v>
      </c>
      <c r="F673" s="53">
        <v>0</v>
      </c>
      <c r="G673" s="134">
        <v>0</v>
      </c>
      <c r="H673" s="53">
        <v>0</v>
      </c>
      <c r="I673" s="137">
        <v>0</v>
      </c>
    </row>
    <row r="674" spans="2:9" x14ac:dyDescent="0.2">
      <c r="B674" s="52" t="s">
        <v>1343</v>
      </c>
      <c r="C674" s="31" t="s">
        <v>1328</v>
      </c>
      <c r="D674" s="130" t="s">
        <v>1344</v>
      </c>
      <c r="E674" s="134">
        <v>0</v>
      </c>
      <c r="F674" s="53">
        <v>0</v>
      </c>
      <c r="G674" s="134">
        <v>0</v>
      </c>
      <c r="H674" s="53">
        <v>0</v>
      </c>
      <c r="I674" s="137">
        <v>0</v>
      </c>
    </row>
    <row r="675" spans="2:9" x14ac:dyDescent="0.2">
      <c r="B675" s="52" t="s">
        <v>1345</v>
      </c>
      <c r="C675" s="31" t="s">
        <v>1328</v>
      </c>
      <c r="D675" s="130" t="s">
        <v>1346</v>
      </c>
      <c r="E675" s="134">
        <v>0</v>
      </c>
      <c r="F675" s="53">
        <v>0</v>
      </c>
      <c r="G675" s="134">
        <v>0</v>
      </c>
      <c r="H675" s="53">
        <v>0</v>
      </c>
      <c r="I675" s="137">
        <v>0</v>
      </c>
    </row>
    <row r="676" spans="2:9" x14ac:dyDescent="0.2">
      <c r="B676" s="52" t="s">
        <v>1347</v>
      </c>
      <c r="C676" s="31" t="s">
        <v>1328</v>
      </c>
      <c r="D676" s="130" t="s">
        <v>1348</v>
      </c>
      <c r="E676" s="134">
        <v>0</v>
      </c>
      <c r="F676" s="53">
        <v>0</v>
      </c>
      <c r="G676" s="134">
        <v>0</v>
      </c>
      <c r="H676" s="53">
        <v>0</v>
      </c>
      <c r="I676" s="137">
        <v>0</v>
      </c>
    </row>
    <row r="677" spans="2:9" x14ac:dyDescent="0.2">
      <c r="B677" s="52" t="s">
        <v>1349</v>
      </c>
      <c r="C677" s="31" t="s">
        <v>1328</v>
      </c>
      <c r="D677" s="130" t="s">
        <v>1350</v>
      </c>
      <c r="E677" s="134">
        <v>0</v>
      </c>
      <c r="F677" s="53">
        <v>0</v>
      </c>
      <c r="G677" s="134">
        <v>0</v>
      </c>
      <c r="H677" s="53">
        <v>0</v>
      </c>
      <c r="I677" s="137">
        <v>0</v>
      </c>
    </row>
    <row r="678" spans="2:9" x14ac:dyDescent="0.2">
      <c r="B678" s="52" t="s">
        <v>1351</v>
      </c>
      <c r="C678" s="31" t="s">
        <v>1328</v>
      </c>
      <c r="D678" s="130" t="s">
        <v>1352</v>
      </c>
      <c r="E678" s="134">
        <v>0</v>
      </c>
      <c r="F678" s="53">
        <v>0</v>
      </c>
      <c r="G678" s="134">
        <v>0</v>
      </c>
      <c r="H678" s="53">
        <v>0</v>
      </c>
      <c r="I678" s="137">
        <v>0</v>
      </c>
    </row>
    <row r="679" spans="2:9" x14ac:dyDescent="0.2">
      <c r="B679" s="52" t="s">
        <v>1353</v>
      </c>
      <c r="C679" s="31" t="s">
        <v>1328</v>
      </c>
      <c r="D679" s="130" t="s">
        <v>1354</v>
      </c>
      <c r="E679" s="134">
        <v>0</v>
      </c>
      <c r="F679" s="53">
        <v>0</v>
      </c>
      <c r="G679" s="134">
        <v>0</v>
      </c>
      <c r="H679" s="53">
        <v>0</v>
      </c>
      <c r="I679" s="137">
        <v>0</v>
      </c>
    </row>
    <row r="680" spans="2:9" x14ac:dyDescent="0.2">
      <c r="B680" s="52" t="s">
        <v>1355</v>
      </c>
      <c r="C680" s="31" t="s">
        <v>1328</v>
      </c>
      <c r="D680" s="130" t="s">
        <v>1356</v>
      </c>
      <c r="E680" s="134">
        <v>0</v>
      </c>
      <c r="F680" s="53">
        <v>0</v>
      </c>
      <c r="G680" s="134">
        <v>0</v>
      </c>
      <c r="H680" s="53">
        <v>0</v>
      </c>
      <c r="I680" s="137">
        <v>0</v>
      </c>
    </row>
    <row r="681" spans="2:9" x14ac:dyDescent="0.2">
      <c r="B681" s="52" t="s">
        <v>1357</v>
      </c>
      <c r="C681" s="31" t="s">
        <v>1328</v>
      </c>
      <c r="D681" s="130" t="s">
        <v>1358</v>
      </c>
      <c r="E681" s="134">
        <v>0</v>
      </c>
      <c r="F681" s="53">
        <v>0</v>
      </c>
      <c r="G681" s="134">
        <v>0</v>
      </c>
      <c r="H681" s="53">
        <v>0</v>
      </c>
      <c r="I681" s="137">
        <v>0</v>
      </c>
    </row>
    <row r="682" spans="2:9" x14ac:dyDescent="0.2">
      <c r="B682" s="52" t="s">
        <v>1359</v>
      </c>
      <c r="C682" s="31" t="s">
        <v>1328</v>
      </c>
      <c r="D682" s="130" t="s">
        <v>1360</v>
      </c>
      <c r="E682" s="134">
        <v>0</v>
      </c>
      <c r="F682" s="53">
        <v>0</v>
      </c>
      <c r="G682" s="134">
        <v>0</v>
      </c>
      <c r="H682" s="53">
        <v>0</v>
      </c>
      <c r="I682" s="137">
        <v>0</v>
      </c>
    </row>
    <row r="683" spans="2:9" x14ac:dyDescent="0.2">
      <c r="B683" s="52" t="s">
        <v>1361</v>
      </c>
      <c r="C683" s="31" t="s">
        <v>1328</v>
      </c>
      <c r="D683" s="130" t="s">
        <v>1362</v>
      </c>
      <c r="E683" s="134">
        <v>0</v>
      </c>
      <c r="F683" s="53">
        <v>0</v>
      </c>
      <c r="G683" s="134">
        <v>0</v>
      </c>
      <c r="H683" s="53">
        <v>0</v>
      </c>
      <c r="I683" s="137">
        <v>0</v>
      </c>
    </row>
    <row r="684" spans="2:9" x14ac:dyDescent="0.2">
      <c r="B684" s="52" t="s">
        <v>1363</v>
      </c>
      <c r="C684" s="31" t="s">
        <v>1328</v>
      </c>
      <c r="D684" s="130" t="s">
        <v>1364</v>
      </c>
      <c r="E684" s="134">
        <v>0</v>
      </c>
      <c r="F684" s="53">
        <v>0</v>
      </c>
      <c r="G684" s="134">
        <v>0</v>
      </c>
      <c r="H684" s="53">
        <v>0</v>
      </c>
      <c r="I684" s="137">
        <v>0</v>
      </c>
    </row>
    <row r="685" spans="2:9" x14ac:dyDescent="0.2">
      <c r="B685" s="52" t="s">
        <v>1365</v>
      </c>
      <c r="C685" s="31" t="s">
        <v>1328</v>
      </c>
      <c r="D685" s="130" t="s">
        <v>1366</v>
      </c>
      <c r="E685" s="134">
        <v>0</v>
      </c>
      <c r="F685" s="53">
        <v>0</v>
      </c>
      <c r="G685" s="134">
        <v>0</v>
      </c>
      <c r="H685" s="53">
        <v>0</v>
      </c>
      <c r="I685" s="137">
        <v>0</v>
      </c>
    </row>
    <row r="686" spans="2:9" x14ac:dyDescent="0.2">
      <c r="B686" s="52" t="s">
        <v>1367</v>
      </c>
      <c r="C686" s="31" t="s">
        <v>1328</v>
      </c>
      <c r="D686" s="130" t="s">
        <v>1368</v>
      </c>
      <c r="E686" s="134">
        <v>0</v>
      </c>
      <c r="F686" s="53">
        <v>0</v>
      </c>
      <c r="G686" s="134">
        <v>0</v>
      </c>
      <c r="H686" s="53">
        <v>0</v>
      </c>
      <c r="I686" s="137">
        <v>0</v>
      </c>
    </row>
    <row r="687" spans="2:9" x14ac:dyDescent="0.2">
      <c r="B687" s="52" t="s">
        <v>1369</v>
      </c>
      <c r="C687" s="31" t="s">
        <v>1328</v>
      </c>
      <c r="D687" s="130" t="s">
        <v>694</v>
      </c>
      <c r="E687" s="134">
        <v>0</v>
      </c>
      <c r="F687" s="53">
        <v>0</v>
      </c>
      <c r="G687" s="134">
        <v>0</v>
      </c>
      <c r="H687" s="53">
        <v>0</v>
      </c>
      <c r="I687" s="137">
        <v>0</v>
      </c>
    </row>
    <row r="688" spans="2:9" x14ac:dyDescent="0.2">
      <c r="B688" s="52" t="s">
        <v>1370</v>
      </c>
      <c r="C688" s="31" t="s">
        <v>1328</v>
      </c>
      <c r="D688" s="130" t="s">
        <v>1371</v>
      </c>
      <c r="E688" s="134">
        <v>0</v>
      </c>
      <c r="F688" s="53">
        <v>0</v>
      </c>
      <c r="G688" s="134">
        <v>0</v>
      </c>
      <c r="H688" s="53">
        <v>0</v>
      </c>
      <c r="I688" s="137">
        <v>0</v>
      </c>
    </row>
    <row r="689" spans="2:9" x14ac:dyDescent="0.2">
      <c r="B689" s="52" t="s">
        <v>1372</v>
      </c>
      <c r="C689" s="31" t="s">
        <v>1328</v>
      </c>
      <c r="D689" s="130" t="s">
        <v>1373</v>
      </c>
      <c r="E689" s="134">
        <v>0</v>
      </c>
      <c r="F689" s="53">
        <v>0</v>
      </c>
      <c r="G689" s="134">
        <v>0</v>
      </c>
      <c r="H689" s="53">
        <v>0</v>
      </c>
      <c r="I689" s="137">
        <v>0</v>
      </c>
    </row>
    <row r="690" spans="2:9" x14ac:dyDescent="0.2">
      <c r="B690" s="52" t="s">
        <v>1374</v>
      </c>
      <c r="C690" s="31" t="s">
        <v>1328</v>
      </c>
      <c r="D690" s="130" t="s">
        <v>1375</v>
      </c>
      <c r="E690" s="134">
        <v>0</v>
      </c>
      <c r="F690" s="53">
        <v>0</v>
      </c>
      <c r="G690" s="134">
        <v>0</v>
      </c>
      <c r="H690" s="53">
        <v>0</v>
      </c>
      <c r="I690" s="137">
        <v>0</v>
      </c>
    </row>
    <row r="691" spans="2:9" x14ac:dyDescent="0.2">
      <c r="B691" s="52" t="s">
        <v>1376</v>
      </c>
      <c r="C691" s="31" t="s">
        <v>1328</v>
      </c>
      <c r="D691" s="130" t="s">
        <v>1377</v>
      </c>
      <c r="E691" s="134">
        <v>0</v>
      </c>
      <c r="F691" s="53">
        <v>0</v>
      </c>
      <c r="G691" s="134">
        <v>0</v>
      </c>
      <c r="H691" s="53">
        <v>0</v>
      </c>
      <c r="I691" s="137">
        <v>0</v>
      </c>
    </row>
    <row r="692" spans="2:9" x14ac:dyDescent="0.2">
      <c r="B692" s="52" t="s">
        <v>1378</v>
      </c>
      <c r="C692" s="31" t="s">
        <v>1328</v>
      </c>
      <c r="D692" s="130" t="s">
        <v>1379</v>
      </c>
      <c r="E692" s="134">
        <v>0</v>
      </c>
      <c r="F692" s="53">
        <v>0</v>
      </c>
      <c r="G692" s="134">
        <v>0</v>
      </c>
      <c r="H692" s="53">
        <v>0</v>
      </c>
      <c r="I692" s="137">
        <v>0</v>
      </c>
    </row>
    <row r="693" spans="2:9" x14ac:dyDescent="0.2">
      <c r="B693" s="52" t="s">
        <v>1380</v>
      </c>
      <c r="C693" s="31" t="s">
        <v>1328</v>
      </c>
      <c r="D693" s="130" t="s">
        <v>1381</v>
      </c>
      <c r="E693" s="134">
        <v>0</v>
      </c>
      <c r="F693" s="53">
        <v>0</v>
      </c>
      <c r="G693" s="134">
        <v>0</v>
      </c>
      <c r="H693" s="53">
        <v>0</v>
      </c>
      <c r="I693" s="137">
        <v>0</v>
      </c>
    </row>
    <row r="694" spans="2:9" x14ac:dyDescent="0.2">
      <c r="B694" s="52" t="s">
        <v>1382</v>
      </c>
      <c r="C694" s="31" t="s">
        <v>1328</v>
      </c>
      <c r="D694" s="130" t="s">
        <v>1383</v>
      </c>
      <c r="E694" s="134">
        <v>0</v>
      </c>
      <c r="F694" s="53">
        <v>0</v>
      </c>
      <c r="G694" s="134">
        <v>0</v>
      </c>
      <c r="H694" s="53">
        <v>0</v>
      </c>
      <c r="I694" s="137">
        <v>0</v>
      </c>
    </row>
    <row r="695" spans="2:9" x14ac:dyDescent="0.2">
      <c r="B695" s="52" t="s">
        <v>1384</v>
      </c>
      <c r="C695" s="31" t="s">
        <v>1328</v>
      </c>
      <c r="D695" s="130" t="s">
        <v>1385</v>
      </c>
      <c r="E695" s="134">
        <v>0</v>
      </c>
      <c r="F695" s="53">
        <v>0</v>
      </c>
      <c r="G695" s="134">
        <v>0</v>
      </c>
      <c r="H695" s="53">
        <v>0</v>
      </c>
      <c r="I695" s="137">
        <v>0</v>
      </c>
    </row>
    <row r="696" spans="2:9" x14ac:dyDescent="0.2">
      <c r="B696" s="52" t="s">
        <v>1387</v>
      </c>
      <c r="C696" s="31" t="s">
        <v>1388</v>
      </c>
      <c r="D696" s="130" t="s">
        <v>1389</v>
      </c>
      <c r="E696" s="134">
        <v>0</v>
      </c>
      <c r="F696" s="53">
        <v>0</v>
      </c>
      <c r="G696" s="134">
        <v>0</v>
      </c>
      <c r="H696" s="53">
        <v>0</v>
      </c>
      <c r="I696" s="137">
        <v>0</v>
      </c>
    </row>
    <row r="697" spans="2:9" x14ac:dyDescent="0.2">
      <c r="B697" s="52" t="s">
        <v>1390</v>
      </c>
      <c r="C697" s="31" t="s">
        <v>1388</v>
      </c>
      <c r="D697" s="130" t="s">
        <v>1391</v>
      </c>
      <c r="E697" s="134">
        <v>0</v>
      </c>
      <c r="F697" s="53">
        <v>0</v>
      </c>
      <c r="G697" s="134">
        <v>0</v>
      </c>
      <c r="H697" s="53">
        <v>0</v>
      </c>
      <c r="I697" s="137">
        <v>0</v>
      </c>
    </row>
    <row r="698" spans="2:9" x14ac:dyDescent="0.2">
      <c r="B698" s="52" t="s">
        <v>1392</v>
      </c>
      <c r="C698" s="31" t="s">
        <v>1388</v>
      </c>
      <c r="D698" s="130" t="s">
        <v>1393</v>
      </c>
      <c r="E698" s="134">
        <v>0</v>
      </c>
      <c r="F698" s="53">
        <v>0</v>
      </c>
      <c r="G698" s="134">
        <v>0</v>
      </c>
      <c r="H698" s="53">
        <v>0</v>
      </c>
      <c r="I698" s="137">
        <v>0</v>
      </c>
    </row>
    <row r="699" spans="2:9" x14ac:dyDescent="0.2">
      <c r="B699" s="52" t="s">
        <v>1394</v>
      </c>
      <c r="C699" s="31" t="s">
        <v>1388</v>
      </c>
      <c r="D699" s="130" t="s">
        <v>1395</v>
      </c>
      <c r="E699" s="134">
        <v>0</v>
      </c>
      <c r="F699" s="53">
        <v>0</v>
      </c>
      <c r="G699" s="134">
        <v>0</v>
      </c>
      <c r="H699" s="53">
        <v>0</v>
      </c>
      <c r="I699" s="137">
        <v>0</v>
      </c>
    </row>
    <row r="700" spans="2:9" x14ac:dyDescent="0.2">
      <c r="B700" s="52" t="s">
        <v>1396</v>
      </c>
      <c r="C700" s="31" t="s">
        <v>1388</v>
      </c>
      <c r="D700" s="130" t="s">
        <v>1397</v>
      </c>
      <c r="E700" s="134">
        <v>0</v>
      </c>
      <c r="F700" s="53">
        <v>0</v>
      </c>
      <c r="G700" s="134">
        <v>0</v>
      </c>
      <c r="H700" s="53">
        <v>0</v>
      </c>
      <c r="I700" s="137">
        <v>0</v>
      </c>
    </row>
    <row r="701" spans="2:9" x14ac:dyDescent="0.2">
      <c r="B701" s="52" t="s">
        <v>1398</v>
      </c>
      <c r="C701" s="31" t="s">
        <v>1388</v>
      </c>
      <c r="D701" s="130" t="s">
        <v>1399</v>
      </c>
      <c r="E701" s="134">
        <v>0</v>
      </c>
      <c r="F701" s="53">
        <v>0</v>
      </c>
      <c r="G701" s="134">
        <v>0</v>
      </c>
      <c r="H701" s="53">
        <v>0</v>
      </c>
      <c r="I701" s="137">
        <v>0</v>
      </c>
    </row>
    <row r="702" spans="2:9" x14ac:dyDescent="0.2">
      <c r="B702" s="52" t="s">
        <v>1400</v>
      </c>
      <c r="C702" s="31" t="s">
        <v>1388</v>
      </c>
      <c r="D702" s="130" t="s">
        <v>1401</v>
      </c>
      <c r="E702" s="134">
        <v>0</v>
      </c>
      <c r="F702" s="53">
        <v>0</v>
      </c>
      <c r="G702" s="134">
        <v>0</v>
      </c>
      <c r="H702" s="53">
        <v>0</v>
      </c>
      <c r="I702" s="137">
        <v>0</v>
      </c>
    </row>
    <row r="703" spans="2:9" x14ac:dyDescent="0.2">
      <c r="B703" s="52" t="s">
        <v>1402</v>
      </c>
      <c r="C703" s="31" t="s">
        <v>1388</v>
      </c>
      <c r="D703" s="130" t="s">
        <v>1403</v>
      </c>
      <c r="E703" s="134">
        <v>0</v>
      </c>
      <c r="F703" s="53">
        <v>0</v>
      </c>
      <c r="G703" s="134">
        <v>0</v>
      </c>
      <c r="H703" s="53">
        <v>0</v>
      </c>
      <c r="I703" s="137">
        <v>0</v>
      </c>
    </row>
    <row r="704" spans="2:9" x14ac:dyDescent="0.2">
      <c r="B704" s="52" t="s">
        <v>1404</v>
      </c>
      <c r="C704" s="31" t="s">
        <v>1388</v>
      </c>
      <c r="D704" s="130" t="s">
        <v>1405</v>
      </c>
      <c r="E704" s="134">
        <v>0</v>
      </c>
      <c r="F704" s="53">
        <v>0</v>
      </c>
      <c r="G704" s="134">
        <v>0</v>
      </c>
      <c r="H704" s="53">
        <v>0</v>
      </c>
      <c r="I704" s="137">
        <v>0</v>
      </c>
    </row>
    <row r="705" spans="2:9" x14ac:dyDescent="0.2">
      <c r="B705" s="52" t="s">
        <v>1406</v>
      </c>
      <c r="C705" s="31" t="s">
        <v>1388</v>
      </c>
      <c r="D705" s="130" t="s">
        <v>1407</v>
      </c>
      <c r="E705" s="134">
        <v>0</v>
      </c>
      <c r="F705" s="53">
        <v>0</v>
      </c>
      <c r="G705" s="134">
        <v>0</v>
      </c>
      <c r="H705" s="53">
        <v>0</v>
      </c>
      <c r="I705" s="137">
        <v>0</v>
      </c>
    </row>
    <row r="706" spans="2:9" x14ac:dyDescent="0.2">
      <c r="B706" s="52" t="s">
        <v>1408</v>
      </c>
      <c r="C706" s="31" t="s">
        <v>1388</v>
      </c>
      <c r="D706" s="130" t="s">
        <v>1409</v>
      </c>
      <c r="E706" s="134">
        <v>0</v>
      </c>
      <c r="F706" s="53">
        <v>0</v>
      </c>
      <c r="G706" s="134">
        <v>0</v>
      </c>
      <c r="H706" s="53">
        <v>0</v>
      </c>
      <c r="I706" s="137">
        <v>0</v>
      </c>
    </row>
    <row r="707" spans="2:9" x14ac:dyDescent="0.2">
      <c r="B707" s="52" t="s">
        <v>1410</v>
      </c>
      <c r="C707" s="31" t="s">
        <v>1388</v>
      </c>
      <c r="D707" s="130" t="s">
        <v>119</v>
      </c>
      <c r="E707" s="134">
        <v>0</v>
      </c>
      <c r="F707" s="53">
        <v>0</v>
      </c>
      <c r="G707" s="134">
        <v>0</v>
      </c>
      <c r="H707" s="53">
        <v>0</v>
      </c>
      <c r="I707" s="137">
        <v>0</v>
      </c>
    </row>
    <row r="708" spans="2:9" x14ac:dyDescent="0.2">
      <c r="B708" s="52" t="s">
        <v>1411</v>
      </c>
      <c r="C708" s="31" t="s">
        <v>1388</v>
      </c>
      <c r="D708" s="130" t="s">
        <v>1352</v>
      </c>
      <c r="E708" s="134">
        <v>0</v>
      </c>
      <c r="F708" s="53">
        <v>0</v>
      </c>
      <c r="G708" s="134">
        <v>0</v>
      </c>
      <c r="H708" s="53">
        <v>0</v>
      </c>
      <c r="I708" s="137">
        <v>0</v>
      </c>
    </row>
    <row r="709" spans="2:9" x14ac:dyDescent="0.2">
      <c r="B709" s="52" t="s">
        <v>1412</v>
      </c>
      <c r="C709" s="31" t="s">
        <v>1388</v>
      </c>
      <c r="D709" s="130" t="s">
        <v>1413</v>
      </c>
      <c r="E709" s="134">
        <v>0</v>
      </c>
      <c r="F709" s="53">
        <v>0</v>
      </c>
      <c r="G709" s="134">
        <v>0</v>
      </c>
      <c r="H709" s="53">
        <v>0</v>
      </c>
      <c r="I709" s="137">
        <v>0</v>
      </c>
    </row>
    <row r="710" spans="2:9" x14ac:dyDescent="0.2">
      <c r="B710" s="52" t="s">
        <v>1414</v>
      </c>
      <c r="C710" s="31" t="s">
        <v>1388</v>
      </c>
      <c r="D710" s="130" t="s">
        <v>1415</v>
      </c>
      <c r="E710" s="134">
        <v>0</v>
      </c>
      <c r="F710" s="53">
        <v>0</v>
      </c>
      <c r="G710" s="134">
        <v>0</v>
      </c>
      <c r="H710" s="53">
        <v>0</v>
      </c>
      <c r="I710" s="137">
        <v>0</v>
      </c>
    </row>
    <row r="711" spans="2:9" x14ac:dyDescent="0.2">
      <c r="B711" s="52" t="s">
        <v>1416</v>
      </c>
      <c r="C711" s="31" t="s">
        <v>1388</v>
      </c>
      <c r="D711" s="130" t="s">
        <v>1417</v>
      </c>
      <c r="E711" s="134">
        <v>0</v>
      </c>
      <c r="F711" s="53">
        <v>0</v>
      </c>
      <c r="G711" s="134">
        <v>0</v>
      </c>
      <c r="H711" s="53">
        <v>0</v>
      </c>
      <c r="I711" s="137">
        <v>0</v>
      </c>
    </row>
    <row r="712" spans="2:9" x14ac:dyDescent="0.2">
      <c r="B712" s="52" t="s">
        <v>1418</v>
      </c>
      <c r="C712" s="31" t="s">
        <v>1388</v>
      </c>
      <c r="D712" s="130" t="s">
        <v>1419</v>
      </c>
      <c r="E712" s="134">
        <v>0</v>
      </c>
      <c r="F712" s="53">
        <v>0</v>
      </c>
      <c r="G712" s="134">
        <v>0</v>
      </c>
      <c r="H712" s="53">
        <v>0</v>
      </c>
      <c r="I712" s="137">
        <v>0</v>
      </c>
    </row>
    <row r="713" spans="2:9" x14ac:dyDescent="0.2">
      <c r="B713" s="52" t="s">
        <v>1420</v>
      </c>
      <c r="C713" s="31" t="s">
        <v>1388</v>
      </c>
      <c r="D713" s="130" t="s">
        <v>1421</v>
      </c>
      <c r="E713" s="134">
        <v>0</v>
      </c>
      <c r="F713" s="53">
        <v>0</v>
      </c>
      <c r="G713" s="134">
        <v>0</v>
      </c>
      <c r="H713" s="53">
        <v>0</v>
      </c>
      <c r="I713" s="137">
        <v>0</v>
      </c>
    </row>
    <row r="714" spans="2:9" x14ac:dyDescent="0.2">
      <c r="B714" s="52" t="s">
        <v>1422</v>
      </c>
      <c r="C714" s="31" t="s">
        <v>1388</v>
      </c>
      <c r="D714" s="130" t="s">
        <v>1423</v>
      </c>
      <c r="E714" s="134">
        <v>0</v>
      </c>
      <c r="F714" s="53">
        <v>0</v>
      </c>
      <c r="G714" s="134">
        <v>0</v>
      </c>
      <c r="H714" s="53">
        <v>0</v>
      </c>
      <c r="I714" s="137">
        <v>0</v>
      </c>
    </row>
    <row r="715" spans="2:9" x14ac:dyDescent="0.2">
      <c r="B715" s="52" t="s">
        <v>1424</v>
      </c>
      <c r="C715" s="31" t="s">
        <v>1388</v>
      </c>
      <c r="D715" s="130" t="s">
        <v>1425</v>
      </c>
      <c r="E715" s="134">
        <v>0</v>
      </c>
      <c r="F715" s="53">
        <v>0</v>
      </c>
      <c r="G715" s="134">
        <v>0</v>
      </c>
      <c r="H715" s="53">
        <v>0</v>
      </c>
      <c r="I715" s="137">
        <v>0</v>
      </c>
    </row>
    <row r="716" spans="2:9" x14ac:dyDescent="0.2">
      <c r="B716" s="52" t="s">
        <v>1426</v>
      </c>
      <c r="C716" s="31" t="s">
        <v>1388</v>
      </c>
      <c r="D716" s="130" t="s">
        <v>1427</v>
      </c>
      <c r="E716" s="134">
        <v>0</v>
      </c>
      <c r="F716" s="53">
        <v>0</v>
      </c>
      <c r="G716" s="134">
        <v>0</v>
      </c>
      <c r="H716" s="53">
        <v>0</v>
      </c>
      <c r="I716" s="137">
        <v>0</v>
      </c>
    </row>
    <row r="717" spans="2:9" x14ac:dyDescent="0.2">
      <c r="B717" s="52" t="s">
        <v>1428</v>
      </c>
      <c r="C717" s="31" t="s">
        <v>1388</v>
      </c>
      <c r="D717" s="130" t="s">
        <v>1429</v>
      </c>
      <c r="E717" s="134">
        <v>0</v>
      </c>
      <c r="F717" s="53">
        <v>0</v>
      </c>
      <c r="G717" s="134">
        <v>0</v>
      </c>
      <c r="H717" s="53">
        <v>0</v>
      </c>
      <c r="I717" s="137">
        <v>0</v>
      </c>
    </row>
    <row r="718" spans="2:9" x14ac:dyDescent="0.2">
      <c r="B718" s="52" t="s">
        <v>1430</v>
      </c>
      <c r="C718" s="31" t="s">
        <v>1388</v>
      </c>
      <c r="D718" s="130" t="s">
        <v>730</v>
      </c>
      <c r="E718" s="134">
        <v>0</v>
      </c>
      <c r="F718" s="53">
        <v>0</v>
      </c>
      <c r="G718" s="134">
        <v>0</v>
      </c>
      <c r="H718" s="53">
        <v>0</v>
      </c>
      <c r="I718" s="137">
        <v>0</v>
      </c>
    </row>
    <row r="719" spans="2:9" x14ac:dyDescent="0.2">
      <c r="B719" s="52" t="s">
        <v>1431</v>
      </c>
      <c r="C719" s="31" t="s">
        <v>1388</v>
      </c>
      <c r="D719" s="130" t="s">
        <v>1432</v>
      </c>
      <c r="E719" s="134">
        <v>0</v>
      </c>
      <c r="F719" s="53">
        <v>0</v>
      </c>
      <c r="G719" s="134">
        <v>0</v>
      </c>
      <c r="H719" s="53">
        <v>0</v>
      </c>
      <c r="I719" s="137">
        <v>0</v>
      </c>
    </row>
    <row r="720" spans="2:9" x14ac:dyDescent="0.2">
      <c r="B720" s="52" t="s">
        <v>1433</v>
      </c>
      <c r="C720" s="31" t="s">
        <v>1388</v>
      </c>
      <c r="D720" s="130" t="s">
        <v>1434</v>
      </c>
      <c r="E720" s="134">
        <v>0</v>
      </c>
      <c r="F720" s="53">
        <v>0</v>
      </c>
      <c r="G720" s="134">
        <v>0</v>
      </c>
      <c r="H720" s="53">
        <v>0</v>
      </c>
      <c r="I720" s="137">
        <v>0</v>
      </c>
    </row>
    <row r="721" spans="2:9" x14ac:dyDescent="0.2">
      <c r="B721" s="52" t="s">
        <v>1435</v>
      </c>
      <c r="C721" s="31" t="s">
        <v>1388</v>
      </c>
      <c r="D721" s="130" t="s">
        <v>1436</v>
      </c>
      <c r="E721" s="134">
        <v>0</v>
      </c>
      <c r="F721" s="53">
        <v>0</v>
      </c>
      <c r="G721" s="134">
        <v>0</v>
      </c>
      <c r="H721" s="53">
        <v>0</v>
      </c>
      <c r="I721" s="137">
        <v>0</v>
      </c>
    </row>
    <row r="722" spans="2:9" x14ac:dyDescent="0.2">
      <c r="B722" s="52" t="s">
        <v>1437</v>
      </c>
      <c r="C722" s="31" t="s">
        <v>1388</v>
      </c>
      <c r="D722" s="130" t="s">
        <v>1438</v>
      </c>
      <c r="E722" s="134">
        <v>0</v>
      </c>
      <c r="F722" s="53">
        <v>0</v>
      </c>
      <c r="G722" s="134">
        <v>0</v>
      </c>
      <c r="H722" s="53">
        <v>0</v>
      </c>
      <c r="I722" s="137">
        <v>0</v>
      </c>
    </row>
    <row r="723" spans="2:9" x14ac:dyDescent="0.2">
      <c r="B723" s="52" t="s">
        <v>1439</v>
      </c>
      <c r="C723" s="31" t="s">
        <v>1388</v>
      </c>
      <c r="D723" s="130" t="s">
        <v>872</v>
      </c>
      <c r="E723" s="134">
        <v>0</v>
      </c>
      <c r="F723" s="53">
        <v>0</v>
      </c>
      <c r="G723" s="134">
        <v>0</v>
      </c>
      <c r="H723" s="53">
        <v>0</v>
      </c>
      <c r="I723" s="137">
        <v>0</v>
      </c>
    </row>
    <row r="724" spans="2:9" x14ac:dyDescent="0.2">
      <c r="B724" s="52" t="s">
        <v>1440</v>
      </c>
      <c r="C724" s="31" t="s">
        <v>1388</v>
      </c>
      <c r="D724" s="130" t="s">
        <v>1441</v>
      </c>
      <c r="E724" s="134">
        <v>0</v>
      </c>
      <c r="F724" s="53">
        <v>0</v>
      </c>
      <c r="G724" s="134">
        <v>0</v>
      </c>
      <c r="H724" s="53">
        <v>0</v>
      </c>
      <c r="I724" s="137">
        <v>0</v>
      </c>
    </row>
    <row r="725" spans="2:9" x14ac:dyDescent="0.2">
      <c r="B725" s="52" t="s">
        <v>1443</v>
      </c>
      <c r="C725" s="31" t="s">
        <v>1444</v>
      </c>
      <c r="D725" s="130" t="s">
        <v>1445</v>
      </c>
      <c r="E725" s="134">
        <v>0</v>
      </c>
      <c r="F725" s="53">
        <v>0</v>
      </c>
      <c r="G725" s="134">
        <v>0</v>
      </c>
      <c r="H725" s="53">
        <v>0</v>
      </c>
      <c r="I725" s="137">
        <v>0</v>
      </c>
    </row>
    <row r="726" spans="2:9" x14ac:dyDescent="0.2">
      <c r="B726" s="52" t="s">
        <v>1446</v>
      </c>
      <c r="C726" s="31" t="s">
        <v>1444</v>
      </c>
      <c r="D726" s="130" t="s">
        <v>940</v>
      </c>
      <c r="E726" s="134">
        <v>0</v>
      </c>
      <c r="F726" s="53">
        <v>0</v>
      </c>
      <c r="G726" s="134">
        <v>0</v>
      </c>
      <c r="H726" s="53">
        <v>0</v>
      </c>
      <c r="I726" s="137">
        <v>0</v>
      </c>
    </row>
    <row r="727" spans="2:9" x14ac:dyDescent="0.2">
      <c r="B727" s="52" t="s">
        <v>1447</v>
      </c>
      <c r="C727" s="31" t="s">
        <v>1444</v>
      </c>
      <c r="D727" s="130" t="s">
        <v>1448</v>
      </c>
      <c r="E727" s="134">
        <v>0</v>
      </c>
      <c r="F727" s="53">
        <v>0</v>
      </c>
      <c r="G727" s="134">
        <v>0</v>
      </c>
      <c r="H727" s="53">
        <v>0</v>
      </c>
      <c r="I727" s="137">
        <v>0</v>
      </c>
    </row>
    <row r="728" spans="2:9" x14ac:dyDescent="0.2">
      <c r="B728" s="52" t="s">
        <v>1449</v>
      </c>
      <c r="C728" s="31" t="s">
        <v>1444</v>
      </c>
      <c r="D728" s="130" t="s">
        <v>1450</v>
      </c>
      <c r="E728" s="134">
        <v>0</v>
      </c>
      <c r="F728" s="53">
        <v>0</v>
      </c>
      <c r="G728" s="134">
        <v>0</v>
      </c>
      <c r="H728" s="53">
        <v>0</v>
      </c>
      <c r="I728" s="137">
        <v>0</v>
      </c>
    </row>
    <row r="729" spans="2:9" x14ac:dyDescent="0.2">
      <c r="B729" s="52" t="s">
        <v>1451</v>
      </c>
      <c r="C729" s="31" t="s">
        <v>1444</v>
      </c>
      <c r="D729" s="130" t="s">
        <v>1452</v>
      </c>
      <c r="E729" s="134">
        <v>0</v>
      </c>
      <c r="F729" s="53">
        <v>0</v>
      </c>
      <c r="G729" s="134">
        <v>0</v>
      </c>
      <c r="H729" s="53">
        <v>0</v>
      </c>
      <c r="I729" s="137">
        <v>0</v>
      </c>
    </row>
    <row r="730" spans="2:9" x14ac:dyDescent="0.2">
      <c r="B730" s="52" t="s">
        <v>1453</v>
      </c>
      <c r="C730" s="31" t="s">
        <v>1444</v>
      </c>
      <c r="D730" s="130" t="s">
        <v>1454</v>
      </c>
      <c r="E730" s="134">
        <v>0</v>
      </c>
      <c r="F730" s="53">
        <v>0</v>
      </c>
      <c r="G730" s="134">
        <v>0</v>
      </c>
      <c r="H730" s="53">
        <v>0</v>
      </c>
      <c r="I730" s="137">
        <v>0</v>
      </c>
    </row>
    <row r="731" spans="2:9" x14ac:dyDescent="0.2">
      <c r="B731" s="52" t="s">
        <v>1455</v>
      </c>
      <c r="C731" s="31" t="s">
        <v>1444</v>
      </c>
      <c r="D731" s="130" t="s">
        <v>418</v>
      </c>
      <c r="E731" s="134">
        <v>0</v>
      </c>
      <c r="F731" s="53">
        <v>0</v>
      </c>
      <c r="G731" s="134">
        <v>0</v>
      </c>
      <c r="H731" s="53">
        <v>0</v>
      </c>
      <c r="I731" s="137">
        <v>0</v>
      </c>
    </row>
    <row r="732" spans="2:9" x14ac:dyDescent="0.2">
      <c r="B732" s="52" t="s">
        <v>1456</v>
      </c>
      <c r="C732" s="31" t="s">
        <v>1444</v>
      </c>
      <c r="D732" s="130" t="s">
        <v>1457</v>
      </c>
      <c r="E732" s="134">
        <v>0</v>
      </c>
      <c r="F732" s="53">
        <v>0</v>
      </c>
      <c r="G732" s="134">
        <v>0</v>
      </c>
      <c r="H732" s="53">
        <v>0</v>
      </c>
      <c r="I732" s="137">
        <v>0</v>
      </c>
    </row>
    <row r="733" spans="2:9" x14ac:dyDescent="0.2">
      <c r="B733" s="52" t="s">
        <v>1458</v>
      </c>
      <c r="C733" s="31" t="s">
        <v>1444</v>
      </c>
      <c r="D733" s="130" t="s">
        <v>1459</v>
      </c>
      <c r="E733" s="134">
        <v>0</v>
      </c>
      <c r="F733" s="53">
        <v>0</v>
      </c>
      <c r="G733" s="134">
        <v>0</v>
      </c>
      <c r="H733" s="53">
        <v>0</v>
      </c>
      <c r="I733" s="137">
        <v>0</v>
      </c>
    </row>
    <row r="734" spans="2:9" x14ac:dyDescent="0.2">
      <c r="B734" s="52" t="s">
        <v>1460</v>
      </c>
      <c r="C734" s="31" t="s">
        <v>1444</v>
      </c>
      <c r="D734" s="130" t="s">
        <v>1461</v>
      </c>
      <c r="E734" s="134">
        <v>0</v>
      </c>
      <c r="F734" s="53">
        <v>0</v>
      </c>
      <c r="G734" s="134">
        <v>0</v>
      </c>
      <c r="H734" s="53">
        <v>0</v>
      </c>
      <c r="I734" s="137">
        <v>0</v>
      </c>
    </row>
    <row r="735" spans="2:9" x14ac:dyDescent="0.2">
      <c r="B735" s="52" t="s">
        <v>1462</v>
      </c>
      <c r="C735" s="31" t="s">
        <v>1444</v>
      </c>
      <c r="D735" s="130" t="s">
        <v>1463</v>
      </c>
      <c r="E735" s="134">
        <v>0</v>
      </c>
      <c r="F735" s="53">
        <v>0</v>
      </c>
      <c r="G735" s="134">
        <v>0</v>
      </c>
      <c r="H735" s="53">
        <v>0</v>
      </c>
      <c r="I735" s="137">
        <v>0</v>
      </c>
    </row>
    <row r="736" spans="2:9" x14ac:dyDescent="0.2">
      <c r="B736" s="52" t="s">
        <v>1464</v>
      </c>
      <c r="C736" s="31" t="s">
        <v>1444</v>
      </c>
      <c r="D736" s="130" t="s">
        <v>877</v>
      </c>
      <c r="E736" s="134">
        <v>0</v>
      </c>
      <c r="F736" s="53">
        <v>0</v>
      </c>
      <c r="G736" s="134">
        <v>0</v>
      </c>
      <c r="H736" s="53">
        <v>0</v>
      </c>
      <c r="I736" s="137">
        <v>0</v>
      </c>
    </row>
    <row r="737" spans="2:9" x14ac:dyDescent="0.2">
      <c r="B737" s="52" t="s">
        <v>1465</v>
      </c>
      <c r="C737" s="31" t="s">
        <v>1444</v>
      </c>
      <c r="D737" s="130" t="s">
        <v>1466</v>
      </c>
      <c r="E737" s="134">
        <v>0</v>
      </c>
      <c r="F737" s="53">
        <v>0</v>
      </c>
      <c r="G737" s="134">
        <v>0</v>
      </c>
      <c r="H737" s="53">
        <v>0</v>
      </c>
      <c r="I737" s="137">
        <v>0</v>
      </c>
    </row>
    <row r="738" spans="2:9" x14ac:dyDescent="0.2">
      <c r="B738" s="52" t="s">
        <v>1467</v>
      </c>
      <c r="C738" s="31" t="s">
        <v>1444</v>
      </c>
      <c r="D738" s="130" t="s">
        <v>1468</v>
      </c>
      <c r="E738" s="134">
        <v>0</v>
      </c>
      <c r="F738" s="53">
        <v>0</v>
      </c>
      <c r="G738" s="134">
        <v>0</v>
      </c>
      <c r="H738" s="53">
        <v>0</v>
      </c>
      <c r="I738" s="137">
        <v>0</v>
      </c>
    </row>
    <row r="739" spans="2:9" x14ac:dyDescent="0.2">
      <c r="B739" s="52" t="s">
        <v>1469</v>
      </c>
      <c r="C739" s="31" t="s">
        <v>1444</v>
      </c>
      <c r="D739" s="130" t="s">
        <v>1470</v>
      </c>
      <c r="E739" s="134">
        <v>0</v>
      </c>
      <c r="F739" s="53">
        <v>0</v>
      </c>
      <c r="G739" s="134">
        <v>0</v>
      </c>
      <c r="H739" s="53">
        <v>0</v>
      </c>
      <c r="I739" s="137">
        <v>0</v>
      </c>
    </row>
    <row r="740" spans="2:9" x14ac:dyDescent="0.2">
      <c r="B740" s="52" t="s">
        <v>1471</v>
      </c>
      <c r="C740" s="31" t="s">
        <v>1444</v>
      </c>
      <c r="D740" s="130" t="s">
        <v>1472</v>
      </c>
      <c r="E740" s="134">
        <v>0</v>
      </c>
      <c r="F740" s="53">
        <v>0</v>
      </c>
      <c r="G740" s="134">
        <v>0</v>
      </c>
      <c r="H740" s="53">
        <v>0</v>
      </c>
      <c r="I740" s="137">
        <v>0</v>
      </c>
    </row>
    <row r="741" spans="2:9" x14ac:dyDescent="0.2">
      <c r="B741" s="52" t="s">
        <v>1473</v>
      </c>
      <c r="C741" s="31" t="s">
        <v>1444</v>
      </c>
      <c r="D741" s="130" t="s">
        <v>1474</v>
      </c>
      <c r="E741" s="134">
        <v>0</v>
      </c>
      <c r="F741" s="53">
        <v>0</v>
      </c>
      <c r="G741" s="134">
        <v>0</v>
      </c>
      <c r="H741" s="53">
        <v>0</v>
      </c>
      <c r="I741" s="137">
        <v>0</v>
      </c>
    </row>
    <row r="742" spans="2:9" x14ac:dyDescent="0.2">
      <c r="B742" s="52" t="s">
        <v>1475</v>
      </c>
      <c r="C742" s="31" t="s">
        <v>1444</v>
      </c>
      <c r="D742" s="130" t="s">
        <v>1476</v>
      </c>
      <c r="E742" s="134">
        <v>0</v>
      </c>
      <c r="F742" s="53">
        <v>0</v>
      </c>
      <c r="G742" s="134">
        <v>0</v>
      </c>
      <c r="H742" s="53">
        <v>0</v>
      </c>
      <c r="I742" s="137">
        <v>0</v>
      </c>
    </row>
    <row r="743" spans="2:9" x14ac:dyDescent="0.2">
      <c r="B743" s="52" t="s">
        <v>1477</v>
      </c>
      <c r="C743" s="31" t="s">
        <v>1444</v>
      </c>
      <c r="D743" s="130" t="s">
        <v>1478</v>
      </c>
      <c r="E743" s="134">
        <v>0</v>
      </c>
      <c r="F743" s="53">
        <v>0</v>
      </c>
      <c r="G743" s="134">
        <v>0</v>
      </c>
      <c r="H743" s="53">
        <v>0</v>
      </c>
      <c r="I743" s="137">
        <v>0</v>
      </c>
    </row>
    <row r="744" spans="2:9" x14ac:dyDescent="0.2">
      <c r="B744" s="52" t="s">
        <v>1479</v>
      </c>
      <c r="C744" s="31" t="s">
        <v>1444</v>
      </c>
      <c r="D744" s="130" t="s">
        <v>1480</v>
      </c>
      <c r="E744" s="134">
        <v>0</v>
      </c>
      <c r="F744" s="53">
        <v>0</v>
      </c>
      <c r="G744" s="134">
        <v>0</v>
      </c>
      <c r="H744" s="53">
        <v>0</v>
      </c>
      <c r="I744" s="137">
        <v>0</v>
      </c>
    </row>
    <row r="745" spans="2:9" x14ac:dyDescent="0.2">
      <c r="B745" s="52" t="s">
        <v>1481</v>
      </c>
      <c r="C745" s="31" t="s">
        <v>1444</v>
      </c>
      <c r="D745" s="130" t="s">
        <v>763</v>
      </c>
      <c r="E745" s="134">
        <v>0</v>
      </c>
      <c r="F745" s="53">
        <v>0</v>
      </c>
      <c r="G745" s="134">
        <v>0</v>
      </c>
      <c r="H745" s="53">
        <v>0</v>
      </c>
      <c r="I745" s="137">
        <v>0</v>
      </c>
    </row>
    <row r="746" spans="2:9" x14ac:dyDescent="0.2">
      <c r="B746" s="52" t="s">
        <v>1482</v>
      </c>
      <c r="C746" s="31" t="s">
        <v>1444</v>
      </c>
      <c r="D746" s="130" t="s">
        <v>1483</v>
      </c>
      <c r="E746" s="134">
        <v>0</v>
      </c>
      <c r="F746" s="53">
        <v>0</v>
      </c>
      <c r="G746" s="134">
        <v>0</v>
      </c>
      <c r="H746" s="53">
        <v>0</v>
      </c>
      <c r="I746" s="137">
        <v>0</v>
      </c>
    </row>
    <row r="747" spans="2:9" x14ac:dyDescent="0.2">
      <c r="B747" s="52" t="s">
        <v>1484</v>
      </c>
      <c r="C747" s="31" t="s">
        <v>1444</v>
      </c>
      <c r="D747" s="130" t="s">
        <v>1485</v>
      </c>
      <c r="E747" s="134">
        <v>0</v>
      </c>
      <c r="F747" s="53">
        <v>0</v>
      </c>
      <c r="G747" s="134">
        <v>0</v>
      </c>
      <c r="H747" s="53">
        <v>0</v>
      </c>
      <c r="I747" s="137">
        <v>0</v>
      </c>
    </row>
    <row r="748" spans="2:9" x14ac:dyDescent="0.2">
      <c r="B748" s="52" t="s">
        <v>1486</v>
      </c>
      <c r="C748" s="31" t="s">
        <v>1444</v>
      </c>
      <c r="D748" s="130" t="s">
        <v>1487</v>
      </c>
      <c r="E748" s="134">
        <v>0</v>
      </c>
      <c r="F748" s="53">
        <v>0</v>
      </c>
      <c r="G748" s="134">
        <v>0</v>
      </c>
      <c r="H748" s="53">
        <v>0</v>
      </c>
      <c r="I748" s="137">
        <v>0</v>
      </c>
    </row>
    <row r="749" spans="2:9" x14ac:dyDescent="0.2">
      <c r="B749" s="52" t="s">
        <v>1488</v>
      </c>
      <c r="C749" s="31" t="s">
        <v>1444</v>
      </c>
      <c r="D749" s="130" t="s">
        <v>1489</v>
      </c>
      <c r="E749" s="134">
        <v>0</v>
      </c>
      <c r="F749" s="53">
        <v>0</v>
      </c>
      <c r="G749" s="134">
        <v>0</v>
      </c>
      <c r="H749" s="53">
        <v>0</v>
      </c>
      <c r="I749" s="137">
        <v>0</v>
      </c>
    </row>
    <row r="750" spans="2:9" x14ac:dyDescent="0.2">
      <c r="B750" s="52" t="s">
        <v>1490</v>
      </c>
      <c r="C750" s="31" t="s">
        <v>1444</v>
      </c>
      <c r="D750" s="130" t="s">
        <v>1491</v>
      </c>
      <c r="E750" s="134">
        <v>0</v>
      </c>
      <c r="F750" s="53">
        <v>0</v>
      </c>
      <c r="G750" s="134">
        <v>0</v>
      </c>
      <c r="H750" s="53">
        <v>0</v>
      </c>
      <c r="I750" s="137">
        <v>0</v>
      </c>
    </row>
    <row r="751" spans="2:9" x14ac:dyDescent="0.2">
      <c r="B751" s="52" t="s">
        <v>1492</v>
      </c>
      <c r="C751" s="31" t="s">
        <v>1444</v>
      </c>
      <c r="D751" s="130" t="s">
        <v>1493</v>
      </c>
      <c r="E751" s="134">
        <v>0</v>
      </c>
      <c r="F751" s="53">
        <v>0</v>
      </c>
      <c r="G751" s="134">
        <v>0</v>
      </c>
      <c r="H751" s="53">
        <v>0</v>
      </c>
      <c r="I751" s="137">
        <v>0</v>
      </c>
    </row>
    <row r="752" spans="2:9" x14ac:dyDescent="0.2">
      <c r="B752" s="52" t="s">
        <v>1494</v>
      </c>
      <c r="C752" s="31" t="s">
        <v>1444</v>
      </c>
      <c r="D752" s="130" t="s">
        <v>1495</v>
      </c>
      <c r="E752" s="134">
        <v>0</v>
      </c>
      <c r="F752" s="53">
        <v>0</v>
      </c>
      <c r="G752" s="134">
        <v>0</v>
      </c>
      <c r="H752" s="53">
        <v>0</v>
      </c>
      <c r="I752" s="137">
        <v>0</v>
      </c>
    </row>
    <row r="753" spans="2:9" x14ac:dyDescent="0.2">
      <c r="B753" s="52" t="s">
        <v>1496</v>
      </c>
      <c r="C753" s="31" t="s">
        <v>1444</v>
      </c>
      <c r="D753" s="130" t="s">
        <v>1497</v>
      </c>
      <c r="E753" s="134">
        <v>0</v>
      </c>
      <c r="F753" s="53">
        <v>0</v>
      </c>
      <c r="G753" s="134">
        <v>0</v>
      </c>
      <c r="H753" s="53">
        <v>0</v>
      </c>
      <c r="I753" s="137">
        <v>0</v>
      </c>
    </row>
    <row r="754" spans="2:9" x14ac:dyDescent="0.2">
      <c r="B754" s="52" t="s">
        <v>1498</v>
      </c>
      <c r="C754" s="31" t="s">
        <v>1444</v>
      </c>
      <c r="D754" s="130" t="s">
        <v>1499</v>
      </c>
      <c r="E754" s="134">
        <v>0</v>
      </c>
      <c r="F754" s="53">
        <v>0</v>
      </c>
      <c r="G754" s="134">
        <v>0</v>
      </c>
      <c r="H754" s="53">
        <v>0</v>
      </c>
      <c r="I754" s="137">
        <v>0</v>
      </c>
    </row>
    <row r="755" spans="2:9" x14ac:dyDescent="0.2">
      <c r="B755" s="52" t="s">
        <v>1500</v>
      </c>
      <c r="C755" s="31" t="s">
        <v>1444</v>
      </c>
      <c r="D755" s="130" t="s">
        <v>1501</v>
      </c>
      <c r="E755" s="134">
        <v>0</v>
      </c>
      <c r="F755" s="53">
        <v>0</v>
      </c>
      <c r="G755" s="134">
        <v>0</v>
      </c>
      <c r="H755" s="53">
        <v>0</v>
      </c>
      <c r="I755" s="137">
        <v>0</v>
      </c>
    </row>
    <row r="756" spans="2:9" x14ac:dyDescent="0.2">
      <c r="B756" s="52" t="s">
        <v>1502</v>
      </c>
      <c r="C756" s="31" t="s">
        <v>1444</v>
      </c>
      <c r="D756" s="130" t="s">
        <v>1503</v>
      </c>
      <c r="E756" s="134">
        <v>0</v>
      </c>
      <c r="F756" s="53">
        <v>0</v>
      </c>
      <c r="G756" s="134">
        <v>0</v>
      </c>
      <c r="H756" s="53">
        <v>0</v>
      </c>
      <c r="I756" s="137">
        <v>0</v>
      </c>
    </row>
    <row r="757" spans="2:9" x14ac:dyDescent="0.2">
      <c r="B757" s="52" t="s">
        <v>1504</v>
      </c>
      <c r="C757" s="31" t="s">
        <v>1444</v>
      </c>
      <c r="D757" s="130" t="s">
        <v>145</v>
      </c>
      <c r="E757" s="134">
        <v>0</v>
      </c>
      <c r="F757" s="53">
        <v>0</v>
      </c>
      <c r="G757" s="134">
        <v>0</v>
      </c>
      <c r="H757" s="53">
        <v>0</v>
      </c>
      <c r="I757" s="137">
        <v>0</v>
      </c>
    </row>
    <row r="758" spans="2:9" x14ac:dyDescent="0.2">
      <c r="B758" s="52" t="s">
        <v>1505</v>
      </c>
      <c r="C758" s="31" t="s">
        <v>1444</v>
      </c>
      <c r="D758" s="130" t="s">
        <v>1506</v>
      </c>
      <c r="E758" s="134">
        <v>0</v>
      </c>
      <c r="F758" s="53">
        <v>0</v>
      </c>
      <c r="G758" s="134">
        <v>0</v>
      </c>
      <c r="H758" s="53">
        <v>0</v>
      </c>
      <c r="I758" s="137">
        <v>0</v>
      </c>
    </row>
    <row r="759" spans="2:9" x14ac:dyDescent="0.2">
      <c r="B759" s="52" t="s">
        <v>1507</v>
      </c>
      <c r="C759" s="31" t="s">
        <v>1444</v>
      </c>
      <c r="D759" s="130" t="s">
        <v>1508</v>
      </c>
      <c r="E759" s="134">
        <v>0</v>
      </c>
      <c r="F759" s="53">
        <v>0</v>
      </c>
      <c r="G759" s="134">
        <v>0</v>
      </c>
      <c r="H759" s="53">
        <v>0</v>
      </c>
      <c r="I759" s="137">
        <v>0</v>
      </c>
    </row>
    <row r="760" spans="2:9" x14ac:dyDescent="0.2">
      <c r="B760" s="52" t="s">
        <v>1509</v>
      </c>
      <c r="C760" s="31" t="s">
        <v>1444</v>
      </c>
      <c r="D760" s="130" t="s">
        <v>1510</v>
      </c>
      <c r="E760" s="134">
        <v>0</v>
      </c>
      <c r="F760" s="53">
        <v>0</v>
      </c>
      <c r="G760" s="134">
        <v>0</v>
      </c>
      <c r="H760" s="53">
        <v>0</v>
      </c>
      <c r="I760" s="137">
        <v>0</v>
      </c>
    </row>
    <row r="761" spans="2:9" x14ac:dyDescent="0.2">
      <c r="B761" s="52" t="s">
        <v>1511</v>
      </c>
      <c r="C761" s="31" t="s">
        <v>1444</v>
      </c>
      <c r="D761" s="130" t="s">
        <v>1512</v>
      </c>
      <c r="E761" s="134">
        <v>0</v>
      </c>
      <c r="F761" s="53">
        <v>0</v>
      </c>
      <c r="G761" s="134">
        <v>0</v>
      </c>
      <c r="H761" s="53">
        <v>0</v>
      </c>
      <c r="I761" s="137">
        <v>0</v>
      </c>
    </row>
    <row r="762" spans="2:9" x14ac:dyDescent="0.2">
      <c r="B762" s="52" t="s">
        <v>1513</v>
      </c>
      <c r="C762" s="31" t="s">
        <v>1444</v>
      </c>
      <c r="D762" s="130" t="s">
        <v>1514</v>
      </c>
      <c r="E762" s="134">
        <v>0</v>
      </c>
      <c r="F762" s="53">
        <v>0</v>
      </c>
      <c r="G762" s="134">
        <v>0</v>
      </c>
      <c r="H762" s="53">
        <v>0</v>
      </c>
      <c r="I762" s="137">
        <v>0</v>
      </c>
    </row>
    <row r="763" spans="2:9" x14ac:dyDescent="0.2">
      <c r="B763" s="52" t="s">
        <v>1515</v>
      </c>
      <c r="C763" s="31" t="s">
        <v>1444</v>
      </c>
      <c r="D763" s="130" t="s">
        <v>1049</v>
      </c>
      <c r="E763" s="134">
        <v>0</v>
      </c>
      <c r="F763" s="53">
        <v>0</v>
      </c>
      <c r="G763" s="134">
        <v>0</v>
      </c>
      <c r="H763" s="53">
        <v>0</v>
      </c>
      <c r="I763" s="137">
        <v>0</v>
      </c>
    </row>
    <row r="764" spans="2:9" x14ac:dyDescent="0.2">
      <c r="B764" s="52" t="s">
        <v>1516</v>
      </c>
      <c r="C764" s="31" t="s">
        <v>1444</v>
      </c>
      <c r="D764" s="130" t="s">
        <v>159</v>
      </c>
      <c r="E764" s="134">
        <v>0</v>
      </c>
      <c r="F764" s="53">
        <v>0</v>
      </c>
      <c r="G764" s="134">
        <v>0</v>
      </c>
      <c r="H764" s="53">
        <v>0</v>
      </c>
      <c r="I764" s="137">
        <v>0</v>
      </c>
    </row>
    <row r="765" spans="2:9" x14ac:dyDescent="0.2">
      <c r="B765" s="52" t="s">
        <v>1517</v>
      </c>
      <c r="C765" s="31" t="s">
        <v>1444</v>
      </c>
      <c r="D765" s="130" t="s">
        <v>1518</v>
      </c>
      <c r="E765" s="134">
        <v>0</v>
      </c>
      <c r="F765" s="53">
        <v>0</v>
      </c>
      <c r="G765" s="134">
        <v>0</v>
      </c>
      <c r="H765" s="53">
        <v>0</v>
      </c>
      <c r="I765" s="137">
        <v>0</v>
      </c>
    </row>
    <row r="766" spans="2:9" x14ac:dyDescent="0.2">
      <c r="B766" s="52" t="s">
        <v>1519</v>
      </c>
      <c r="C766" s="31" t="s">
        <v>1444</v>
      </c>
      <c r="D766" s="130" t="s">
        <v>1520</v>
      </c>
      <c r="E766" s="134">
        <v>0</v>
      </c>
      <c r="F766" s="53">
        <v>0</v>
      </c>
      <c r="G766" s="134">
        <v>0</v>
      </c>
      <c r="H766" s="53">
        <v>0</v>
      </c>
      <c r="I766" s="137">
        <v>0</v>
      </c>
    </row>
    <row r="767" spans="2:9" x14ac:dyDescent="0.2">
      <c r="B767" s="52" t="s">
        <v>1521</v>
      </c>
      <c r="C767" s="31" t="s">
        <v>1444</v>
      </c>
      <c r="D767" s="130" t="s">
        <v>1522</v>
      </c>
      <c r="E767" s="134">
        <v>0</v>
      </c>
      <c r="F767" s="53">
        <v>0</v>
      </c>
      <c r="G767" s="134">
        <v>0</v>
      </c>
      <c r="H767" s="53">
        <v>0</v>
      </c>
      <c r="I767" s="137">
        <v>0</v>
      </c>
    </row>
    <row r="768" spans="2:9" x14ac:dyDescent="0.2">
      <c r="B768" s="52" t="s">
        <v>1523</v>
      </c>
      <c r="C768" s="31" t="s">
        <v>1444</v>
      </c>
      <c r="D768" s="130" t="s">
        <v>1524</v>
      </c>
      <c r="E768" s="134">
        <v>0</v>
      </c>
      <c r="F768" s="53">
        <v>0</v>
      </c>
      <c r="G768" s="134">
        <v>0</v>
      </c>
      <c r="H768" s="53">
        <v>0</v>
      </c>
      <c r="I768" s="137">
        <v>0</v>
      </c>
    </row>
    <row r="769" spans="2:9" x14ac:dyDescent="0.2">
      <c r="B769" s="52" t="s">
        <v>1525</v>
      </c>
      <c r="C769" s="31" t="s">
        <v>1444</v>
      </c>
      <c r="D769" s="130" t="s">
        <v>1526</v>
      </c>
      <c r="E769" s="134">
        <v>0</v>
      </c>
      <c r="F769" s="53">
        <v>0</v>
      </c>
      <c r="G769" s="134">
        <v>0</v>
      </c>
      <c r="H769" s="53">
        <v>0</v>
      </c>
      <c r="I769" s="137">
        <v>0</v>
      </c>
    </row>
    <row r="770" spans="2:9" x14ac:dyDescent="0.2">
      <c r="B770" s="52" t="s">
        <v>1527</v>
      </c>
      <c r="C770" s="31" t="s">
        <v>1444</v>
      </c>
      <c r="D770" s="130" t="s">
        <v>1528</v>
      </c>
      <c r="E770" s="134">
        <v>0</v>
      </c>
      <c r="F770" s="53">
        <v>0</v>
      </c>
      <c r="G770" s="134">
        <v>0</v>
      </c>
      <c r="H770" s="53">
        <v>0</v>
      </c>
      <c r="I770" s="137">
        <v>0</v>
      </c>
    </row>
    <row r="771" spans="2:9" x14ac:dyDescent="0.2">
      <c r="B771" s="52" t="s">
        <v>1529</v>
      </c>
      <c r="C771" s="31" t="s">
        <v>1444</v>
      </c>
      <c r="D771" s="130" t="s">
        <v>1530</v>
      </c>
      <c r="E771" s="134">
        <v>0</v>
      </c>
      <c r="F771" s="53">
        <v>0</v>
      </c>
      <c r="G771" s="134">
        <v>0</v>
      </c>
      <c r="H771" s="53">
        <v>0</v>
      </c>
      <c r="I771" s="137">
        <v>0</v>
      </c>
    </row>
    <row r="772" spans="2:9" x14ac:dyDescent="0.2">
      <c r="B772" s="52" t="s">
        <v>1531</v>
      </c>
      <c r="C772" s="31" t="s">
        <v>1444</v>
      </c>
      <c r="D772" s="130" t="s">
        <v>1532</v>
      </c>
      <c r="E772" s="134">
        <v>0</v>
      </c>
      <c r="F772" s="53">
        <v>0</v>
      </c>
      <c r="G772" s="134">
        <v>0</v>
      </c>
      <c r="H772" s="53">
        <v>0</v>
      </c>
      <c r="I772" s="137">
        <v>0</v>
      </c>
    </row>
    <row r="773" spans="2:9" x14ac:dyDescent="0.2">
      <c r="B773" s="52" t="s">
        <v>1533</v>
      </c>
      <c r="C773" s="31" t="s">
        <v>1444</v>
      </c>
      <c r="D773" s="130" t="s">
        <v>1083</v>
      </c>
      <c r="E773" s="134">
        <v>0</v>
      </c>
      <c r="F773" s="53">
        <v>0</v>
      </c>
      <c r="G773" s="134">
        <v>0</v>
      </c>
      <c r="H773" s="53">
        <v>0</v>
      </c>
      <c r="I773" s="137">
        <v>0</v>
      </c>
    </row>
    <row r="774" spans="2:9" x14ac:dyDescent="0.2">
      <c r="B774" s="52" t="s">
        <v>1534</v>
      </c>
      <c r="C774" s="31" t="s">
        <v>1444</v>
      </c>
      <c r="D774" s="130" t="s">
        <v>1535</v>
      </c>
      <c r="E774" s="134">
        <v>0</v>
      </c>
      <c r="F774" s="53">
        <v>0</v>
      </c>
      <c r="G774" s="134">
        <v>0</v>
      </c>
      <c r="H774" s="53">
        <v>0</v>
      </c>
      <c r="I774" s="137">
        <v>0</v>
      </c>
    </row>
    <row r="775" spans="2:9" x14ac:dyDescent="0.2">
      <c r="B775" s="52" t="s">
        <v>1536</v>
      </c>
      <c r="C775" s="31" t="s">
        <v>1444</v>
      </c>
      <c r="D775" s="130" t="s">
        <v>1537</v>
      </c>
      <c r="E775" s="134">
        <v>0</v>
      </c>
      <c r="F775" s="53">
        <v>0</v>
      </c>
      <c r="G775" s="134">
        <v>0</v>
      </c>
      <c r="H775" s="53">
        <v>0</v>
      </c>
      <c r="I775" s="137">
        <v>0</v>
      </c>
    </row>
    <row r="776" spans="2:9" x14ac:dyDescent="0.2">
      <c r="B776" s="52" t="s">
        <v>1538</v>
      </c>
      <c r="C776" s="31" t="s">
        <v>1444</v>
      </c>
      <c r="D776" s="130" t="s">
        <v>1539</v>
      </c>
      <c r="E776" s="134">
        <v>0</v>
      </c>
      <c r="F776" s="53">
        <v>0</v>
      </c>
      <c r="G776" s="134">
        <v>0</v>
      </c>
      <c r="H776" s="53">
        <v>0</v>
      </c>
      <c r="I776" s="137">
        <v>0</v>
      </c>
    </row>
    <row r="777" spans="2:9" x14ac:dyDescent="0.2">
      <c r="B777" s="52" t="s">
        <v>1540</v>
      </c>
      <c r="C777" s="31" t="s">
        <v>1444</v>
      </c>
      <c r="D777" s="130" t="s">
        <v>1087</v>
      </c>
      <c r="E777" s="134">
        <v>0</v>
      </c>
      <c r="F777" s="53">
        <v>0</v>
      </c>
      <c r="G777" s="134">
        <v>0</v>
      </c>
      <c r="H777" s="53">
        <v>0</v>
      </c>
      <c r="I777" s="137">
        <v>0</v>
      </c>
    </row>
    <row r="778" spans="2:9" x14ac:dyDescent="0.2">
      <c r="B778" s="52" t="s">
        <v>1541</v>
      </c>
      <c r="C778" s="31" t="s">
        <v>1444</v>
      </c>
      <c r="D778" s="130" t="s">
        <v>1542</v>
      </c>
      <c r="E778" s="134">
        <v>0</v>
      </c>
      <c r="F778" s="53">
        <v>0</v>
      </c>
      <c r="G778" s="134">
        <v>0</v>
      </c>
      <c r="H778" s="53">
        <v>0</v>
      </c>
      <c r="I778" s="137">
        <v>0</v>
      </c>
    </row>
    <row r="779" spans="2:9" x14ac:dyDescent="0.2">
      <c r="B779" s="52" t="s">
        <v>1543</v>
      </c>
      <c r="C779" s="31" t="s">
        <v>1444</v>
      </c>
      <c r="D779" s="130" t="s">
        <v>384</v>
      </c>
      <c r="E779" s="134">
        <v>0</v>
      </c>
      <c r="F779" s="53">
        <v>0</v>
      </c>
      <c r="G779" s="134">
        <v>0</v>
      </c>
      <c r="H779" s="53">
        <v>0</v>
      </c>
      <c r="I779" s="137">
        <v>0</v>
      </c>
    </row>
    <row r="780" spans="2:9" x14ac:dyDescent="0.2">
      <c r="B780" s="52" t="s">
        <v>1544</v>
      </c>
      <c r="C780" s="31" t="s">
        <v>1444</v>
      </c>
      <c r="D780" s="130" t="s">
        <v>1545</v>
      </c>
      <c r="E780" s="134">
        <v>0</v>
      </c>
      <c r="F780" s="53">
        <v>0</v>
      </c>
      <c r="G780" s="134">
        <v>0</v>
      </c>
      <c r="H780" s="53">
        <v>0</v>
      </c>
      <c r="I780" s="137">
        <v>0</v>
      </c>
    </row>
    <row r="781" spans="2:9" x14ac:dyDescent="0.2">
      <c r="B781" s="52" t="s">
        <v>1546</v>
      </c>
      <c r="C781" s="31" t="s">
        <v>1444</v>
      </c>
      <c r="D781" s="130" t="s">
        <v>1547</v>
      </c>
      <c r="E781" s="134">
        <v>0</v>
      </c>
      <c r="F781" s="53">
        <v>0</v>
      </c>
      <c r="G781" s="134">
        <v>0</v>
      </c>
      <c r="H781" s="53">
        <v>0</v>
      </c>
      <c r="I781" s="137">
        <v>0</v>
      </c>
    </row>
    <row r="782" spans="2:9" x14ac:dyDescent="0.2">
      <c r="B782" s="52" t="s">
        <v>1548</v>
      </c>
      <c r="C782" s="31" t="s">
        <v>1444</v>
      </c>
      <c r="D782" s="130" t="s">
        <v>1549</v>
      </c>
      <c r="E782" s="134">
        <v>0</v>
      </c>
      <c r="F782" s="53">
        <v>0</v>
      </c>
      <c r="G782" s="134">
        <v>0</v>
      </c>
      <c r="H782" s="53">
        <v>0</v>
      </c>
      <c r="I782" s="137">
        <v>0</v>
      </c>
    </row>
    <row r="783" spans="2:9" x14ac:dyDescent="0.2">
      <c r="B783" s="52" t="s">
        <v>1550</v>
      </c>
      <c r="C783" s="31" t="s">
        <v>1444</v>
      </c>
      <c r="D783" s="130" t="s">
        <v>1551</v>
      </c>
      <c r="E783" s="134">
        <v>0</v>
      </c>
      <c r="F783" s="53">
        <v>0</v>
      </c>
      <c r="G783" s="134">
        <v>0</v>
      </c>
      <c r="H783" s="53">
        <v>0</v>
      </c>
      <c r="I783" s="137">
        <v>0</v>
      </c>
    </row>
    <row r="784" spans="2:9" x14ac:dyDescent="0.2">
      <c r="B784" s="52" t="s">
        <v>1552</v>
      </c>
      <c r="C784" s="31" t="s">
        <v>1444</v>
      </c>
      <c r="D784" s="130" t="s">
        <v>1553</v>
      </c>
      <c r="E784" s="134">
        <v>0</v>
      </c>
      <c r="F784" s="53">
        <v>0</v>
      </c>
      <c r="G784" s="134">
        <v>0</v>
      </c>
      <c r="H784" s="53">
        <v>0</v>
      </c>
      <c r="I784" s="137">
        <v>0</v>
      </c>
    </row>
    <row r="785" spans="2:9" x14ac:dyDescent="0.2">
      <c r="B785" s="52" t="s">
        <v>1554</v>
      </c>
      <c r="C785" s="31" t="s">
        <v>1444</v>
      </c>
      <c r="D785" s="130" t="s">
        <v>1555</v>
      </c>
      <c r="E785" s="134">
        <v>0</v>
      </c>
      <c r="F785" s="53">
        <v>0</v>
      </c>
      <c r="G785" s="134">
        <v>0</v>
      </c>
      <c r="H785" s="53">
        <v>0</v>
      </c>
      <c r="I785" s="137">
        <v>0</v>
      </c>
    </row>
    <row r="786" spans="2:9" x14ac:dyDescent="0.2">
      <c r="B786" s="52" t="s">
        <v>1556</v>
      </c>
      <c r="C786" s="31" t="s">
        <v>1444</v>
      </c>
      <c r="D786" s="130" t="s">
        <v>1557</v>
      </c>
      <c r="E786" s="134">
        <v>0</v>
      </c>
      <c r="F786" s="53">
        <v>0</v>
      </c>
      <c r="G786" s="134">
        <v>0</v>
      </c>
      <c r="H786" s="53">
        <v>0</v>
      </c>
      <c r="I786" s="137">
        <v>0</v>
      </c>
    </row>
    <row r="787" spans="2:9" x14ac:dyDescent="0.2">
      <c r="B787" s="52" t="s">
        <v>1558</v>
      </c>
      <c r="C787" s="31" t="s">
        <v>1444</v>
      </c>
      <c r="D787" s="130" t="s">
        <v>1559</v>
      </c>
      <c r="E787" s="134">
        <v>0</v>
      </c>
      <c r="F787" s="53">
        <v>0</v>
      </c>
      <c r="G787" s="134">
        <v>0</v>
      </c>
      <c r="H787" s="53">
        <v>0</v>
      </c>
      <c r="I787" s="137">
        <v>0</v>
      </c>
    </row>
    <row r="788" spans="2:9" x14ac:dyDescent="0.2">
      <c r="B788" s="52" t="s">
        <v>1560</v>
      </c>
      <c r="C788" s="31" t="s">
        <v>1444</v>
      </c>
      <c r="D788" s="130" t="s">
        <v>1561</v>
      </c>
      <c r="E788" s="134">
        <v>0</v>
      </c>
      <c r="F788" s="53">
        <v>0</v>
      </c>
      <c r="G788" s="134">
        <v>0</v>
      </c>
      <c r="H788" s="53">
        <v>0</v>
      </c>
      <c r="I788" s="137">
        <v>0</v>
      </c>
    </row>
    <row r="789" spans="2:9" x14ac:dyDescent="0.2">
      <c r="B789" s="54" t="s">
        <v>1563</v>
      </c>
      <c r="C789" s="31" t="s">
        <v>1564</v>
      </c>
      <c r="D789" s="130" t="s">
        <v>1565</v>
      </c>
      <c r="E789" s="205">
        <v>555161</v>
      </c>
      <c r="F789" s="128">
        <v>1186524191.9400001</v>
      </c>
      <c r="G789" s="134">
        <v>0</v>
      </c>
      <c r="H789" s="53">
        <v>0</v>
      </c>
      <c r="I789" s="138">
        <v>1186524191.9400001</v>
      </c>
    </row>
    <row r="790" spans="2:9" x14ac:dyDescent="0.2">
      <c r="B790" s="52" t="s">
        <v>1566</v>
      </c>
      <c r="C790" s="31" t="s">
        <v>1564</v>
      </c>
      <c r="D790" s="130" t="s">
        <v>1567</v>
      </c>
      <c r="E790" s="205">
        <v>0</v>
      </c>
      <c r="F790" s="128">
        <v>0</v>
      </c>
      <c r="G790" s="134">
        <v>0</v>
      </c>
      <c r="H790" s="53">
        <v>0</v>
      </c>
      <c r="I790" s="138">
        <v>0</v>
      </c>
    </row>
    <row r="791" spans="2:9" x14ac:dyDescent="0.2">
      <c r="B791" s="52" t="s">
        <v>1568</v>
      </c>
      <c r="C791" s="31" t="s">
        <v>1564</v>
      </c>
      <c r="D791" s="130" t="s">
        <v>1569</v>
      </c>
      <c r="E791" s="205">
        <v>7439</v>
      </c>
      <c r="F791" s="128">
        <v>17425371.100000001</v>
      </c>
      <c r="G791" s="134">
        <v>0</v>
      </c>
      <c r="H791" s="53">
        <v>0</v>
      </c>
      <c r="I791" s="138">
        <v>17425371.100000001</v>
      </c>
    </row>
    <row r="792" spans="2:9" x14ac:dyDescent="0.2">
      <c r="B792" s="52" t="s">
        <v>1570</v>
      </c>
      <c r="C792" s="31" t="s">
        <v>1564</v>
      </c>
      <c r="D792" s="130" t="s">
        <v>1571</v>
      </c>
      <c r="E792" s="205">
        <v>0</v>
      </c>
      <c r="F792" s="128">
        <v>0</v>
      </c>
      <c r="G792" s="134">
        <v>0</v>
      </c>
      <c r="H792" s="53">
        <v>0</v>
      </c>
      <c r="I792" s="138">
        <v>0</v>
      </c>
    </row>
    <row r="793" spans="2:9" x14ac:dyDescent="0.2">
      <c r="B793" s="52" t="s">
        <v>1572</v>
      </c>
      <c r="C793" s="31" t="s">
        <v>1564</v>
      </c>
      <c r="D793" s="130" t="s">
        <v>1573</v>
      </c>
      <c r="E793" s="205">
        <v>0</v>
      </c>
      <c r="F793" s="128">
        <v>0</v>
      </c>
      <c r="G793" s="134">
        <v>0</v>
      </c>
      <c r="H793" s="53">
        <v>0</v>
      </c>
      <c r="I793" s="138">
        <v>0</v>
      </c>
    </row>
    <row r="794" spans="2:9" x14ac:dyDescent="0.2">
      <c r="B794" s="52" t="s">
        <v>1574</v>
      </c>
      <c r="C794" s="31" t="s">
        <v>1564</v>
      </c>
      <c r="D794" s="130" t="s">
        <v>1575</v>
      </c>
      <c r="E794" s="205">
        <v>2574</v>
      </c>
      <c r="F794" s="128">
        <v>5889666.5999999996</v>
      </c>
      <c r="G794" s="134">
        <v>0</v>
      </c>
      <c r="H794" s="53">
        <v>0</v>
      </c>
      <c r="I794" s="138">
        <v>5889666.5999999996</v>
      </c>
    </row>
    <row r="795" spans="2:9" x14ac:dyDescent="0.2">
      <c r="B795" s="52" t="s">
        <v>1576</v>
      </c>
      <c r="C795" s="31" t="s">
        <v>1564</v>
      </c>
      <c r="D795" s="130" t="s">
        <v>1577</v>
      </c>
      <c r="E795" s="205">
        <v>6886</v>
      </c>
      <c r="F795" s="128">
        <v>16044019.5</v>
      </c>
      <c r="G795" s="134">
        <v>0</v>
      </c>
      <c r="H795" s="53">
        <v>0</v>
      </c>
      <c r="I795" s="138">
        <v>16044019.5</v>
      </c>
    </row>
    <row r="796" spans="2:9" x14ac:dyDescent="0.2">
      <c r="B796" s="52" t="s">
        <v>1578</v>
      </c>
      <c r="C796" s="31" t="s">
        <v>1564</v>
      </c>
      <c r="D796" s="130" t="s">
        <v>1579</v>
      </c>
      <c r="E796" s="205">
        <v>11481</v>
      </c>
      <c r="F796" s="128">
        <v>226339.03</v>
      </c>
      <c r="G796" s="134">
        <v>0</v>
      </c>
      <c r="H796" s="53">
        <v>0</v>
      </c>
      <c r="I796" s="138">
        <v>226339.03</v>
      </c>
    </row>
    <row r="797" spans="2:9" x14ac:dyDescent="0.2">
      <c r="B797" s="52" t="s">
        <v>1580</v>
      </c>
      <c r="C797" s="31" t="s">
        <v>1564</v>
      </c>
      <c r="D797" s="130" t="s">
        <v>1581</v>
      </c>
      <c r="E797" s="205">
        <v>0</v>
      </c>
      <c r="F797" s="128">
        <v>0</v>
      </c>
      <c r="G797" s="134">
        <v>0</v>
      </c>
      <c r="H797" s="53">
        <v>0</v>
      </c>
      <c r="I797" s="138">
        <v>0</v>
      </c>
    </row>
    <row r="798" spans="2:9" x14ac:dyDescent="0.2">
      <c r="B798" s="52" t="s">
        <v>1582</v>
      </c>
      <c r="C798" s="31" t="s">
        <v>1564</v>
      </c>
      <c r="D798" s="130" t="s">
        <v>1583</v>
      </c>
      <c r="E798" s="205">
        <v>17853</v>
      </c>
      <c r="F798" s="128">
        <v>39512803.409999996</v>
      </c>
      <c r="G798" s="134">
        <v>0</v>
      </c>
      <c r="H798" s="53">
        <v>0</v>
      </c>
      <c r="I798" s="138">
        <v>39512803.409999996</v>
      </c>
    </row>
    <row r="799" spans="2:9" x14ac:dyDescent="0.2">
      <c r="B799" s="52" t="s">
        <v>1584</v>
      </c>
      <c r="C799" s="31" t="s">
        <v>1564</v>
      </c>
      <c r="D799" s="130" t="s">
        <v>1585</v>
      </c>
      <c r="E799" s="205">
        <v>6550</v>
      </c>
      <c r="F799" s="128">
        <v>15116810.890000001</v>
      </c>
      <c r="G799" s="134">
        <v>0</v>
      </c>
      <c r="H799" s="53">
        <v>0</v>
      </c>
      <c r="I799" s="138">
        <v>15116810.890000001</v>
      </c>
    </row>
    <row r="800" spans="2:9" x14ac:dyDescent="0.2">
      <c r="B800" s="52" t="s">
        <v>1586</v>
      </c>
      <c r="C800" s="31" t="s">
        <v>1564</v>
      </c>
      <c r="D800" s="130" t="s">
        <v>1587</v>
      </c>
      <c r="E800" s="205">
        <v>0</v>
      </c>
      <c r="F800" s="128">
        <v>0</v>
      </c>
      <c r="G800" s="134">
        <v>0</v>
      </c>
      <c r="H800" s="53">
        <v>0</v>
      </c>
      <c r="I800" s="138">
        <v>0</v>
      </c>
    </row>
    <row r="801" spans="2:9" x14ac:dyDescent="0.2">
      <c r="B801" s="52" t="s">
        <v>1588</v>
      </c>
      <c r="C801" s="31" t="s">
        <v>1564</v>
      </c>
      <c r="D801" s="130" t="s">
        <v>1589</v>
      </c>
      <c r="E801" s="205">
        <v>12362</v>
      </c>
      <c r="F801" s="128">
        <v>28343724.82</v>
      </c>
      <c r="G801" s="134">
        <v>0</v>
      </c>
      <c r="H801" s="53">
        <v>0</v>
      </c>
      <c r="I801" s="138">
        <v>28343724.82</v>
      </c>
    </row>
    <row r="802" spans="2:9" x14ac:dyDescent="0.2">
      <c r="B802" s="52" t="s">
        <v>1590</v>
      </c>
      <c r="C802" s="31" t="s">
        <v>1564</v>
      </c>
      <c r="D802" s="130" t="s">
        <v>1591</v>
      </c>
      <c r="E802" s="205">
        <v>23147</v>
      </c>
      <c r="F802" s="128">
        <v>44986172.32</v>
      </c>
      <c r="G802" s="134">
        <v>0</v>
      </c>
      <c r="H802" s="53">
        <v>0</v>
      </c>
      <c r="I802" s="138">
        <v>44986172.32</v>
      </c>
    </row>
    <row r="803" spans="2:9" x14ac:dyDescent="0.2">
      <c r="B803" s="54" t="s">
        <v>1592</v>
      </c>
      <c r="C803" s="31" t="s">
        <v>1564</v>
      </c>
      <c r="D803" s="130" t="s">
        <v>1593</v>
      </c>
      <c r="E803" s="205">
        <v>25697</v>
      </c>
      <c r="F803" s="128">
        <v>52370726.259999998</v>
      </c>
      <c r="G803" s="134">
        <v>0</v>
      </c>
      <c r="H803" s="53">
        <v>0</v>
      </c>
      <c r="I803" s="138">
        <v>52370726.259999998</v>
      </c>
    </row>
    <row r="804" spans="2:9" x14ac:dyDescent="0.2">
      <c r="B804" s="52" t="s">
        <v>1594</v>
      </c>
      <c r="C804" s="31" t="s">
        <v>1564</v>
      </c>
      <c r="D804" s="130" t="s">
        <v>1595</v>
      </c>
      <c r="E804" s="205">
        <v>4583</v>
      </c>
      <c r="F804" s="128">
        <v>10587207.939999999</v>
      </c>
      <c r="G804" s="134">
        <v>0</v>
      </c>
      <c r="H804" s="53">
        <v>0</v>
      </c>
      <c r="I804" s="138">
        <v>10587207.939999999</v>
      </c>
    </row>
    <row r="805" spans="2:9" x14ac:dyDescent="0.2">
      <c r="B805" s="52" t="s">
        <v>1596</v>
      </c>
      <c r="C805" s="31" t="s">
        <v>1564</v>
      </c>
      <c r="D805" s="130" t="s">
        <v>1597</v>
      </c>
      <c r="E805" s="205">
        <v>0</v>
      </c>
      <c r="F805" s="128">
        <v>0</v>
      </c>
      <c r="G805" s="134">
        <v>0</v>
      </c>
      <c r="H805" s="53">
        <v>0</v>
      </c>
      <c r="I805" s="138">
        <v>0</v>
      </c>
    </row>
    <row r="806" spans="2:9" x14ac:dyDescent="0.2">
      <c r="B806" s="52" t="s">
        <v>1598</v>
      </c>
      <c r="C806" s="31" t="s">
        <v>1564</v>
      </c>
      <c r="D806" s="130" t="s">
        <v>1599</v>
      </c>
      <c r="E806" s="205">
        <v>3708</v>
      </c>
      <c r="F806" s="128">
        <v>7815043.5599999996</v>
      </c>
      <c r="G806" s="134">
        <v>0</v>
      </c>
      <c r="H806" s="53">
        <v>0</v>
      </c>
      <c r="I806" s="138">
        <v>7815043.5599999996</v>
      </c>
    </row>
    <row r="807" spans="2:9" x14ac:dyDescent="0.2">
      <c r="B807" s="52" t="s">
        <v>1600</v>
      </c>
      <c r="C807" s="31" t="s">
        <v>1564</v>
      </c>
      <c r="D807" s="130" t="s">
        <v>1601</v>
      </c>
      <c r="E807" s="205">
        <v>0</v>
      </c>
      <c r="F807" s="128">
        <v>0</v>
      </c>
      <c r="G807" s="134">
        <v>0</v>
      </c>
      <c r="H807" s="53">
        <v>0</v>
      </c>
      <c r="I807" s="138">
        <v>0</v>
      </c>
    </row>
    <row r="808" spans="2:9" x14ac:dyDescent="0.2">
      <c r="B808" s="52" t="s">
        <v>1602</v>
      </c>
      <c r="C808" s="31" t="s">
        <v>1564</v>
      </c>
      <c r="D808" s="130" t="s">
        <v>1603</v>
      </c>
      <c r="E808" s="205">
        <v>0</v>
      </c>
      <c r="F808" s="128">
        <v>0</v>
      </c>
      <c r="G808" s="134">
        <v>0</v>
      </c>
      <c r="H808" s="53">
        <v>0</v>
      </c>
      <c r="I808" s="138">
        <v>0</v>
      </c>
    </row>
    <row r="809" spans="2:9" x14ac:dyDescent="0.2">
      <c r="B809" s="52" t="s">
        <v>1604</v>
      </c>
      <c r="C809" s="31" t="s">
        <v>1564</v>
      </c>
      <c r="D809" s="130" t="s">
        <v>1605</v>
      </c>
      <c r="E809" s="205">
        <v>0</v>
      </c>
      <c r="F809" s="128">
        <v>0</v>
      </c>
      <c r="G809" s="134">
        <v>0</v>
      </c>
      <c r="H809" s="53">
        <v>0</v>
      </c>
      <c r="I809" s="138">
        <v>0</v>
      </c>
    </row>
    <row r="810" spans="2:9" x14ac:dyDescent="0.2">
      <c r="B810" s="52" t="s">
        <v>1606</v>
      </c>
      <c r="C810" s="31" t="s">
        <v>1564</v>
      </c>
      <c r="D810" s="130" t="s">
        <v>1607</v>
      </c>
      <c r="E810" s="205">
        <v>0</v>
      </c>
      <c r="F810" s="128">
        <v>0</v>
      </c>
      <c r="G810" s="134">
        <v>0</v>
      </c>
      <c r="H810" s="53">
        <v>0</v>
      </c>
      <c r="I810" s="138">
        <v>0</v>
      </c>
    </row>
    <row r="811" spans="2:9" x14ac:dyDescent="0.2">
      <c r="B811" s="52" t="s">
        <v>1608</v>
      </c>
      <c r="C811" s="31" t="s">
        <v>1564</v>
      </c>
      <c r="D811" s="130" t="s">
        <v>1609</v>
      </c>
      <c r="E811" s="205">
        <v>0</v>
      </c>
      <c r="F811" s="128">
        <v>0</v>
      </c>
      <c r="G811" s="134">
        <v>0</v>
      </c>
      <c r="H811" s="53">
        <v>0</v>
      </c>
      <c r="I811" s="138">
        <v>0</v>
      </c>
    </row>
    <row r="812" spans="2:9" x14ac:dyDescent="0.2">
      <c r="B812" s="52" t="s">
        <v>1610</v>
      </c>
      <c r="C812" s="31" t="s">
        <v>1564</v>
      </c>
      <c r="D812" s="130" t="s">
        <v>1611</v>
      </c>
      <c r="E812" s="205">
        <v>0</v>
      </c>
      <c r="F812" s="128">
        <v>0</v>
      </c>
      <c r="G812" s="134">
        <v>0</v>
      </c>
      <c r="H812" s="53">
        <v>0</v>
      </c>
      <c r="I812" s="138">
        <v>0</v>
      </c>
    </row>
    <row r="813" spans="2:9" x14ac:dyDescent="0.2">
      <c r="B813" s="54" t="s">
        <v>1612</v>
      </c>
      <c r="C813" s="31" t="s">
        <v>1564</v>
      </c>
      <c r="D813" s="130" t="s">
        <v>1613</v>
      </c>
      <c r="E813" s="205">
        <v>93269</v>
      </c>
      <c r="F813" s="128">
        <v>193881201.63999999</v>
      </c>
      <c r="G813" s="134">
        <v>0</v>
      </c>
      <c r="H813" s="53">
        <v>0</v>
      </c>
      <c r="I813" s="138">
        <v>193881201.63999999</v>
      </c>
    </row>
    <row r="814" spans="2:9" x14ac:dyDescent="0.2">
      <c r="B814" s="52" t="s">
        <v>1614</v>
      </c>
      <c r="C814" s="31" t="s">
        <v>1564</v>
      </c>
      <c r="D814" s="130" t="s">
        <v>1615</v>
      </c>
      <c r="E814" s="205">
        <v>30265</v>
      </c>
      <c r="F814" s="128">
        <v>68672566.519999996</v>
      </c>
      <c r="G814" s="134">
        <v>0</v>
      </c>
      <c r="H814" s="53">
        <v>0</v>
      </c>
      <c r="I814" s="138">
        <v>68672566.519999996</v>
      </c>
    </row>
    <row r="815" spans="2:9" x14ac:dyDescent="0.2">
      <c r="B815" s="52" t="s">
        <v>1616</v>
      </c>
      <c r="C815" s="31" t="s">
        <v>1564</v>
      </c>
      <c r="D815" s="130" t="s">
        <v>1617</v>
      </c>
      <c r="E815" s="205">
        <v>0</v>
      </c>
      <c r="F815" s="128">
        <v>0</v>
      </c>
      <c r="G815" s="134">
        <v>0</v>
      </c>
      <c r="H815" s="53">
        <v>0</v>
      </c>
      <c r="I815" s="138">
        <v>0</v>
      </c>
    </row>
    <row r="816" spans="2:9" x14ac:dyDescent="0.2">
      <c r="B816" s="52" t="s">
        <v>1618</v>
      </c>
      <c r="C816" s="31" t="s">
        <v>1564</v>
      </c>
      <c r="D816" s="130" t="s">
        <v>1619</v>
      </c>
      <c r="E816" s="205">
        <v>0</v>
      </c>
      <c r="F816" s="128">
        <v>0</v>
      </c>
      <c r="G816" s="134">
        <v>0</v>
      </c>
      <c r="H816" s="53">
        <v>0</v>
      </c>
      <c r="I816" s="138">
        <v>0</v>
      </c>
    </row>
    <row r="817" spans="2:9" x14ac:dyDescent="0.2">
      <c r="B817" s="52" t="s">
        <v>1620</v>
      </c>
      <c r="C817" s="31" t="s">
        <v>1564</v>
      </c>
      <c r="D817" s="130" t="s">
        <v>1621</v>
      </c>
      <c r="E817" s="205">
        <v>6850</v>
      </c>
      <c r="F817" s="128">
        <v>13936512.24</v>
      </c>
      <c r="G817" s="134">
        <v>0</v>
      </c>
      <c r="H817" s="53">
        <v>0</v>
      </c>
      <c r="I817" s="138">
        <v>13936512.24</v>
      </c>
    </row>
    <row r="818" spans="2:9" x14ac:dyDescent="0.2">
      <c r="B818" s="52" t="s">
        <v>1622</v>
      </c>
      <c r="C818" s="31" t="s">
        <v>1564</v>
      </c>
      <c r="D818" s="130" t="s">
        <v>1623</v>
      </c>
      <c r="E818" s="205">
        <v>8278</v>
      </c>
      <c r="F818" s="128">
        <v>3110406.26</v>
      </c>
      <c r="G818" s="134">
        <v>0</v>
      </c>
      <c r="H818" s="53">
        <v>0</v>
      </c>
      <c r="I818" s="138">
        <v>3110406.26</v>
      </c>
    </row>
    <row r="819" spans="2:9" x14ac:dyDescent="0.2">
      <c r="B819" s="52" t="s">
        <v>1624</v>
      </c>
      <c r="C819" s="31" t="s">
        <v>1564</v>
      </c>
      <c r="D819" s="130" t="s">
        <v>1625</v>
      </c>
      <c r="E819" s="205">
        <v>10337</v>
      </c>
      <c r="F819" s="128">
        <v>934959.69</v>
      </c>
      <c r="G819" s="134">
        <v>0</v>
      </c>
      <c r="H819" s="53">
        <v>0</v>
      </c>
      <c r="I819" s="138">
        <v>934959.69</v>
      </c>
    </row>
    <row r="820" spans="2:9" x14ac:dyDescent="0.2">
      <c r="B820" s="52" t="s">
        <v>1626</v>
      </c>
      <c r="C820" s="31" t="s">
        <v>1564</v>
      </c>
      <c r="D820" s="130" t="s">
        <v>1089</v>
      </c>
      <c r="E820" s="205">
        <v>0</v>
      </c>
      <c r="F820" s="128">
        <v>0</v>
      </c>
      <c r="G820" s="134">
        <v>0</v>
      </c>
      <c r="H820" s="53">
        <v>0</v>
      </c>
      <c r="I820" s="138">
        <v>0</v>
      </c>
    </row>
    <row r="821" spans="2:9" x14ac:dyDescent="0.2">
      <c r="B821" s="52" t="s">
        <v>1627</v>
      </c>
      <c r="C821" s="31" t="s">
        <v>1564</v>
      </c>
      <c r="D821" s="130" t="s">
        <v>1628</v>
      </c>
      <c r="E821" s="205">
        <v>2408</v>
      </c>
      <c r="F821" s="128">
        <v>5584539.3700000001</v>
      </c>
      <c r="G821" s="134">
        <v>0</v>
      </c>
      <c r="H821" s="53">
        <v>0</v>
      </c>
      <c r="I821" s="138">
        <v>5584539.3700000001</v>
      </c>
    </row>
    <row r="822" spans="2:9" x14ac:dyDescent="0.2">
      <c r="B822" s="52" t="s">
        <v>1629</v>
      </c>
      <c r="C822" s="31" t="s">
        <v>1564</v>
      </c>
      <c r="D822" s="130" t="s">
        <v>1630</v>
      </c>
      <c r="E822" s="205">
        <v>0</v>
      </c>
      <c r="F822" s="128">
        <v>0</v>
      </c>
      <c r="G822" s="134">
        <v>0</v>
      </c>
      <c r="H822" s="53">
        <v>0</v>
      </c>
      <c r="I822" s="138">
        <v>0</v>
      </c>
    </row>
    <row r="823" spans="2:9" x14ac:dyDescent="0.2">
      <c r="B823" s="52" t="s">
        <v>1631</v>
      </c>
      <c r="C823" s="31" t="s">
        <v>1564</v>
      </c>
      <c r="D823" s="130" t="s">
        <v>1632</v>
      </c>
      <c r="E823" s="205">
        <v>0</v>
      </c>
      <c r="F823" s="128">
        <v>0</v>
      </c>
      <c r="G823" s="134">
        <v>0</v>
      </c>
      <c r="H823" s="53">
        <v>0</v>
      </c>
      <c r="I823" s="138">
        <v>0</v>
      </c>
    </row>
    <row r="824" spans="2:9" x14ac:dyDescent="0.2">
      <c r="B824" s="52" t="s">
        <v>1633</v>
      </c>
      <c r="C824" s="31" t="s">
        <v>1564</v>
      </c>
      <c r="D824" s="130" t="s">
        <v>1634</v>
      </c>
      <c r="E824" s="205">
        <v>16882</v>
      </c>
      <c r="F824" s="128">
        <v>35496476.539999999</v>
      </c>
      <c r="G824" s="134">
        <v>0</v>
      </c>
      <c r="H824" s="53">
        <v>0</v>
      </c>
      <c r="I824" s="138">
        <v>35496476.539999999</v>
      </c>
    </row>
    <row r="825" spans="2:9" x14ac:dyDescent="0.2">
      <c r="B825" s="52" t="s">
        <v>1635</v>
      </c>
      <c r="C825" s="31" t="s">
        <v>1564</v>
      </c>
      <c r="D825" s="130" t="s">
        <v>1636</v>
      </c>
      <c r="E825" s="205">
        <v>57068</v>
      </c>
      <c r="F825" s="128">
        <v>102350105.84</v>
      </c>
      <c r="G825" s="134">
        <v>0</v>
      </c>
      <c r="H825" s="53">
        <v>0</v>
      </c>
      <c r="I825" s="138">
        <v>102350105.84</v>
      </c>
    </row>
    <row r="826" spans="2:9" x14ac:dyDescent="0.2">
      <c r="B826" s="52" t="s">
        <v>1637</v>
      </c>
      <c r="C826" s="31" t="s">
        <v>1564</v>
      </c>
      <c r="D826" s="130" t="s">
        <v>237</v>
      </c>
      <c r="E826" s="205">
        <v>0</v>
      </c>
      <c r="F826" s="128">
        <v>0</v>
      </c>
      <c r="G826" s="134">
        <v>0</v>
      </c>
      <c r="H826" s="53">
        <v>0</v>
      </c>
      <c r="I826" s="138">
        <v>0</v>
      </c>
    </row>
    <row r="827" spans="2:9" x14ac:dyDescent="0.2">
      <c r="B827" s="54" t="s">
        <v>1638</v>
      </c>
      <c r="C827" s="31" t="s">
        <v>1564</v>
      </c>
      <c r="D827" s="130" t="s">
        <v>1639</v>
      </c>
      <c r="E827" s="205">
        <v>4235</v>
      </c>
      <c r="F827" s="128">
        <v>9723863.1600000001</v>
      </c>
      <c r="G827" s="134">
        <v>0</v>
      </c>
      <c r="H827" s="53">
        <v>0</v>
      </c>
      <c r="I827" s="138">
        <v>9723863.1600000001</v>
      </c>
    </row>
    <row r="828" spans="2:9" x14ac:dyDescent="0.2">
      <c r="B828" s="52" t="s">
        <v>1640</v>
      </c>
      <c r="C828" s="31" t="s">
        <v>1564</v>
      </c>
      <c r="D828" s="130" t="s">
        <v>1641</v>
      </c>
      <c r="E828" s="205">
        <v>0</v>
      </c>
      <c r="F828" s="128">
        <v>0</v>
      </c>
      <c r="G828" s="134">
        <v>0</v>
      </c>
      <c r="H828" s="53">
        <v>0</v>
      </c>
      <c r="I828" s="138">
        <v>0</v>
      </c>
    </row>
    <row r="829" spans="2:9" x14ac:dyDescent="0.2">
      <c r="B829" s="52" t="s">
        <v>1643</v>
      </c>
      <c r="C829" s="31" t="s">
        <v>1644</v>
      </c>
      <c r="D829" s="130" t="s">
        <v>44</v>
      </c>
      <c r="E829" s="134">
        <v>0</v>
      </c>
      <c r="F829" s="53">
        <v>0</v>
      </c>
      <c r="G829" s="134">
        <v>0</v>
      </c>
      <c r="H829" s="53">
        <v>0</v>
      </c>
      <c r="I829" s="137">
        <v>0</v>
      </c>
    </row>
    <row r="830" spans="2:9" x14ac:dyDescent="0.2">
      <c r="B830" s="52" t="s">
        <v>1645</v>
      </c>
      <c r="C830" s="31" t="s">
        <v>1644</v>
      </c>
      <c r="D830" s="130" t="s">
        <v>429</v>
      </c>
      <c r="E830" s="134">
        <v>0</v>
      </c>
      <c r="F830" s="53">
        <v>0</v>
      </c>
      <c r="G830" s="134">
        <v>0</v>
      </c>
      <c r="H830" s="53">
        <v>0</v>
      </c>
      <c r="I830" s="137">
        <v>0</v>
      </c>
    </row>
    <row r="831" spans="2:9" x14ac:dyDescent="0.2">
      <c r="B831" s="52" t="s">
        <v>1646</v>
      </c>
      <c r="C831" s="31" t="s">
        <v>1644</v>
      </c>
      <c r="D831" s="130" t="s">
        <v>1647</v>
      </c>
      <c r="E831" s="134">
        <v>0</v>
      </c>
      <c r="F831" s="53">
        <v>0</v>
      </c>
      <c r="G831" s="134">
        <v>0</v>
      </c>
      <c r="H831" s="53">
        <v>0</v>
      </c>
      <c r="I831" s="137">
        <v>0</v>
      </c>
    </row>
    <row r="832" spans="2:9" x14ac:dyDescent="0.2">
      <c r="B832" s="52" t="s">
        <v>1648</v>
      </c>
      <c r="C832" s="31" t="s">
        <v>1644</v>
      </c>
      <c r="D832" s="130" t="s">
        <v>1649</v>
      </c>
      <c r="E832" s="134">
        <v>0</v>
      </c>
      <c r="F832" s="53">
        <v>0</v>
      </c>
      <c r="G832" s="134">
        <v>0</v>
      </c>
      <c r="H832" s="53">
        <v>0</v>
      </c>
      <c r="I832" s="137">
        <v>0</v>
      </c>
    </row>
    <row r="833" spans="2:9" x14ac:dyDescent="0.2">
      <c r="B833" s="52" t="s">
        <v>1650</v>
      </c>
      <c r="C833" s="31" t="s">
        <v>1644</v>
      </c>
      <c r="D833" s="130" t="s">
        <v>336</v>
      </c>
      <c r="E833" s="134">
        <v>0</v>
      </c>
      <c r="F833" s="53">
        <v>0</v>
      </c>
      <c r="G833" s="134">
        <v>0</v>
      </c>
      <c r="H833" s="53">
        <v>0</v>
      </c>
      <c r="I833" s="137">
        <v>0</v>
      </c>
    </row>
    <row r="834" spans="2:9" x14ac:dyDescent="0.2">
      <c r="B834" s="52" t="s">
        <v>1651</v>
      </c>
      <c r="C834" s="31" t="s">
        <v>1644</v>
      </c>
      <c r="D834" s="130" t="s">
        <v>1652</v>
      </c>
      <c r="E834" s="134">
        <v>0</v>
      </c>
      <c r="F834" s="53">
        <v>0</v>
      </c>
      <c r="G834" s="134">
        <v>0</v>
      </c>
      <c r="H834" s="53">
        <v>0</v>
      </c>
      <c r="I834" s="137">
        <v>0</v>
      </c>
    </row>
    <row r="835" spans="2:9" x14ac:dyDescent="0.2">
      <c r="B835" s="52" t="s">
        <v>1653</v>
      </c>
      <c r="C835" s="31" t="s">
        <v>1644</v>
      </c>
      <c r="D835" s="130" t="s">
        <v>1654</v>
      </c>
      <c r="E835" s="134">
        <v>0</v>
      </c>
      <c r="F835" s="53">
        <v>0</v>
      </c>
      <c r="G835" s="134">
        <v>0</v>
      </c>
      <c r="H835" s="53">
        <v>0</v>
      </c>
      <c r="I835" s="137">
        <v>0</v>
      </c>
    </row>
    <row r="836" spans="2:9" x14ac:dyDescent="0.2">
      <c r="B836" s="52" t="s">
        <v>1655</v>
      </c>
      <c r="C836" s="31" t="s">
        <v>1644</v>
      </c>
      <c r="D836" s="130" t="s">
        <v>1656</v>
      </c>
      <c r="E836" s="134">
        <v>0</v>
      </c>
      <c r="F836" s="53">
        <v>0</v>
      </c>
      <c r="G836" s="134">
        <v>0</v>
      </c>
      <c r="H836" s="53">
        <v>0</v>
      </c>
      <c r="I836" s="137">
        <v>0</v>
      </c>
    </row>
    <row r="837" spans="2:9" x14ac:dyDescent="0.2">
      <c r="B837" s="52" t="s">
        <v>1657</v>
      </c>
      <c r="C837" s="31" t="s">
        <v>1644</v>
      </c>
      <c r="D837" s="130" t="s">
        <v>1658</v>
      </c>
      <c r="E837" s="134">
        <v>0</v>
      </c>
      <c r="F837" s="53">
        <v>0</v>
      </c>
      <c r="G837" s="134">
        <v>0</v>
      </c>
      <c r="H837" s="53">
        <v>0</v>
      </c>
      <c r="I837" s="137">
        <v>0</v>
      </c>
    </row>
    <row r="838" spans="2:9" x14ac:dyDescent="0.2">
      <c r="B838" s="52" t="s">
        <v>1659</v>
      </c>
      <c r="C838" s="31" t="s">
        <v>1644</v>
      </c>
      <c r="D838" s="130" t="s">
        <v>1660</v>
      </c>
      <c r="E838" s="134">
        <v>0</v>
      </c>
      <c r="F838" s="53">
        <v>0</v>
      </c>
      <c r="G838" s="134">
        <v>0</v>
      </c>
      <c r="H838" s="53">
        <v>0</v>
      </c>
      <c r="I838" s="137">
        <v>0</v>
      </c>
    </row>
    <row r="839" spans="2:9" x14ac:dyDescent="0.2">
      <c r="B839" s="52" t="s">
        <v>1661</v>
      </c>
      <c r="C839" s="31" t="s">
        <v>1644</v>
      </c>
      <c r="D839" s="130" t="s">
        <v>1662</v>
      </c>
      <c r="E839" s="134">
        <v>0</v>
      </c>
      <c r="F839" s="53">
        <v>0</v>
      </c>
      <c r="G839" s="134">
        <v>0</v>
      </c>
      <c r="H839" s="53">
        <v>0</v>
      </c>
      <c r="I839" s="137">
        <v>0</v>
      </c>
    </row>
    <row r="840" spans="2:9" x14ac:dyDescent="0.2">
      <c r="B840" s="52" t="s">
        <v>1663</v>
      </c>
      <c r="C840" s="31" t="s">
        <v>1644</v>
      </c>
      <c r="D840" s="130" t="s">
        <v>1664</v>
      </c>
      <c r="E840" s="134">
        <v>0</v>
      </c>
      <c r="F840" s="53">
        <v>0</v>
      </c>
      <c r="G840" s="134">
        <v>0</v>
      </c>
      <c r="H840" s="53">
        <v>0</v>
      </c>
      <c r="I840" s="137">
        <v>0</v>
      </c>
    </row>
    <row r="841" spans="2:9" x14ac:dyDescent="0.2">
      <c r="B841" s="52" t="s">
        <v>1666</v>
      </c>
      <c r="C841" s="31" t="s">
        <v>692</v>
      </c>
      <c r="D841" s="130" t="s">
        <v>1667</v>
      </c>
      <c r="E841" s="134">
        <v>0</v>
      </c>
      <c r="F841" s="53">
        <v>0</v>
      </c>
      <c r="G841" s="134">
        <v>0</v>
      </c>
      <c r="H841" s="53">
        <v>0</v>
      </c>
      <c r="I841" s="137">
        <v>0</v>
      </c>
    </row>
    <row r="842" spans="2:9" x14ac:dyDescent="0.2">
      <c r="B842" s="52" t="s">
        <v>1668</v>
      </c>
      <c r="C842" s="31" t="s">
        <v>692</v>
      </c>
      <c r="D842" s="130" t="s">
        <v>1669</v>
      </c>
      <c r="E842" s="134">
        <v>0</v>
      </c>
      <c r="F842" s="53">
        <v>0</v>
      </c>
      <c r="G842" s="134">
        <v>0</v>
      </c>
      <c r="H842" s="53">
        <v>0</v>
      </c>
      <c r="I842" s="137">
        <v>0</v>
      </c>
    </row>
    <row r="843" spans="2:9" x14ac:dyDescent="0.2">
      <c r="B843" s="52" t="s">
        <v>1670</v>
      </c>
      <c r="C843" s="31" t="s">
        <v>692</v>
      </c>
      <c r="D843" s="130" t="s">
        <v>749</v>
      </c>
      <c r="E843" s="134">
        <v>0</v>
      </c>
      <c r="F843" s="53">
        <v>0</v>
      </c>
      <c r="G843" s="134">
        <v>0</v>
      </c>
      <c r="H843" s="53">
        <v>0</v>
      </c>
      <c r="I843" s="137">
        <v>0</v>
      </c>
    </row>
    <row r="844" spans="2:9" x14ac:dyDescent="0.2">
      <c r="B844" s="52" t="s">
        <v>1671</v>
      </c>
      <c r="C844" s="31" t="s">
        <v>692</v>
      </c>
      <c r="D844" s="130" t="s">
        <v>1672</v>
      </c>
      <c r="E844" s="134">
        <v>0</v>
      </c>
      <c r="F844" s="53">
        <v>0</v>
      </c>
      <c r="G844" s="134">
        <v>0</v>
      </c>
      <c r="H844" s="53">
        <v>0</v>
      </c>
      <c r="I844" s="137">
        <v>0</v>
      </c>
    </row>
    <row r="845" spans="2:9" x14ac:dyDescent="0.2">
      <c r="B845" s="52" t="s">
        <v>1673</v>
      </c>
      <c r="C845" s="31" t="s">
        <v>692</v>
      </c>
      <c r="D845" s="130" t="s">
        <v>1674</v>
      </c>
      <c r="E845" s="134">
        <v>0</v>
      </c>
      <c r="F845" s="53">
        <v>0</v>
      </c>
      <c r="G845" s="134">
        <v>0</v>
      </c>
      <c r="H845" s="53">
        <v>0</v>
      </c>
      <c r="I845" s="137">
        <v>0</v>
      </c>
    </row>
    <row r="846" spans="2:9" x14ac:dyDescent="0.2">
      <c r="B846" s="52" t="s">
        <v>1675</v>
      </c>
      <c r="C846" s="31" t="s">
        <v>692</v>
      </c>
      <c r="D846" s="130" t="s">
        <v>1676</v>
      </c>
      <c r="E846" s="134">
        <v>0</v>
      </c>
      <c r="F846" s="53">
        <v>0</v>
      </c>
      <c r="G846" s="134">
        <v>0</v>
      </c>
      <c r="H846" s="53">
        <v>0</v>
      </c>
      <c r="I846" s="137">
        <v>0</v>
      </c>
    </row>
    <row r="847" spans="2:9" x14ac:dyDescent="0.2">
      <c r="B847" s="52" t="s">
        <v>1677</v>
      </c>
      <c r="C847" s="31" t="s">
        <v>692</v>
      </c>
      <c r="D847" s="130" t="s">
        <v>1678</v>
      </c>
      <c r="E847" s="134">
        <v>0</v>
      </c>
      <c r="F847" s="53">
        <v>0</v>
      </c>
      <c r="G847" s="134">
        <v>0</v>
      </c>
      <c r="H847" s="53">
        <v>0</v>
      </c>
      <c r="I847" s="137">
        <v>0</v>
      </c>
    </row>
    <row r="848" spans="2:9" x14ac:dyDescent="0.2">
      <c r="B848" s="52" t="s">
        <v>1679</v>
      </c>
      <c r="C848" s="31" t="s">
        <v>692</v>
      </c>
      <c r="D848" s="130" t="s">
        <v>1680</v>
      </c>
      <c r="E848" s="134">
        <v>0</v>
      </c>
      <c r="F848" s="53">
        <v>0</v>
      </c>
      <c r="G848" s="134">
        <v>0</v>
      </c>
      <c r="H848" s="53">
        <v>0</v>
      </c>
      <c r="I848" s="137">
        <v>0</v>
      </c>
    </row>
    <row r="849" spans="2:9" x14ac:dyDescent="0.2">
      <c r="B849" s="52" t="s">
        <v>1681</v>
      </c>
      <c r="C849" s="31" t="s">
        <v>692</v>
      </c>
      <c r="D849" s="130" t="s">
        <v>1682</v>
      </c>
      <c r="E849" s="134">
        <v>0</v>
      </c>
      <c r="F849" s="53">
        <v>0</v>
      </c>
      <c r="G849" s="134">
        <v>0</v>
      </c>
      <c r="H849" s="53">
        <v>0</v>
      </c>
      <c r="I849" s="137">
        <v>0</v>
      </c>
    </row>
    <row r="850" spans="2:9" x14ac:dyDescent="0.2">
      <c r="B850" s="52" t="s">
        <v>1683</v>
      </c>
      <c r="C850" s="31" t="s">
        <v>692</v>
      </c>
      <c r="D850" s="130" t="s">
        <v>1684</v>
      </c>
      <c r="E850" s="134">
        <v>0</v>
      </c>
      <c r="F850" s="53">
        <v>0</v>
      </c>
      <c r="G850" s="134">
        <v>0</v>
      </c>
      <c r="H850" s="53">
        <v>0</v>
      </c>
      <c r="I850" s="137">
        <v>0</v>
      </c>
    </row>
    <row r="851" spans="2:9" x14ac:dyDescent="0.2">
      <c r="B851" s="52" t="s">
        <v>1685</v>
      </c>
      <c r="C851" s="31" t="s">
        <v>692</v>
      </c>
      <c r="D851" s="130" t="s">
        <v>1686</v>
      </c>
      <c r="E851" s="134">
        <v>0</v>
      </c>
      <c r="F851" s="53">
        <v>0</v>
      </c>
      <c r="G851" s="134">
        <v>0</v>
      </c>
      <c r="H851" s="53">
        <v>0</v>
      </c>
      <c r="I851" s="137">
        <v>0</v>
      </c>
    </row>
    <row r="852" spans="2:9" x14ac:dyDescent="0.2">
      <c r="B852" s="52" t="s">
        <v>1687</v>
      </c>
      <c r="C852" s="31" t="s">
        <v>692</v>
      </c>
      <c r="D852" s="130" t="s">
        <v>1688</v>
      </c>
      <c r="E852" s="134">
        <v>0</v>
      </c>
      <c r="F852" s="53">
        <v>0</v>
      </c>
      <c r="G852" s="134">
        <v>0</v>
      </c>
      <c r="H852" s="53">
        <v>0</v>
      </c>
      <c r="I852" s="137">
        <v>0</v>
      </c>
    </row>
    <row r="853" spans="2:9" x14ac:dyDescent="0.2">
      <c r="B853" s="52" t="s">
        <v>1689</v>
      </c>
      <c r="C853" s="31" t="s">
        <v>692</v>
      </c>
      <c r="D853" s="130" t="s">
        <v>1690</v>
      </c>
      <c r="E853" s="134">
        <v>0</v>
      </c>
      <c r="F853" s="53">
        <v>0</v>
      </c>
      <c r="G853" s="134">
        <v>0</v>
      </c>
      <c r="H853" s="53">
        <v>0</v>
      </c>
      <c r="I853" s="137">
        <v>0</v>
      </c>
    </row>
    <row r="854" spans="2:9" x14ac:dyDescent="0.2">
      <c r="B854" s="52" t="s">
        <v>1691</v>
      </c>
      <c r="C854" s="31" t="s">
        <v>692</v>
      </c>
      <c r="D854" s="130" t="s">
        <v>1692</v>
      </c>
      <c r="E854" s="134">
        <v>0</v>
      </c>
      <c r="F854" s="53">
        <v>0</v>
      </c>
      <c r="G854" s="134">
        <v>0</v>
      </c>
      <c r="H854" s="53">
        <v>0</v>
      </c>
      <c r="I854" s="137">
        <v>0</v>
      </c>
    </row>
    <row r="855" spans="2:9" x14ac:dyDescent="0.2">
      <c r="B855" s="52" t="s">
        <v>1694</v>
      </c>
      <c r="C855" s="31" t="s">
        <v>1695</v>
      </c>
      <c r="D855" s="130" t="s">
        <v>1696</v>
      </c>
      <c r="E855" s="134">
        <v>0</v>
      </c>
      <c r="F855" s="53">
        <v>0</v>
      </c>
      <c r="G855" s="134">
        <v>0</v>
      </c>
      <c r="H855" s="53">
        <v>0</v>
      </c>
      <c r="I855" s="137">
        <v>0</v>
      </c>
    </row>
    <row r="856" spans="2:9" x14ac:dyDescent="0.2">
      <c r="B856" s="52" t="s">
        <v>1697</v>
      </c>
      <c r="C856" s="31" t="s">
        <v>1695</v>
      </c>
      <c r="D856" s="130" t="s">
        <v>1698</v>
      </c>
      <c r="E856" s="134">
        <v>0</v>
      </c>
      <c r="F856" s="53">
        <v>0</v>
      </c>
      <c r="G856" s="134">
        <v>0</v>
      </c>
      <c r="H856" s="53">
        <v>0</v>
      </c>
      <c r="I856" s="137">
        <v>0</v>
      </c>
    </row>
    <row r="857" spans="2:9" x14ac:dyDescent="0.2">
      <c r="B857" s="52" t="s">
        <v>1699</v>
      </c>
      <c r="C857" s="31" t="s">
        <v>1695</v>
      </c>
      <c r="D857" s="130" t="s">
        <v>712</v>
      </c>
      <c r="E857" s="134">
        <v>0</v>
      </c>
      <c r="F857" s="53">
        <v>0</v>
      </c>
      <c r="G857" s="134">
        <v>0</v>
      </c>
      <c r="H857" s="53">
        <v>0</v>
      </c>
      <c r="I857" s="137">
        <v>0</v>
      </c>
    </row>
    <row r="858" spans="2:9" x14ac:dyDescent="0.2">
      <c r="B858" s="52" t="s">
        <v>1700</v>
      </c>
      <c r="C858" s="31" t="s">
        <v>1695</v>
      </c>
      <c r="D858" s="130" t="s">
        <v>1701</v>
      </c>
      <c r="E858" s="134">
        <v>0</v>
      </c>
      <c r="F858" s="53">
        <v>0</v>
      </c>
      <c r="G858" s="134">
        <v>0</v>
      </c>
      <c r="H858" s="53">
        <v>0</v>
      </c>
      <c r="I858" s="137">
        <v>0</v>
      </c>
    </row>
    <row r="859" spans="2:9" x14ac:dyDescent="0.2">
      <c r="B859" s="52" t="s">
        <v>1702</v>
      </c>
      <c r="C859" s="31" t="s">
        <v>1695</v>
      </c>
      <c r="D859" s="130" t="s">
        <v>46</v>
      </c>
      <c r="E859" s="134">
        <v>0</v>
      </c>
      <c r="F859" s="53">
        <v>0</v>
      </c>
      <c r="G859" s="134">
        <v>0</v>
      </c>
      <c r="H859" s="53">
        <v>0</v>
      </c>
      <c r="I859" s="137">
        <v>0</v>
      </c>
    </row>
    <row r="860" spans="2:9" x14ac:dyDescent="0.2">
      <c r="B860" s="52" t="s">
        <v>1703</v>
      </c>
      <c r="C860" s="31" t="s">
        <v>1695</v>
      </c>
      <c r="D860" s="130" t="s">
        <v>1704</v>
      </c>
      <c r="E860" s="134">
        <v>0</v>
      </c>
      <c r="F860" s="53">
        <v>0</v>
      </c>
      <c r="G860" s="134">
        <v>0</v>
      </c>
      <c r="H860" s="53">
        <v>0</v>
      </c>
      <c r="I860" s="137">
        <v>0</v>
      </c>
    </row>
    <row r="861" spans="2:9" x14ac:dyDescent="0.2">
      <c r="B861" s="52" t="s">
        <v>1705</v>
      </c>
      <c r="C861" s="31" t="s">
        <v>1695</v>
      </c>
      <c r="D861" s="130" t="s">
        <v>1706</v>
      </c>
      <c r="E861" s="134">
        <v>0</v>
      </c>
      <c r="F861" s="53">
        <v>0</v>
      </c>
      <c r="G861" s="134">
        <v>0</v>
      </c>
      <c r="H861" s="53">
        <v>0</v>
      </c>
      <c r="I861" s="137">
        <v>0</v>
      </c>
    </row>
    <row r="862" spans="2:9" x14ac:dyDescent="0.2">
      <c r="B862" s="52" t="s">
        <v>1707</v>
      </c>
      <c r="C862" s="31" t="s">
        <v>1695</v>
      </c>
      <c r="D862" s="130" t="s">
        <v>55</v>
      </c>
      <c r="E862" s="134">
        <v>0</v>
      </c>
      <c r="F862" s="53">
        <v>0</v>
      </c>
      <c r="G862" s="134">
        <v>0</v>
      </c>
      <c r="H862" s="53">
        <v>0</v>
      </c>
      <c r="I862" s="137">
        <v>0</v>
      </c>
    </row>
    <row r="863" spans="2:9" x14ac:dyDescent="0.2">
      <c r="B863" s="52" t="s">
        <v>1708</v>
      </c>
      <c r="C863" s="31" t="s">
        <v>1695</v>
      </c>
      <c r="D863" s="130" t="s">
        <v>751</v>
      </c>
      <c r="E863" s="134">
        <v>0</v>
      </c>
      <c r="F863" s="53">
        <v>0</v>
      </c>
      <c r="G863" s="134">
        <v>0</v>
      </c>
      <c r="H863" s="53">
        <v>0</v>
      </c>
      <c r="I863" s="137">
        <v>0</v>
      </c>
    </row>
    <row r="864" spans="2:9" x14ac:dyDescent="0.2">
      <c r="B864" s="52" t="s">
        <v>1709</v>
      </c>
      <c r="C864" s="31" t="s">
        <v>1695</v>
      </c>
      <c r="D864" s="130" t="s">
        <v>954</v>
      </c>
      <c r="E864" s="134">
        <v>0</v>
      </c>
      <c r="F864" s="53">
        <v>0</v>
      </c>
      <c r="G864" s="134">
        <v>0</v>
      </c>
      <c r="H864" s="53">
        <v>0</v>
      </c>
      <c r="I864" s="137">
        <v>0</v>
      </c>
    </row>
    <row r="865" spans="2:9" x14ac:dyDescent="0.2">
      <c r="B865" s="52" t="s">
        <v>1710</v>
      </c>
      <c r="C865" s="31" t="s">
        <v>1695</v>
      </c>
      <c r="D865" s="130" t="s">
        <v>1711</v>
      </c>
      <c r="E865" s="134">
        <v>0</v>
      </c>
      <c r="F865" s="53">
        <v>0</v>
      </c>
      <c r="G865" s="134">
        <v>0</v>
      </c>
      <c r="H865" s="53">
        <v>0</v>
      </c>
      <c r="I865" s="137">
        <v>0</v>
      </c>
    </row>
    <row r="866" spans="2:9" x14ac:dyDescent="0.2">
      <c r="B866" s="52" t="s">
        <v>1712</v>
      </c>
      <c r="C866" s="31" t="s">
        <v>1695</v>
      </c>
      <c r="D866" s="130" t="s">
        <v>1713</v>
      </c>
      <c r="E866" s="134">
        <v>0</v>
      </c>
      <c r="F866" s="53">
        <v>0</v>
      </c>
      <c r="G866" s="134">
        <v>0</v>
      </c>
      <c r="H866" s="53">
        <v>0</v>
      </c>
      <c r="I866" s="137">
        <v>0</v>
      </c>
    </row>
    <row r="867" spans="2:9" x14ac:dyDescent="0.2">
      <c r="B867" s="52" t="s">
        <v>1714</v>
      </c>
      <c r="C867" s="31" t="s">
        <v>1695</v>
      </c>
      <c r="D867" s="130" t="s">
        <v>1715</v>
      </c>
      <c r="E867" s="134">
        <v>0</v>
      </c>
      <c r="F867" s="53">
        <v>0</v>
      </c>
      <c r="G867" s="134">
        <v>0</v>
      </c>
      <c r="H867" s="53">
        <v>0</v>
      </c>
      <c r="I867" s="137">
        <v>0</v>
      </c>
    </row>
    <row r="868" spans="2:9" x14ac:dyDescent="0.2">
      <c r="B868" s="52" t="s">
        <v>1716</v>
      </c>
      <c r="C868" s="31" t="s">
        <v>1695</v>
      </c>
      <c r="D868" s="130" t="s">
        <v>1717</v>
      </c>
      <c r="E868" s="134">
        <v>0</v>
      </c>
      <c r="F868" s="53">
        <v>0</v>
      </c>
      <c r="G868" s="134">
        <v>0</v>
      </c>
      <c r="H868" s="53">
        <v>0</v>
      </c>
      <c r="I868" s="137">
        <v>0</v>
      </c>
    </row>
    <row r="869" spans="2:9" x14ac:dyDescent="0.2">
      <c r="B869" s="52" t="s">
        <v>1718</v>
      </c>
      <c r="C869" s="31" t="s">
        <v>1695</v>
      </c>
      <c r="D869" s="130" t="s">
        <v>1719</v>
      </c>
      <c r="E869" s="134">
        <v>0</v>
      </c>
      <c r="F869" s="53">
        <v>0</v>
      </c>
      <c r="G869" s="134">
        <v>0</v>
      </c>
      <c r="H869" s="53">
        <v>0</v>
      </c>
      <c r="I869" s="137">
        <v>0</v>
      </c>
    </row>
    <row r="870" spans="2:9" x14ac:dyDescent="0.2">
      <c r="B870" s="52" t="s">
        <v>1720</v>
      </c>
      <c r="C870" s="31" t="s">
        <v>1695</v>
      </c>
      <c r="D870" s="130" t="s">
        <v>1721</v>
      </c>
      <c r="E870" s="134">
        <v>0</v>
      </c>
      <c r="F870" s="53">
        <v>0</v>
      </c>
      <c r="G870" s="134">
        <v>0</v>
      </c>
      <c r="H870" s="53">
        <v>0</v>
      </c>
      <c r="I870" s="137">
        <v>0</v>
      </c>
    </row>
    <row r="871" spans="2:9" x14ac:dyDescent="0.2">
      <c r="B871" s="52" t="s">
        <v>1722</v>
      </c>
      <c r="C871" s="31" t="s">
        <v>1695</v>
      </c>
      <c r="D871" s="130" t="s">
        <v>1723</v>
      </c>
      <c r="E871" s="134">
        <v>0</v>
      </c>
      <c r="F871" s="53">
        <v>0</v>
      </c>
      <c r="G871" s="134">
        <v>0</v>
      </c>
      <c r="H871" s="53">
        <v>0</v>
      </c>
      <c r="I871" s="137">
        <v>0</v>
      </c>
    </row>
    <row r="872" spans="2:9" x14ac:dyDescent="0.2">
      <c r="B872" s="52" t="s">
        <v>1724</v>
      </c>
      <c r="C872" s="31" t="s">
        <v>1695</v>
      </c>
      <c r="D872" s="130" t="s">
        <v>1725</v>
      </c>
      <c r="E872" s="134">
        <v>0</v>
      </c>
      <c r="F872" s="53">
        <v>0</v>
      </c>
      <c r="G872" s="134">
        <v>0</v>
      </c>
      <c r="H872" s="53">
        <v>0</v>
      </c>
      <c r="I872" s="137">
        <v>0</v>
      </c>
    </row>
    <row r="873" spans="2:9" x14ac:dyDescent="0.2">
      <c r="B873" s="52" t="s">
        <v>1726</v>
      </c>
      <c r="C873" s="31" t="s">
        <v>1695</v>
      </c>
      <c r="D873" s="130" t="s">
        <v>1727</v>
      </c>
      <c r="E873" s="134">
        <v>0</v>
      </c>
      <c r="F873" s="53">
        <v>0</v>
      </c>
      <c r="G873" s="134">
        <v>0</v>
      </c>
      <c r="H873" s="53">
        <v>0</v>
      </c>
      <c r="I873" s="137">
        <v>0</v>
      </c>
    </row>
    <row r="874" spans="2:9" x14ac:dyDescent="0.2">
      <c r="B874" s="52" t="s">
        <v>1728</v>
      </c>
      <c r="C874" s="31" t="s">
        <v>1695</v>
      </c>
      <c r="D874" s="130" t="s">
        <v>1729</v>
      </c>
      <c r="E874" s="134">
        <v>0</v>
      </c>
      <c r="F874" s="53">
        <v>0</v>
      </c>
      <c r="G874" s="134">
        <v>0</v>
      </c>
      <c r="H874" s="53">
        <v>0</v>
      </c>
      <c r="I874" s="137">
        <v>0</v>
      </c>
    </row>
    <row r="875" spans="2:9" x14ac:dyDescent="0.2">
      <c r="B875" s="52" t="s">
        <v>1730</v>
      </c>
      <c r="C875" s="31" t="s">
        <v>1695</v>
      </c>
      <c r="D875" s="130" t="s">
        <v>91</v>
      </c>
      <c r="E875" s="134">
        <v>0</v>
      </c>
      <c r="F875" s="53">
        <v>0</v>
      </c>
      <c r="G875" s="134">
        <v>0</v>
      </c>
      <c r="H875" s="53">
        <v>0</v>
      </c>
      <c r="I875" s="137">
        <v>0</v>
      </c>
    </row>
    <row r="876" spans="2:9" x14ac:dyDescent="0.2">
      <c r="B876" s="52" t="s">
        <v>1731</v>
      </c>
      <c r="C876" s="31" t="s">
        <v>1695</v>
      </c>
      <c r="D876" s="130" t="s">
        <v>1732</v>
      </c>
      <c r="E876" s="134">
        <v>0</v>
      </c>
      <c r="F876" s="53">
        <v>0</v>
      </c>
      <c r="G876" s="134">
        <v>0</v>
      </c>
      <c r="H876" s="53">
        <v>0</v>
      </c>
      <c r="I876" s="137">
        <v>0</v>
      </c>
    </row>
    <row r="877" spans="2:9" x14ac:dyDescent="0.2">
      <c r="B877" s="52" t="s">
        <v>1733</v>
      </c>
      <c r="C877" s="31" t="s">
        <v>1695</v>
      </c>
      <c r="D877" s="130" t="s">
        <v>1734</v>
      </c>
      <c r="E877" s="134">
        <v>0</v>
      </c>
      <c r="F877" s="53">
        <v>0</v>
      </c>
      <c r="G877" s="134">
        <v>0</v>
      </c>
      <c r="H877" s="53">
        <v>0</v>
      </c>
      <c r="I877" s="137">
        <v>0</v>
      </c>
    </row>
    <row r="878" spans="2:9" x14ac:dyDescent="0.2">
      <c r="B878" s="52" t="s">
        <v>1735</v>
      </c>
      <c r="C878" s="31" t="s">
        <v>1695</v>
      </c>
      <c r="D878" s="130" t="s">
        <v>1736</v>
      </c>
      <c r="E878" s="134">
        <v>0</v>
      </c>
      <c r="F878" s="53">
        <v>0</v>
      </c>
      <c r="G878" s="134">
        <v>0</v>
      </c>
      <c r="H878" s="53">
        <v>0</v>
      </c>
      <c r="I878" s="137">
        <v>0</v>
      </c>
    </row>
    <row r="879" spans="2:9" x14ac:dyDescent="0.2">
      <c r="B879" s="52" t="s">
        <v>1737</v>
      </c>
      <c r="C879" s="31" t="s">
        <v>1695</v>
      </c>
      <c r="D879" s="130" t="s">
        <v>1738</v>
      </c>
      <c r="E879" s="134">
        <v>0</v>
      </c>
      <c r="F879" s="53">
        <v>0</v>
      </c>
      <c r="G879" s="134">
        <v>0</v>
      </c>
      <c r="H879" s="53">
        <v>0</v>
      </c>
      <c r="I879" s="137">
        <v>0</v>
      </c>
    </row>
    <row r="880" spans="2:9" x14ac:dyDescent="0.2">
      <c r="B880" s="52" t="s">
        <v>1739</v>
      </c>
      <c r="C880" s="31" t="s">
        <v>1695</v>
      </c>
      <c r="D880" s="130" t="s">
        <v>1740</v>
      </c>
      <c r="E880" s="134">
        <v>0</v>
      </c>
      <c r="F880" s="53">
        <v>0</v>
      </c>
      <c r="G880" s="134">
        <v>0</v>
      </c>
      <c r="H880" s="53">
        <v>0</v>
      </c>
      <c r="I880" s="137">
        <v>0</v>
      </c>
    </row>
    <row r="881" spans="2:9" x14ac:dyDescent="0.2">
      <c r="B881" s="52" t="s">
        <v>1741</v>
      </c>
      <c r="C881" s="31" t="s">
        <v>1695</v>
      </c>
      <c r="D881" s="130" t="s">
        <v>1742</v>
      </c>
      <c r="E881" s="134">
        <v>0</v>
      </c>
      <c r="F881" s="53">
        <v>0</v>
      </c>
      <c r="G881" s="134">
        <v>0</v>
      </c>
      <c r="H881" s="53">
        <v>0</v>
      </c>
      <c r="I881" s="137">
        <v>0</v>
      </c>
    </row>
    <row r="882" spans="2:9" x14ac:dyDescent="0.2">
      <c r="B882" s="52" t="s">
        <v>1743</v>
      </c>
      <c r="C882" s="31" t="s">
        <v>1695</v>
      </c>
      <c r="D882" s="130" t="s">
        <v>344</v>
      </c>
      <c r="E882" s="134">
        <v>0</v>
      </c>
      <c r="F882" s="53">
        <v>0</v>
      </c>
      <c r="G882" s="134">
        <v>0</v>
      </c>
      <c r="H882" s="53">
        <v>0</v>
      </c>
      <c r="I882" s="137">
        <v>0</v>
      </c>
    </row>
    <row r="883" spans="2:9" x14ac:dyDescent="0.2">
      <c r="B883" s="52" t="s">
        <v>1744</v>
      </c>
      <c r="C883" s="31" t="s">
        <v>1695</v>
      </c>
      <c r="D883" s="130" t="s">
        <v>1745</v>
      </c>
      <c r="E883" s="134">
        <v>0</v>
      </c>
      <c r="F883" s="53">
        <v>0</v>
      </c>
      <c r="G883" s="134">
        <v>0</v>
      </c>
      <c r="H883" s="53">
        <v>0</v>
      </c>
      <c r="I883" s="137">
        <v>0</v>
      </c>
    </row>
    <row r="884" spans="2:9" x14ac:dyDescent="0.2">
      <c r="B884" s="52" t="s">
        <v>1746</v>
      </c>
      <c r="C884" s="31" t="s">
        <v>1695</v>
      </c>
      <c r="D884" s="130" t="s">
        <v>1747</v>
      </c>
      <c r="E884" s="134">
        <v>0</v>
      </c>
      <c r="F884" s="53">
        <v>0</v>
      </c>
      <c r="G884" s="134">
        <v>0</v>
      </c>
      <c r="H884" s="53">
        <v>0</v>
      </c>
      <c r="I884" s="137">
        <v>0</v>
      </c>
    </row>
    <row r="885" spans="2:9" x14ac:dyDescent="0.2">
      <c r="B885" s="52" t="s">
        <v>1748</v>
      </c>
      <c r="C885" s="31" t="s">
        <v>1695</v>
      </c>
      <c r="D885" s="130" t="s">
        <v>1749</v>
      </c>
      <c r="E885" s="134">
        <v>0</v>
      </c>
      <c r="F885" s="53">
        <v>0</v>
      </c>
      <c r="G885" s="134">
        <v>0</v>
      </c>
      <c r="H885" s="53">
        <v>0</v>
      </c>
      <c r="I885" s="137">
        <v>0</v>
      </c>
    </row>
    <row r="886" spans="2:9" x14ac:dyDescent="0.2">
      <c r="B886" s="52" t="s">
        <v>1750</v>
      </c>
      <c r="C886" s="31" t="s">
        <v>1695</v>
      </c>
      <c r="D886" s="130" t="s">
        <v>1751</v>
      </c>
      <c r="E886" s="134">
        <v>0</v>
      </c>
      <c r="F886" s="53">
        <v>0</v>
      </c>
      <c r="G886" s="134">
        <v>0</v>
      </c>
      <c r="H886" s="53">
        <v>0</v>
      </c>
      <c r="I886" s="137">
        <v>0</v>
      </c>
    </row>
    <row r="887" spans="2:9" x14ac:dyDescent="0.2">
      <c r="B887" s="52" t="s">
        <v>1752</v>
      </c>
      <c r="C887" s="31" t="s">
        <v>1695</v>
      </c>
      <c r="D887" s="130" t="s">
        <v>1753</v>
      </c>
      <c r="E887" s="134">
        <v>0</v>
      </c>
      <c r="F887" s="53">
        <v>0</v>
      </c>
      <c r="G887" s="134">
        <v>0</v>
      </c>
      <c r="H887" s="53">
        <v>0</v>
      </c>
      <c r="I887" s="137">
        <v>0</v>
      </c>
    </row>
    <row r="888" spans="2:9" x14ac:dyDescent="0.2">
      <c r="B888" s="52" t="s">
        <v>1754</v>
      </c>
      <c r="C888" s="31" t="s">
        <v>1695</v>
      </c>
      <c r="D888" s="130" t="s">
        <v>1755</v>
      </c>
      <c r="E888" s="134">
        <v>0</v>
      </c>
      <c r="F888" s="53">
        <v>0</v>
      </c>
      <c r="G888" s="134">
        <v>0</v>
      </c>
      <c r="H888" s="53">
        <v>0</v>
      </c>
      <c r="I888" s="137">
        <v>0</v>
      </c>
    </row>
    <row r="889" spans="2:9" x14ac:dyDescent="0.2">
      <c r="B889" s="52" t="s">
        <v>1756</v>
      </c>
      <c r="C889" s="31" t="s">
        <v>1695</v>
      </c>
      <c r="D889" s="130" t="s">
        <v>1757</v>
      </c>
      <c r="E889" s="134">
        <v>0</v>
      </c>
      <c r="F889" s="53">
        <v>0</v>
      </c>
      <c r="G889" s="134">
        <v>0</v>
      </c>
      <c r="H889" s="53">
        <v>0</v>
      </c>
      <c r="I889" s="137">
        <v>0</v>
      </c>
    </row>
    <row r="890" spans="2:9" x14ac:dyDescent="0.2">
      <c r="B890" s="52" t="s">
        <v>1758</v>
      </c>
      <c r="C890" s="31" t="s">
        <v>1695</v>
      </c>
      <c r="D890" s="130" t="s">
        <v>1759</v>
      </c>
      <c r="E890" s="134">
        <v>0</v>
      </c>
      <c r="F890" s="53">
        <v>0</v>
      </c>
      <c r="G890" s="134">
        <v>0</v>
      </c>
      <c r="H890" s="53">
        <v>0</v>
      </c>
      <c r="I890" s="137">
        <v>0</v>
      </c>
    </row>
    <row r="891" spans="2:9" x14ac:dyDescent="0.2">
      <c r="B891" s="52" t="s">
        <v>1760</v>
      </c>
      <c r="C891" s="31" t="s">
        <v>1695</v>
      </c>
      <c r="D891" s="130" t="s">
        <v>1761</v>
      </c>
      <c r="E891" s="134">
        <v>0</v>
      </c>
      <c r="F891" s="53">
        <v>0</v>
      </c>
      <c r="G891" s="134">
        <v>0</v>
      </c>
      <c r="H891" s="53">
        <v>0</v>
      </c>
      <c r="I891" s="137">
        <v>0</v>
      </c>
    </row>
    <row r="892" spans="2:9" x14ac:dyDescent="0.2">
      <c r="B892" s="52" t="s">
        <v>1762</v>
      </c>
      <c r="C892" s="31" t="s">
        <v>1695</v>
      </c>
      <c r="D892" s="130" t="s">
        <v>121</v>
      </c>
      <c r="E892" s="134">
        <v>0</v>
      </c>
      <c r="F892" s="53">
        <v>0</v>
      </c>
      <c r="G892" s="134">
        <v>0</v>
      </c>
      <c r="H892" s="53">
        <v>0</v>
      </c>
      <c r="I892" s="137">
        <v>0</v>
      </c>
    </row>
    <row r="893" spans="2:9" x14ac:dyDescent="0.2">
      <c r="B893" s="52" t="s">
        <v>1763</v>
      </c>
      <c r="C893" s="31" t="s">
        <v>1695</v>
      </c>
      <c r="D893" s="130" t="s">
        <v>1764</v>
      </c>
      <c r="E893" s="134">
        <v>0</v>
      </c>
      <c r="F893" s="53">
        <v>0</v>
      </c>
      <c r="G893" s="134">
        <v>0</v>
      </c>
      <c r="H893" s="53">
        <v>0</v>
      </c>
      <c r="I893" s="137">
        <v>0</v>
      </c>
    </row>
    <row r="894" spans="2:9" x14ac:dyDescent="0.2">
      <c r="B894" s="52" t="s">
        <v>1765</v>
      </c>
      <c r="C894" s="31" t="s">
        <v>1695</v>
      </c>
      <c r="D894" s="130" t="s">
        <v>1766</v>
      </c>
      <c r="E894" s="134">
        <v>0</v>
      </c>
      <c r="F894" s="53">
        <v>0</v>
      </c>
      <c r="G894" s="134">
        <v>0</v>
      </c>
      <c r="H894" s="53">
        <v>0</v>
      </c>
      <c r="I894" s="137">
        <v>0</v>
      </c>
    </row>
    <row r="895" spans="2:9" x14ac:dyDescent="0.2">
      <c r="B895" s="52" t="s">
        <v>1767</v>
      </c>
      <c r="C895" s="31" t="s">
        <v>1695</v>
      </c>
      <c r="D895" s="130" t="s">
        <v>1768</v>
      </c>
      <c r="E895" s="134">
        <v>0</v>
      </c>
      <c r="F895" s="53">
        <v>0</v>
      </c>
      <c r="G895" s="134">
        <v>0</v>
      </c>
      <c r="H895" s="53">
        <v>0</v>
      </c>
      <c r="I895" s="137">
        <v>0</v>
      </c>
    </row>
    <row r="896" spans="2:9" x14ac:dyDescent="0.2">
      <c r="B896" s="52" t="s">
        <v>1769</v>
      </c>
      <c r="C896" s="31" t="s">
        <v>1695</v>
      </c>
      <c r="D896" s="130" t="s">
        <v>1770</v>
      </c>
      <c r="E896" s="134">
        <v>0</v>
      </c>
      <c r="F896" s="53">
        <v>0</v>
      </c>
      <c r="G896" s="134">
        <v>0</v>
      </c>
      <c r="H896" s="53">
        <v>0</v>
      </c>
      <c r="I896" s="137">
        <v>0</v>
      </c>
    </row>
    <row r="897" spans="2:9" x14ac:dyDescent="0.2">
      <c r="B897" s="52" t="s">
        <v>1771</v>
      </c>
      <c r="C897" s="31" t="s">
        <v>1695</v>
      </c>
      <c r="D897" s="130" t="s">
        <v>1772</v>
      </c>
      <c r="E897" s="134">
        <v>0</v>
      </c>
      <c r="F897" s="53">
        <v>0</v>
      </c>
      <c r="G897" s="134">
        <v>0</v>
      </c>
      <c r="H897" s="53">
        <v>0</v>
      </c>
      <c r="I897" s="137">
        <v>0</v>
      </c>
    </row>
    <row r="898" spans="2:9" x14ac:dyDescent="0.2">
      <c r="B898" s="52" t="s">
        <v>1773</v>
      </c>
      <c r="C898" s="31" t="s">
        <v>1695</v>
      </c>
      <c r="D898" s="130" t="s">
        <v>1774</v>
      </c>
      <c r="E898" s="134">
        <v>0</v>
      </c>
      <c r="F898" s="53">
        <v>0</v>
      </c>
      <c r="G898" s="134">
        <v>0</v>
      </c>
      <c r="H898" s="53">
        <v>0</v>
      </c>
      <c r="I898" s="137">
        <v>0</v>
      </c>
    </row>
    <row r="899" spans="2:9" x14ac:dyDescent="0.2">
      <c r="B899" s="52" t="s">
        <v>1775</v>
      </c>
      <c r="C899" s="31" t="s">
        <v>1695</v>
      </c>
      <c r="D899" s="130" t="s">
        <v>1776</v>
      </c>
      <c r="E899" s="134">
        <v>0</v>
      </c>
      <c r="F899" s="53">
        <v>0</v>
      </c>
      <c r="G899" s="134">
        <v>0</v>
      </c>
      <c r="H899" s="53">
        <v>0</v>
      </c>
      <c r="I899" s="137">
        <v>0</v>
      </c>
    </row>
    <row r="900" spans="2:9" x14ac:dyDescent="0.2">
      <c r="B900" s="52" t="s">
        <v>1777</v>
      </c>
      <c r="C900" s="31" t="s">
        <v>1695</v>
      </c>
      <c r="D900" s="130" t="s">
        <v>1778</v>
      </c>
      <c r="E900" s="134">
        <v>0</v>
      </c>
      <c r="F900" s="53">
        <v>0</v>
      </c>
      <c r="G900" s="134">
        <v>0</v>
      </c>
      <c r="H900" s="53">
        <v>0</v>
      </c>
      <c r="I900" s="137">
        <v>0</v>
      </c>
    </row>
    <row r="901" spans="2:9" x14ac:dyDescent="0.2">
      <c r="B901" s="52" t="s">
        <v>1779</v>
      </c>
      <c r="C901" s="31" t="s">
        <v>1695</v>
      </c>
      <c r="D901" s="130" t="s">
        <v>866</v>
      </c>
      <c r="E901" s="134">
        <v>0</v>
      </c>
      <c r="F901" s="53">
        <v>0</v>
      </c>
      <c r="G901" s="134">
        <v>0</v>
      </c>
      <c r="H901" s="53">
        <v>0</v>
      </c>
      <c r="I901" s="137">
        <v>0</v>
      </c>
    </row>
    <row r="902" spans="2:9" x14ac:dyDescent="0.2">
      <c r="B902" s="52" t="s">
        <v>1780</v>
      </c>
      <c r="C902" s="31" t="s">
        <v>1695</v>
      </c>
      <c r="D902" s="130" t="s">
        <v>1781</v>
      </c>
      <c r="E902" s="134">
        <v>0</v>
      </c>
      <c r="F902" s="53">
        <v>0</v>
      </c>
      <c r="G902" s="134">
        <v>0</v>
      </c>
      <c r="H902" s="53">
        <v>0</v>
      </c>
      <c r="I902" s="137">
        <v>0</v>
      </c>
    </row>
    <row r="903" spans="2:9" x14ac:dyDescent="0.2">
      <c r="B903" s="52" t="s">
        <v>1782</v>
      </c>
      <c r="C903" s="31" t="s">
        <v>1695</v>
      </c>
      <c r="D903" s="130" t="s">
        <v>1783</v>
      </c>
      <c r="E903" s="134">
        <v>0</v>
      </c>
      <c r="F903" s="53">
        <v>0</v>
      </c>
      <c r="G903" s="134">
        <v>0</v>
      </c>
      <c r="H903" s="53">
        <v>0</v>
      </c>
      <c r="I903" s="137">
        <v>0</v>
      </c>
    </row>
    <row r="904" spans="2:9" x14ac:dyDescent="0.2">
      <c r="B904" s="52" t="s">
        <v>1784</v>
      </c>
      <c r="C904" s="31" t="s">
        <v>1695</v>
      </c>
      <c r="D904" s="130" t="s">
        <v>1785</v>
      </c>
      <c r="E904" s="134">
        <v>0</v>
      </c>
      <c r="F904" s="53">
        <v>0</v>
      </c>
      <c r="G904" s="134">
        <v>0</v>
      </c>
      <c r="H904" s="53">
        <v>0</v>
      </c>
      <c r="I904" s="137">
        <v>0</v>
      </c>
    </row>
    <row r="905" spans="2:9" x14ac:dyDescent="0.2">
      <c r="B905" s="52" t="s">
        <v>1786</v>
      </c>
      <c r="C905" s="31" t="s">
        <v>1695</v>
      </c>
      <c r="D905" s="130" t="s">
        <v>1787</v>
      </c>
      <c r="E905" s="134">
        <v>0</v>
      </c>
      <c r="F905" s="53">
        <v>0</v>
      </c>
      <c r="G905" s="134">
        <v>0</v>
      </c>
      <c r="H905" s="53">
        <v>0</v>
      </c>
      <c r="I905" s="137">
        <v>0</v>
      </c>
    </row>
    <row r="906" spans="2:9" x14ac:dyDescent="0.2">
      <c r="B906" s="52" t="s">
        <v>1788</v>
      </c>
      <c r="C906" s="31" t="s">
        <v>1695</v>
      </c>
      <c r="D906" s="130" t="s">
        <v>1789</v>
      </c>
      <c r="E906" s="134">
        <v>0</v>
      </c>
      <c r="F906" s="53">
        <v>0</v>
      </c>
      <c r="G906" s="134">
        <v>0</v>
      </c>
      <c r="H906" s="53">
        <v>0</v>
      </c>
      <c r="I906" s="137">
        <v>0</v>
      </c>
    </row>
    <row r="907" spans="2:9" x14ac:dyDescent="0.2">
      <c r="B907" s="52" t="s">
        <v>1790</v>
      </c>
      <c r="C907" s="31" t="s">
        <v>1695</v>
      </c>
      <c r="D907" s="130" t="s">
        <v>1791</v>
      </c>
      <c r="E907" s="134">
        <v>0</v>
      </c>
      <c r="F907" s="53">
        <v>0</v>
      </c>
      <c r="G907" s="134">
        <v>0</v>
      </c>
      <c r="H907" s="53">
        <v>0</v>
      </c>
      <c r="I907" s="137">
        <v>0</v>
      </c>
    </row>
    <row r="908" spans="2:9" x14ac:dyDescent="0.2">
      <c r="B908" s="52" t="s">
        <v>1792</v>
      </c>
      <c r="C908" s="31" t="s">
        <v>1695</v>
      </c>
      <c r="D908" s="130" t="s">
        <v>1793</v>
      </c>
      <c r="E908" s="134">
        <v>0</v>
      </c>
      <c r="F908" s="53">
        <v>0</v>
      </c>
      <c r="G908" s="134">
        <v>0</v>
      </c>
      <c r="H908" s="53">
        <v>0</v>
      </c>
      <c r="I908" s="137">
        <v>0</v>
      </c>
    </row>
    <row r="909" spans="2:9" x14ac:dyDescent="0.2">
      <c r="B909" s="52" t="s">
        <v>1794</v>
      </c>
      <c r="C909" s="31" t="s">
        <v>1695</v>
      </c>
      <c r="D909" s="130" t="s">
        <v>1795</v>
      </c>
      <c r="E909" s="134">
        <v>0</v>
      </c>
      <c r="F909" s="53">
        <v>0</v>
      </c>
      <c r="G909" s="134">
        <v>0</v>
      </c>
      <c r="H909" s="53">
        <v>0</v>
      </c>
      <c r="I909" s="137">
        <v>0</v>
      </c>
    </row>
    <row r="910" spans="2:9" x14ac:dyDescent="0.2">
      <c r="B910" s="52" t="s">
        <v>1796</v>
      </c>
      <c r="C910" s="31" t="s">
        <v>1695</v>
      </c>
      <c r="D910" s="130" t="s">
        <v>1797</v>
      </c>
      <c r="E910" s="134">
        <v>0</v>
      </c>
      <c r="F910" s="53">
        <v>0</v>
      </c>
      <c r="G910" s="134">
        <v>0</v>
      </c>
      <c r="H910" s="53">
        <v>0</v>
      </c>
      <c r="I910" s="137">
        <v>0</v>
      </c>
    </row>
    <row r="911" spans="2:9" x14ac:dyDescent="0.2">
      <c r="B911" s="52" t="s">
        <v>1798</v>
      </c>
      <c r="C911" s="31" t="s">
        <v>1695</v>
      </c>
      <c r="D911" s="130" t="s">
        <v>1799</v>
      </c>
      <c r="E911" s="134">
        <v>0</v>
      </c>
      <c r="F911" s="53">
        <v>0</v>
      </c>
      <c r="G911" s="134">
        <v>0</v>
      </c>
      <c r="H911" s="53">
        <v>0</v>
      </c>
      <c r="I911" s="137">
        <v>0</v>
      </c>
    </row>
    <row r="912" spans="2:9" x14ac:dyDescent="0.2">
      <c r="B912" s="52" t="s">
        <v>1800</v>
      </c>
      <c r="C912" s="31" t="s">
        <v>1695</v>
      </c>
      <c r="D912" s="130" t="s">
        <v>1801</v>
      </c>
      <c r="E912" s="134">
        <v>0</v>
      </c>
      <c r="F912" s="53">
        <v>0</v>
      </c>
      <c r="G912" s="134">
        <v>0</v>
      </c>
      <c r="H912" s="53">
        <v>0</v>
      </c>
      <c r="I912" s="137">
        <v>0</v>
      </c>
    </row>
    <row r="913" spans="2:9" x14ac:dyDescent="0.2">
      <c r="B913" s="52" t="s">
        <v>1802</v>
      </c>
      <c r="C913" s="31" t="s">
        <v>1695</v>
      </c>
      <c r="D913" s="130" t="s">
        <v>1803</v>
      </c>
      <c r="E913" s="134">
        <v>0</v>
      </c>
      <c r="F913" s="53">
        <v>0</v>
      </c>
      <c r="G913" s="134">
        <v>0</v>
      </c>
      <c r="H913" s="53">
        <v>0</v>
      </c>
      <c r="I913" s="137">
        <v>0</v>
      </c>
    </row>
    <row r="914" spans="2:9" x14ac:dyDescent="0.2">
      <c r="B914" s="52" t="s">
        <v>1804</v>
      </c>
      <c r="C914" s="31" t="s">
        <v>1695</v>
      </c>
      <c r="D914" s="130" t="s">
        <v>1805</v>
      </c>
      <c r="E914" s="134">
        <v>0</v>
      </c>
      <c r="F914" s="53">
        <v>0</v>
      </c>
      <c r="G914" s="134">
        <v>0</v>
      </c>
      <c r="H914" s="53">
        <v>0</v>
      </c>
      <c r="I914" s="137">
        <v>0</v>
      </c>
    </row>
    <row r="915" spans="2:9" x14ac:dyDescent="0.2">
      <c r="B915" s="52" t="s">
        <v>1806</v>
      </c>
      <c r="C915" s="31" t="s">
        <v>1695</v>
      </c>
      <c r="D915" s="130" t="s">
        <v>1807</v>
      </c>
      <c r="E915" s="134">
        <v>0</v>
      </c>
      <c r="F915" s="53">
        <v>0</v>
      </c>
      <c r="G915" s="134">
        <v>0</v>
      </c>
      <c r="H915" s="53">
        <v>0</v>
      </c>
      <c r="I915" s="137">
        <v>0</v>
      </c>
    </row>
    <row r="916" spans="2:9" x14ac:dyDescent="0.2">
      <c r="B916" s="52" t="s">
        <v>1808</v>
      </c>
      <c r="C916" s="31" t="s">
        <v>1695</v>
      </c>
      <c r="D916" s="130" t="s">
        <v>1809</v>
      </c>
      <c r="E916" s="134">
        <v>0</v>
      </c>
      <c r="F916" s="53">
        <v>0</v>
      </c>
      <c r="G916" s="134">
        <v>0</v>
      </c>
      <c r="H916" s="53">
        <v>0</v>
      </c>
      <c r="I916" s="137">
        <v>0</v>
      </c>
    </row>
    <row r="917" spans="2:9" x14ac:dyDescent="0.2">
      <c r="B917" s="52" t="s">
        <v>1810</v>
      </c>
      <c r="C917" s="31" t="s">
        <v>1695</v>
      </c>
      <c r="D917" s="130" t="s">
        <v>1811</v>
      </c>
      <c r="E917" s="134">
        <v>0</v>
      </c>
      <c r="F917" s="53">
        <v>0</v>
      </c>
      <c r="G917" s="134">
        <v>0</v>
      </c>
      <c r="H917" s="53">
        <v>0</v>
      </c>
      <c r="I917" s="137">
        <v>0</v>
      </c>
    </row>
    <row r="918" spans="2:9" x14ac:dyDescent="0.2">
      <c r="B918" s="52" t="s">
        <v>1812</v>
      </c>
      <c r="C918" s="31" t="s">
        <v>1695</v>
      </c>
      <c r="D918" s="130" t="s">
        <v>1813</v>
      </c>
      <c r="E918" s="134">
        <v>0</v>
      </c>
      <c r="F918" s="53">
        <v>0</v>
      </c>
      <c r="G918" s="134">
        <v>0</v>
      </c>
      <c r="H918" s="53">
        <v>0</v>
      </c>
      <c r="I918" s="137">
        <v>0</v>
      </c>
    </row>
    <row r="919" spans="2:9" x14ac:dyDescent="0.2">
      <c r="B919" s="52" t="s">
        <v>1814</v>
      </c>
      <c r="C919" s="31" t="s">
        <v>1695</v>
      </c>
      <c r="D919" s="130" t="s">
        <v>1815</v>
      </c>
      <c r="E919" s="134">
        <v>0</v>
      </c>
      <c r="F919" s="53">
        <v>0</v>
      </c>
      <c r="G919" s="134">
        <v>0</v>
      </c>
      <c r="H919" s="53">
        <v>0</v>
      </c>
      <c r="I919" s="137">
        <v>0</v>
      </c>
    </row>
    <row r="920" spans="2:9" x14ac:dyDescent="0.2">
      <c r="B920" s="52" t="s">
        <v>1816</v>
      </c>
      <c r="C920" s="31" t="s">
        <v>1695</v>
      </c>
      <c r="D920" s="130" t="s">
        <v>183</v>
      </c>
      <c r="E920" s="134">
        <v>0</v>
      </c>
      <c r="F920" s="53">
        <v>0</v>
      </c>
      <c r="G920" s="134">
        <v>0</v>
      </c>
      <c r="H920" s="53">
        <v>0</v>
      </c>
      <c r="I920" s="137">
        <v>0</v>
      </c>
    </row>
    <row r="921" spans="2:9" x14ac:dyDescent="0.2">
      <c r="B921" s="52" t="s">
        <v>1817</v>
      </c>
      <c r="C921" s="31" t="s">
        <v>1695</v>
      </c>
      <c r="D921" s="130" t="s">
        <v>1818</v>
      </c>
      <c r="E921" s="134">
        <v>0</v>
      </c>
      <c r="F921" s="53">
        <v>0</v>
      </c>
      <c r="G921" s="134">
        <v>0</v>
      </c>
      <c r="H921" s="53">
        <v>0</v>
      </c>
      <c r="I921" s="137">
        <v>0</v>
      </c>
    </row>
    <row r="922" spans="2:9" x14ac:dyDescent="0.2">
      <c r="B922" s="52" t="s">
        <v>1819</v>
      </c>
      <c r="C922" s="31" t="s">
        <v>1695</v>
      </c>
      <c r="D922" s="130" t="s">
        <v>1820</v>
      </c>
      <c r="E922" s="134">
        <v>0</v>
      </c>
      <c r="F922" s="53">
        <v>0</v>
      </c>
      <c r="G922" s="134">
        <v>0</v>
      </c>
      <c r="H922" s="53">
        <v>0</v>
      </c>
      <c r="I922" s="137">
        <v>0</v>
      </c>
    </row>
    <row r="923" spans="2:9" x14ac:dyDescent="0.2">
      <c r="B923" s="52" t="s">
        <v>1821</v>
      </c>
      <c r="C923" s="31" t="s">
        <v>1695</v>
      </c>
      <c r="D923" s="130" t="s">
        <v>1822</v>
      </c>
      <c r="E923" s="134">
        <v>0</v>
      </c>
      <c r="F923" s="53">
        <v>0</v>
      </c>
      <c r="G923" s="134">
        <v>0</v>
      </c>
      <c r="H923" s="53">
        <v>0</v>
      </c>
      <c r="I923" s="137">
        <v>0</v>
      </c>
    </row>
    <row r="924" spans="2:9" x14ac:dyDescent="0.2">
      <c r="B924" s="52" t="s">
        <v>1823</v>
      </c>
      <c r="C924" s="31" t="s">
        <v>1695</v>
      </c>
      <c r="D924" s="130" t="s">
        <v>1824</v>
      </c>
      <c r="E924" s="134">
        <v>0</v>
      </c>
      <c r="F924" s="53">
        <v>0</v>
      </c>
      <c r="G924" s="134">
        <v>0</v>
      </c>
      <c r="H924" s="53">
        <v>0</v>
      </c>
      <c r="I924" s="137">
        <v>0</v>
      </c>
    </row>
    <row r="925" spans="2:9" x14ac:dyDescent="0.2">
      <c r="B925" s="52" t="s">
        <v>1825</v>
      </c>
      <c r="C925" s="31" t="s">
        <v>1695</v>
      </c>
      <c r="D925" s="130" t="s">
        <v>1826</v>
      </c>
      <c r="E925" s="134">
        <v>0</v>
      </c>
      <c r="F925" s="53">
        <v>0</v>
      </c>
      <c r="G925" s="134">
        <v>0</v>
      </c>
      <c r="H925" s="53">
        <v>0</v>
      </c>
      <c r="I925" s="137">
        <v>0</v>
      </c>
    </row>
    <row r="926" spans="2:9" x14ac:dyDescent="0.2">
      <c r="B926" s="52" t="s">
        <v>1827</v>
      </c>
      <c r="C926" s="31" t="s">
        <v>1695</v>
      </c>
      <c r="D926" s="130" t="s">
        <v>1828</v>
      </c>
      <c r="E926" s="134">
        <v>0</v>
      </c>
      <c r="F926" s="53">
        <v>0</v>
      </c>
      <c r="G926" s="134">
        <v>0</v>
      </c>
      <c r="H926" s="53">
        <v>0</v>
      </c>
      <c r="I926" s="137">
        <v>0</v>
      </c>
    </row>
    <row r="927" spans="2:9" x14ac:dyDescent="0.2">
      <c r="B927" s="52" t="s">
        <v>1829</v>
      </c>
      <c r="C927" s="31" t="s">
        <v>1695</v>
      </c>
      <c r="D927" s="130" t="s">
        <v>1830</v>
      </c>
      <c r="E927" s="134">
        <v>0</v>
      </c>
      <c r="F927" s="53">
        <v>0</v>
      </c>
      <c r="G927" s="134">
        <v>0</v>
      </c>
      <c r="H927" s="53">
        <v>0</v>
      </c>
      <c r="I927" s="137">
        <v>0</v>
      </c>
    </row>
    <row r="928" spans="2:9" x14ac:dyDescent="0.2">
      <c r="B928" s="52" t="s">
        <v>1831</v>
      </c>
      <c r="C928" s="31" t="s">
        <v>1695</v>
      </c>
      <c r="D928" s="130" t="s">
        <v>1832</v>
      </c>
      <c r="E928" s="134">
        <v>0</v>
      </c>
      <c r="F928" s="53">
        <v>0</v>
      </c>
      <c r="G928" s="134">
        <v>0</v>
      </c>
      <c r="H928" s="53">
        <v>0</v>
      </c>
      <c r="I928" s="137">
        <v>0</v>
      </c>
    </row>
    <row r="929" spans="2:9" x14ac:dyDescent="0.2">
      <c r="B929" s="52" t="s">
        <v>1833</v>
      </c>
      <c r="C929" s="31" t="s">
        <v>1695</v>
      </c>
      <c r="D929" s="130" t="s">
        <v>1547</v>
      </c>
      <c r="E929" s="134">
        <v>0</v>
      </c>
      <c r="F929" s="53">
        <v>0</v>
      </c>
      <c r="G929" s="134">
        <v>0</v>
      </c>
      <c r="H929" s="53">
        <v>0</v>
      </c>
      <c r="I929" s="137">
        <v>0</v>
      </c>
    </row>
    <row r="930" spans="2:9" x14ac:dyDescent="0.2">
      <c r="B930" s="52" t="s">
        <v>1834</v>
      </c>
      <c r="C930" s="31" t="s">
        <v>1695</v>
      </c>
      <c r="D930" s="130" t="s">
        <v>1835</v>
      </c>
      <c r="E930" s="134">
        <v>0</v>
      </c>
      <c r="F930" s="53">
        <v>0</v>
      </c>
      <c r="G930" s="134">
        <v>0</v>
      </c>
      <c r="H930" s="53">
        <v>0</v>
      </c>
      <c r="I930" s="137">
        <v>0</v>
      </c>
    </row>
    <row r="931" spans="2:9" x14ac:dyDescent="0.2">
      <c r="B931" s="52" t="s">
        <v>1836</v>
      </c>
      <c r="C931" s="31" t="s">
        <v>1695</v>
      </c>
      <c r="D931" s="130" t="s">
        <v>1837</v>
      </c>
      <c r="E931" s="134">
        <v>0</v>
      </c>
      <c r="F931" s="53">
        <v>0</v>
      </c>
      <c r="G931" s="134">
        <v>0</v>
      </c>
      <c r="H931" s="53">
        <v>0</v>
      </c>
      <c r="I931" s="137">
        <v>0</v>
      </c>
    </row>
    <row r="932" spans="2:9" x14ac:dyDescent="0.2">
      <c r="B932" s="52" t="s">
        <v>1838</v>
      </c>
      <c r="C932" s="31" t="s">
        <v>1695</v>
      </c>
      <c r="D932" s="130" t="s">
        <v>1839</v>
      </c>
      <c r="E932" s="134">
        <v>0</v>
      </c>
      <c r="F932" s="53">
        <v>0</v>
      </c>
      <c r="G932" s="134">
        <v>0</v>
      </c>
      <c r="H932" s="53">
        <v>0</v>
      </c>
      <c r="I932" s="137">
        <v>0</v>
      </c>
    </row>
    <row r="933" spans="2:9" x14ac:dyDescent="0.2">
      <c r="B933" s="52" t="s">
        <v>1840</v>
      </c>
      <c r="C933" s="31" t="s">
        <v>1695</v>
      </c>
      <c r="D933" s="130" t="s">
        <v>1841</v>
      </c>
      <c r="E933" s="134">
        <v>0</v>
      </c>
      <c r="F933" s="53">
        <v>0</v>
      </c>
      <c r="G933" s="134">
        <v>0</v>
      </c>
      <c r="H933" s="53">
        <v>0</v>
      </c>
      <c r="I933" s="137">
        <v>0</v>
      </c>
    </row>
    <row r="934" spans="2:9" x14ac:dyDescent="0.2">
      <c r="B934" s="52" t="s">
        <v>1842</v>
      </c>
      <c r="C934" s="31" t="s">
        <v>1695</v>
      </c>
      <c r="D934" s="130" t="s">
        <v>812</v>
      </c>
      <c r="E934" s="134">
        <v>0</v>
      </c>
      <c r="F934" s="53">
        <v>0</v>
      </c>
      <c r="G934" s="134">
        <v>0</v>
      </c>
      <c r="H934" s="53">
        <v>0</v>
      </c>
      <c r="I934" s="137">
        <v>0</v>
      </c>
    </row>
    <row r="935" spans="2:9" x14ac:dyDescent="0.2">
      <c r="B935" s="52" t="s">
        <v>1843</v>
      </c>
      <c r="C935" s="31" t="s">
        <v>1695</v>
      </c>
      <c r="D935" s="130" t="s">
        <v>1844</v>
      </c>
      <c r="E935" s="134">
        <v>0</v>
      </c>
      <c r="F935" s="53">
        <v>0</v>
      </c>
      <c r="G935" s="134">
        <v>0</v>
      </c>
      <c r="H935" s="53">
        <v>0</v>
      </c>
      <c r="I935" s="137">
        <v>0</v>
      </c>
    </row>
    <row r="936" spans="2:9" x14ac:dyDescent="0.2">
      <c r="B936" s="52" t="s">
        <v>1845</v>
      </c>
      <c r="C936" s="31" t="s">
        <v>1695</v>
      </c>
      <c r="D936" s="130" t="s">
        <v>1846</v>
      </c>
      <c r="E936" s="134">
        <v>0</v>
      </c>
      <c r="F936" s="53">
        <v>0</v>
      </c>
      <c r="G936" s="134">
        <v>0</v>
      </c>
      <c r="H936" s="53">
        <v>0</v>
      </c>
      <c r="I936" s="137">
        <v>0</v>
      </c>
    </row>
    <row r="937" spans="2:9" x14ac:dyDescent="0.2">
      <c r="B937" s="52" t="s">
        <v>1847</v>
      </c>
      <c r="C937" s="31" t="s">
        <v>1695</v>
      </c>
      <c r="D937" s="130" t="s">
        <v>1848</v>
      </c>
      <c r="E937" s="134">
        <v>0</v>
      </c>
      <c r="F937" s="53">
        <v>0</v>
      </c>
      <c r="G937" s="134">
        <v>0</v>
      </c>
      <c r="H937" s="53">
        <v>0</v>
      </c>
      <c r="I937" s="137">
        <v>0</v>
      </c>
    </row>
    <row r="938" spans="2:9" x14ac:dyDescent="0.2">
      <c r="B938" s="52" t="s">
        <v>1849</v>
      </c>
      <c r="C938" s="31" t="s">
        <v>1695</v>
      </c>
      <c r="D938" s="130" t="s">
        <v>1850</v>
      </c>
      <c r="E938" s="134">
        <v>0</v>
      </c>
      <c r="F938" s="53">
        <v>0</v>
      </c>
      <c r="G938" s="134">
        <v>0</v>
      </c>
      <c r="H938" s="53">
        <v>0</v>
      </c>
      <c r="I938" s="137">
        <v>0</v>
      </c>
    </row>
    <row r="939" spans="2:9" x14ac:dyDescent="0.2">
      <c r="B939" s="52" t="s">
        <v>1851</v>
      </c>
      <c r="C939" s="31" t="s">
        <v>1695</v>
      </c>
      <c r="D939" s="130" t="s">
        <v>1852</v>
      </c>
      <c r="E939" s="134">
        <v>0</v>
      </c>
      <c r="F939" s="53">
        <v>0</v>
      </c>
      <c r="G939" s="134">
        <v>0</v>
      </c>
      <c r="H939" s="53">
        <v>0</v>
      </c>
      <c r="I939" s="137">
        <v>0</v>
      </c>
    </row>
    <row r="940" spans="2:9" x14ac:dyDescent="0.2">
      <c r="B940" s="52" t="s">
        <v>1853</v>
      </c>
      <c r="C940" s="31" t="s">
        <v>1695</v>
      </c>
      <c r="D940" s="130" t="s">
        <v>404</v>
      </c>
      <c r="E940" s="134">
        <v>0</v>
      </c>
      <c r="F940" s="53">
        <v>0</v>
      </c>
      <c r="G940" s="134">
        <v>0</v>
      </c>
      <c r="H940" s="53">
        <v>0</v>
      </c>
      <c r="I940" s="137">
        <v>0</v>
      </c>
    </row>
    <row r="941" spans="2:9" x14ac:dyDescent="0.2">
      <c r="B941" s="52" t="s">
        <v>1854</v>
      </c>
      <c r="C941" s="31" t="s">
        <v>1695</v>
      </c>
      <c r="D941" s="130" t="s">
        <v>1855</v>
      </c>
      <c r="E941" s="134">
        <v>0</v>
      </c>
      <c r="F941" s="53">
        <v>0</v>
      </c>
      <c r="G941" s="134">
        <v>0</v>
      </c>
      <c r="H941" s="53">
        <v>0</v>
      </c>
      <c r="I941" s="137">
        <v>0</v>
      </c>
    </row>
    <row r="942" spans="2:9" x14ac:dyDescent="0.2">
      <c r="B942" s="52" t="s">
        <v>1857</v>
      </c>
      <c r="C942" s="31" t="s">
        <v>812</v>
      </c>
      <c r="D942" s="130" t="s">
        <v>1858</v>
      </c>
      <c r="E942" s="134">
        <v>0</v>
      </c>
      <c r="F942" s="53">
        <v>0</v>
      </c>
      <c r="G942" s="134">
        <v>0</v>
      </c>
      <c r="H942" s="53">
        <v>0</v>
      </c>
      <c r="I942" s="137">
        <v>0</v>
      </c>
    </row>
    <row r="943" spans="2:9" x14ac:dyDescent="0.2">
      <c r="B943" s="52" t="s">
        <v>1859</v>
      </c>
      <c r="C943" s="31" t="s">
        <v>812</v>
      </c>
      <c r="D943" s="130" t="s">
        <v>429</v>
      </c>
      <c r="E943" s="134">
        <v>0</v>
      </c>
      <c r="F943" s="53">
        <v>0</v>
      </c>
      <c r="G943" s="134">
        <v>0</v>
      </c>
      <c r="H943" s="53">
        <v>0</v>
      </c>
      <c r="I943" s="137">
        <v>0</v>
      </c>
    </row>
    <row r="944" spans="2:9" x14ac:dyDescent="0.2">
      <c r="B944" s="52" t="s">
        <v>1860</v>
      </c>
      <c r="C944" s="31" t="s">
        <v>812</v>
      </c>
      <c r="D944" s="130" t="s">
        <v>1861</v>
      </c>
      <c r="E944" s="134">
        <v>0</v>
      </c>
      <c r="F944" s="53">
        <v>0</v>
      </c>
      <c r="G944" s="134">
        <v>0</v>
      </c>
      <c r="H944" s="53">
        <v>0</v>
      </c>
      <c r="I944" s="137">
        <v>0</v>
      </c>
    </row>
    <row r="945" spans="2:9" x14ac:dyDescent="0.2">
      <c r="B945" s="52" t="s">
        <v>1862</v>
      </c>
      <c r="C945" s="31" t="s">
        <v>812</v>
      </c>
      <c r="D945" s="130" t="s">
        <v>1863</v>
      </c>
      <c r="E945" s="134">
        <v>0</v>
      </c>
      <c r="F945" s="53">
        <v>0</v>
      </c>
      <c r="G945" s="134">
        <v>0</v>
      </c>
      <c r="H945" s="53">
        <v>0</v>
      </c>
      <c r="I945" s="137">
        <v>0</v>
      </c>
    </row>
    <row r="946" spans="2:9" x14ac:dyDescent="0.2">
      <c r="B946" s="52" t="s">
        <v>1864</v>
      </c>
      <c r="C946" s="31" t="s">
        <v>812</v>
      </c>
      <c r="D946" s="130" t="s">
        <v>1865</v>
      </c>
      <c r="E946" s="134">
        <v>0</v>
      </c>
      <c r="F946" s="53">
        <v>0</v>
      </c>
      <c r="G946" s="134">
        <v>0</v>
      </c>
      <c r="H946" s="53">
        <v>0</v>
      </c>
      <c r="I946" s="137">
        <v>0</v>
      </c>
    </row>
    <row r="947" spans="2:9" x14ac:dyDescent="0.2">
      <c r="B947" s="52" t="s">
        <v>1866</v>
      </c>
      <c r="C947" s="31" t="s">
        <v>812</v>
      </c>
      <c r="D947" s="130" t="s">
        <v>1867</v>
      </c>
      <c r="E947" s="134">
        <v>0</v>
      </c>
      <c r="F947" s="53">
        <v>0</v>
      </c>
      <c r="G947" s="134">
        <v>0</v>
      </c>
      <c r="H947" s="53">
        <v>0</v>
      </c>
      <c r="I947" s="137">
        <v>0</v>
      </c>
    </row>
    <row r="948" spans="2:9" x14ac:dyDescent="0.2">
      <c r="B948" s="52" t="s">
        <v>1868</v>
      </c>
      <c r="C948" s="31" t="s">
        <v>812</v>
      </c>
      <c r="D948" s="130" t="s">
        <v>1869</v>
      </c>
      <c r="E948" s="134">
        <v>0</v>
      </c>
      <c r="F948" s="53">
        <v>0</v>
      </c>
      <c r="G948" s="134">
        <v>0</v>
      </c>
      <c r="H948" s="53">
        <v>0</v>
      </c>
      <c r="I948" s="137">
        <v>0</v>
      </c>
    </row>
    <row r="949" spans="2:9" x14ac:dyDescent="0.2">
      <c r="B949" s="52" t="s">
        <v>1870</v>
      </c>
      <c r="C949" s="31" t="s">
        <v>812</v>
      </c>
      <c r="D949" s="130" t="s">
        <v>1871</v>
      </c>
      <c r="E949" s="134">
        <v>0</v>
      </c>
      <c r="F949" s="53">
        <v>0</v>
      </c>
      <c r="G949" s="134">
        <v>0</v>
      </c>
      <c r="H949" s="53">
        <v>0</v>
      </c>
      <c r="I949" s="137">
        <v>0</v>
      </c>
    </row>
    <row r="950" spans="2:9" x14ac:dyDescent="0.2">
      <c r="B950" s="52" t="s">
        <v>1872</v>
      </c>
      <c r="C950" s="31" t="s">
        <v>812</v>
      </c>
      <c r="D950" s="130" t="s">
        <v>1873</v>
      </c>
      <c r="E950" s="134">
        <v>0</v>
      </c>
      <c r="F950" s="53">
        <v>0</v>
      </c>
      <c r="G950" s="134">
        <v>0</v>
      </c>
      <c r="H950" s="53">
        <v>0</v>
      </c>
      <c r="I950" s="137">
        <v>0</v>
      </c>
    </row>
    <row r="951" spans="2:9" x14ac:dyDescent="0.2">
      <c r="B951" s="52" t="s">
        <v>1874</v>
      </c>
      <c r="C951" s="31" t="s">
        <v>812</v>
      </c>
      <c r="D951" s="130" t="s">
        <v>1875</v>
      </c>
      <c r="E951" s="134">
        <v>0</v>
      </c>
      <c r="F951" s="53">
        <v>0</v>
      </c>
      <c r="G951" s="134">
        <v>0</v>
      </c>
      <c r="H951" s="53">
        <v>0</v>
      </c>
      <c r="I951" s="137">
        <v>0</v>
      </c>
    </row>
    <row r="952" spans="2:9" x14ac:dyDescent="0.2">
      <c r="B952" s="52" t="s">
        <v>1876</v>
      </c>
      <c r="C952" s="31" t="s">
        <v>812</v>
      </c>
      <c r="D952" s="130" t="s">
        <v>145</v>
      </c>
      <c r="E952" s="134">
        <v>0</v>
      </c>
      <c r="F952" s="53">
        <v>0</v>
      </c>
      <c r="G952" s="134">
        <v>0</v>
      </c>
      <c r="H952" s="53">
        <v>0</v>
      </c>
      <c r="I952" s="137">
        <v>0</v>
      </c>
    </row>
    <row r="953" spans="2:9" x14ac:dyDescent="0.2">
      <c r="B953" s="52" t="s">
        <v>1877</v>
      </c>
      <c r="C953" s="31" t="s">
        <v>812</v>
      </c>
      <c r="D953" s="130" t="s">
        <v>1878</v>
      </c>
      <c r="E953" s="134">
        <v>0</v>
      </c>
      <c r="F953" s="53">
        <v>0</v>
      </c>
      <c r="G953" s="134">
        <v>0</v>
      </c>
      <c r="H953" s="53">
        <v>0</v>
      </c>
      <c r="I953" s="137">
        <v>0</v>
      </c>
    </row>
    <row r="954" spans="2:9" x14ac:dyDescent="0.2">
      <c r="B954" s="52" t="s">
        <v>1879</v>
      </c>
      <c r="C954" s="31" t="s">
        <v>812</v>
      </c>
      <c r="D954" s="130" t="s">
        <v>1880</v>
      </c>
      <c r="E954" s="134">
        <v>0</v>
      </c>
      <c r="F954" s="53">
        <v>0</v>
      </c>
      <c r="G954" s="134">
        <v>0</v>
      </c>
      <c r="H954" s="53">
        <v>0</v>
      </c>
      <c r="I954" s="137">
        <v>0</v>
      </c>
    </row>
    <row r="955" spans="2:9" x14ac:dyDescent="0.2">
      <c r="B955" s="52" t="s">
        <v>1881</v>
      </c>
      <c r="C955" s="31" t="s">
        <v>812</v>
      </c>
      <c r="D955" s="130" t="s">
        <v>1882</v>
      </c>
      <c r="E955" s="134">
        <v>0</v>
      </c>
      <c r="F955" s="53">
        <v>0</v>
      </c>
      <c r="G955" s="134">
        <v>0</v>
      </c>
      <c r="H955" s="53">
        <v>0</v>
      </c>
      <c r="I955" s="137">
        <v>0</v>
      </c>
    </row>
    <row r="956" spans="2:9" x14ac:dyDescent="0.2">
      <c r="B956" s="52" t="s">
        <v>1883</v>
      </c>
      <c r="C956" s="31" t="s">
        <v>812</v>
      </c>
      <c r="D956" s="130" t="s">
        <v>1884</v>
      </c>
      <c r="E956" s="134">
        <v>0</v>
      </c>
      <c r="F956" s="53">
        <v>0</v>
      </c>
      <c r="G956" s="134">
        <v>0</v>
      </c>
      <c r="H956" s="53">
        <v>0</v>
      </c>
      <c r="I956" s="137">
        <v>0</v>
      </c>
    </row>
    <row r="957" spans="2:9" x14ac:dyDescent="0.2">
      <c r="B957" s="52" t="s">
        <v>1885</v>
      </c>
      <c r="C957" s="31" t="s">
        <v>812</v>
      </c>
      <c r="D957" s="130" t="s">
        <v>1886</v>
      </c>
      <c r="E957" s="134">
        <v>0</v>
      </c>
      <c r="F957" s="53">
        <v>0</v>
      </c>
      <c r="G957" s="134">
        <v>0</v>
      </c>
      <c r="H957" s="53">
        <v>0</v>
      </c>
      <c r="I957" s="137">
        <v>0</v>
      </c>
    </row>
    <row r="958" spans="2:9" x14ac:dyDescent="0.2">
      <c r="B958" s="52" t="s">
        <v>1887</v>
      </c>
      <c r="C958" s="31" t="s">
        <v>812</v>
      </c>
      <c r="D958" s="130" t="s">
        <v>1888</v>
      </c>
      <c r="E958" s="134">
        <v>0</v>
      </c>
      <c r="F958" s="53">
        <v>0</v>
      </c>
      <c r="G958" s="134">
        <v>0</v>
      </c>
      <c r="H958" s="53">
        <v>0</v>
      </c>
      <c r="I958" s="137">
        <v>0</v>
      </c>
    </row>
    <row r="959" spans="2:9" x14ac:dyDescent="0.2">
      <c r="B959" s="52" t="s">
        <v>1889</v>
      </c>
      <c r="C959" s="31" t="s">
        <v>812</v>
      </c>
      <c r="D959" s="130" t="s">
        <v>1890</v>
      </c>
      <c r="E959" s="134">
        <v>0</v>
      </c>
      <c r="F959" s="53">
        <v>0</v>
      </c>
      <c r="G959" s="134">
        <v>0</v>
      </c>
      <c r="H959" s="53">
        <v>0</v>
      </c>
      <c r="I959" s="137">
        <v>0</v>
      </c>
    </row>
    <row r="960" spans="2:9" x14ac:dyDescent="0.2">
      <c r="B960" s="52" t="s">
        <v>1891</v>
      </c>
      <c r="C960" s="31" t="s">
        <v>812</v>
      </c>
      <c r="D960" s="130" t="s">
        <v>1892</v>
      </c>
      <c r="E960" s="134">
        <v>0</v>
      </c>
      <c r="F960" s="53">
        <v>0</v>
      </c>
      <c r="G960" s="134">
        <v>0</v>
      </c>
      <c r="H960" s="53">
        <v>0</v>
      </c>
      <c r="I960" s="137">
        <v>0</v>
      </c>
    </row>
    <row r="961" spans="2:9" x14ac:dyDescent="0.2">
      <c r="B961" s="52" t="s">
        <v>1893</v>
      </c>
      <c r="C961" s="31" t="s">
        <v>812</v>
      </c>
      <c r="D961" s="130" t="s">
        <v>1894</v>
      </c>
      <c r="E961" s="134">
        <v>0</v>
      </c>
      <c r="F961" s="53">
        <v>0</v>
      </c>
      <c r="G961" s="134">
        <v>0</v>
      </c>
      <c r="H961" s="53">
        <v>0</v>
      </c>
      <c r="I961" s="137">
        <v>0</v>
      </c>
    </row>
    <row r="962" spans="2:9" x14ac:dyDescent="0.2">
      <c r="B962" s="52" t="s">
        <v>1895</v>
      </c>
      <c r="C962" s="31" t="s">
        <v>812</v>
      </c>
      <c r="D962" s="130" t="s">
        <v>1896</v>
      </c>
      <c r="E962" s="134">
        <v>0</v>
      </c>
      <c r="F962" s="53">
        <v>0</v>
      </c>
      <c r="G962" s="134">
        <v>0</v>
      </c>
      <c r="H962" s="53">
        <v>0</v>
      </c>
      <c r="I962" s="137">
        <v>0</v>
      </c>
    </row>
    <row r="963" spans="2:9" x14ac:dyDescent="0.2">
      <c r="B963" s="52" t="s">
        <v>1897</v>
      </c>
      <c r="C963" s="31" t="s">
        <v>812</v>
      </c>
      <c r="D963" s="130" t="s">
        <v>205</v>
      </c>
      <c r="E963" s="134">
        <v>0</v>
      </c>
      <c r="F963" s="53">
        <v>0</v>
      </c>
      <c r="G963" s="134">
        <v>0</v>
      </c>
      <c r="H963" s="53">
        <v>0</v>
      </c>
      <c r="I963" s="137">
        <v>0</v>
      </c>
    </row>
    <row r="964" spans="2:9" x14ac:dyDescent="0.2">
      <c r="B964" s="52" t="s">
        <v>1898</v>
      </c>
      <c r="C964" s="31" t="s">
        <v>812</v>
      </c>
      <c r="D964" s="130" t="s">
        <v>1899</v>
      </c>
      <c r="E964" s="134">
        <v>0</v>
      </c>
      <c r="F964" s="53">
        <v>0</v>
      </c>
      <c r="G964" s="134">
        <v>0</v>
      </c>
      <c r="H964" s="53">
        <v>0</v>
      </c>
      <c r="I964" s="137">
        <v>0</v>
      </c>
    </row>
    <row r="965" spans="2:9" x14ac:dyDescent="0.2">
      <c r="B965" s="52" t="s">
        <v>1900</v>
      </c>
      <c r="C965" s="31" t="s">
        <v>812</v>
      </c>
      <c r="D965" s="130" t="s">
        <v>812</v>
      </c>
      <c r="E965" s="134">
        <v>0</v>
      </c>
      <c r="F965" s="53">
        <v>0</v>
      </c>
      <c r="G965" s="134">
        <v>0</v>
      </c>
      <c r="H965" s="53">
        <v>0</v>
      </c>
      <c r="I965" s="137">
        <v>0</v>
      </c>
    </row>
    <row r="966" spans="2:9" x14ac:dyDescent="0.2">
      <c r="B966" s="52" t="s">
        <v>1901</v>
      </c>
      <c r="C966" s="31" t="s">
        <v>812</v>
      </c>
      <c r="D966" s="130" t="s">
        <v>1902</v>
      </c>
      <c r="E966" s="134">
        <v>0</v>
      </c>
      <c r="F966" s="53">
        <v>0</v>
      </c>
      <c r="G966" s="134">
        <v>0</v>
      </c>
      <c r="H966" s="53">
        <v>0</v>
      </c>
      <c r="I966" s="137">
        <v>0</v>
      </c>
    </row>
    <row r="967" spans="2:9" x14ac:dyDescent="0.2">
      <c r="B967" s="52" t="s">
        <v>1903</v>
      </c>
      <c r="C967" s="31" t="s">
        <v>812</v>
      </c>
      <c r="D967" s="130" t="s">
        <v>1904</v>
      </c>
      <c r="E967" s="134">
        <v>0</v>
      </c>
      <c r="F967" s="53">
        <v>0</v>
      </c>
      <c r="G967" s="134">
        <v>0</v>
      </c>
      <c r="H967" s="53">
        <v>0</v>
      </c>
      <c r="I967" s="137">
        <v>0</v>
      </c>
    </row>
    <row r="968" spans="2:9" x14ac:dyDescent="0.2">
      <c r="B968" s="52" t="s">
        <v>1906</v>
      </c>
      <c r="C968" s="31" t="s">
        <v>1907</v>
      </c>
      <c r="D968" s="130" t="s">
        <v>1908</v>
      </c>
      <c r="E968" s="134">
        <v>0</v>
      </c>
      <c r="F968" s="53">
        <v>0</v>
      </c>
      <c r="G968" s="134">
        <v>0</v>
      </c>
      <c r="H968" s="53">
        <v>0</v>
      </c>
      <c r="I968" s="137">
        <v>0</v>
      </c>
    </row>
    <row r="969" spans="2:9" x14ac:dyDescent="0.2">
      <c r="B969" s="52" t="s">
        <v>1909</v>
      </c>
      <c r="C969" s="31" t="s">
        <v>1907</v>
      </c>
      <c r="D969" s="130" t="s">
        <v>1910</v>
      </c>
      <c r="E969" s="134">
        <v>0</v>
      </c>
      <c r="F969" s="53">
        <v>0</v>
      </c>
      <c r="G969" s="134">
        <v>0</v>
      </c>
      <c r="H969" s="53">
        <v>0</v>
      </c>
      <c r="I969" s="137">
        <v>0</v>
      </c>
    </row>
    <row r="970" spans="2:9" x14ac:dyDescent="0.2">
      <c r="B970" s="52" t="s">
        <v>1911</v>
      </c>
      <c r="C970" s="31" t="s">
        <v>1907</v>
      </c>
      <c r="D970" s="130" t="s">
        <v>1912</v>
      </c>
      <c r="E970" s="134">
        <v>0</v>
      </c>
      <c r="F970" s="53">
        <v>0</v>
      </c>
      <c r="G970" s="134">
        <v>0</v>
      </c>
      <c r="H970" s="53">
        <v>0</v>
      </c>
      <c r="I970" s="137">
        <v>0</v>
      </c>
    </row>
    <row r="971" spans="2:9" x14ac:dyDescent="0.2">
      <c r="B971" s="52" t="s">
        <v>1913</v>
      </c>
      <c r="C971" s="31" t="s">
        <v>1907</v>
      </c>
      <c r="D971" s="130" t="s">
        <v>1914</v>
      </c>
      <c r="E971" s="134">
        <v>0</v>
      </c>
      <c r="F971" s="53">
        <v>0</v>
      </c>
      <c r="G971" s="134">
        <v>0</v>
      </c>
      <c r="H971" s="53">
        <v>0</v>
      </c>
      <c r="I971" s="137">
        <v>0</v>
      </c>
    </row>
    <row r="972" spans="2:9" x14ac:dyDescent="0.2">
      <c r="B972" s="52" t="s">
        <v>1915</v>
      </c>
      <c r="C972" s="31" t="s">
        <v>1907</v>
      </c>
      <c r="D972" s="130" t="s">
        <v>1916</v>
      </c>
      <c r="E972" s="134">
        <v>0</v>
      </c>
      <c r="F972" s="53">
        <v>0</v>
      </c>
      <c r="G972" s="134">
        <v>0</v>
      </c>
      <c r="H972" s="53">
        <v>0</v>
      </c>
      <c r="I972" s="137">
        <v>0</v>
      </c>
    </row>
    <row r="973" spans="2:9" x14ac:dyDescent="0.2">
      <c r="B973" s="52" t="s">
        <v>1917</v>
      </c>
      <c r="C973" s="31" t="s">
        <v>1907</v>
      </c>
      <c r="D973" s="130" t="s">
        <v>1918</v>
      </c>
      <c r="E973" s="134">
        <v>0</v>
      </c>
      <c r="F973" s="53">
        <v>0</v>
      </c>
      <c r="G973" s="134">
        <v>0</v>
      </c>
      <c r="H973" s="53">
        <v>0</v>
      </c>
      <c r="I973" s="137">
        <v>0</v>
      </c>
    </row>
    <row r="974" spans="2:9" x14ac:dyDescent="0.2">
      <c r="B974" s="52" t="s">
        <v>1919</v>
      </c>
      <c r="C974" s="31" t="s">
        <v>1907</v>
      </c>
      <c r="D974" s="130" t="s">
        <v>1920</v>
      </c>
      <c r="E974" s="134">
        <v>0</v>
      </c>
      <c r="F974" s="53">
        <v>0</v>
      </c>
      <c r="G974" s="134">
        <v>0</v>
      </c>
      <c r="H974" s="53">
        <v>0</v>
      </c>
      <c r="I974" s="137">
        <v>0</v>
      </c>
    </row>
    <row r="975" spans="2:9" x14ac:dyDescent="0.2">
      <c r="B975" s="52" t="s">
        <v>1921</v>
      </c>
      <c r="C975" s="31" t="s">
        <v>1907</v>
      </c>
      <c r="D975" s="130" t="s">
        <v>1922</v>
      </c>
      <c r="E975" s="134">
        <v>0</v>
      </c>
      <c r="F975" s="53">
        <v>0</v>
      </c>
      <c r="G975" s="134">
        <v>0</v>
      </c>
      <c r="H975" s="53">
        <v>0</v>
      </c>
      <c r="I975" s="137">
        <v>0</v>
      </c>
    </row>
    <row r="976" spans="2:9" x14ac:dyDescent="0.2">
      <c r="B976" s="52" t="s">
        <v>1923</v>
      </c>
      <c r="C976" s="31" t="s">
        <v>1907</v>
      </c>
      <c r="D976" s="130" t="s">
        <v>1924</v>
      </c>
      <c r="E976" s="134">
        <v>0</v>
      </c>
      <c r="F976" s="53">
        <v>0</v>
      </c>
      <c r="G976" s="134">
        <v>0</v>
      </c>
      <c r="H976" s="53">
        <v>0</v>
      </c>
      <c r="I976" s="137">
        <v>0</v>
      </c>
    </row>
    <row r="977" spans="2:9" x14ac:dyDescent="0.2">
      <c r="B977" s="52" t="s">
        <v>1925</v>
      </c>
      <c r="C977" s="31" t="s">
        <v>1907</v>
      </c>
      <c r="D977" s="130" t="s">
        <v>1926</v>
      </c>
      <c r="E977" s="134">
        <v>0</v>
      </c>
      <c r="F977" s="53">
        <v>0</v>
      </c>
      <c r="G977" s="134">
        <v>0</v>
      </c>
      <c r="H977" s="53">
        <v>0</v>
      </c>
      <c r="I977" s="137">
        <v>0</v>
      </c>
    </row>
    <row r="978" spans="2:9" x14ac:dyDescent="0.2">
      <c r="B978" s="52" t="s">
        <v>1927</v>
      </c>
      <c r="C978" s="31" t="s">
        <v>1907</v>
      </c>
      <c r="D978" s="130" t="s">
        <v>1928</v>
      </c>
      <c r="E978" s="134">
        <v>0</v>
      </c>
      <c r="F978" s="53">
        <v>0</v>
      </c>
      <c r="G978" s="134">
        <v>0</v>
      </c>
      <c r="H978" s="53">
        <v>0</v>
      </c>
      <c r="I978" s="137">
        <v>0</v>
      </c>
    </row>
    <row r="979" spans="2:9" x14ac:dyDescent="0.2">
      <c r="B979" s="52" t="s">
        <v>1929</v>
      </c>
      <c r="C979" s="31" t="s">
        <v>1907</v>
      </c>
      <c r="D979" s="130" t="s">
        <v>1930</v>
      </c>
      <c r="E979" s="134">
        <v>0</v>
      </c>
      <c r="F979" s="53">
        <v>0</v>
      </c>
      <c r="G979" s="134">
        <v>0</v>
      </c>
      <c r="H979" s="53">
        <v>0</v>
      </c>
      <c r="I979" s="137">
        <v>0</v>
      </c>
    </row>
    <row r="980" spans="2:9" x14ac:dyDescent="0.2">
      <c r="B980" s="52" t="s">
        <v>1931</v>
      </c>
      <c r="C980" s="31" t="s">
        <v>1907</v>
      </c>
      <c r="D980" s="130" t="s">
        <v>1932</v>
      </c>
      <c r="E980" s="134">
        <v>0</v>
      </c>
      <c r="F980" s="53">
        <v>0</v>
      </c>
      <c r="G980" s="134">
        <v>0</v>
      </c>
      <c r="H980" s="53">
        <v>0</v>
      </c>
      <c r="I980" s="137">
        <v>0</v>
      </c>
    </row>
    <row r="981" spans="2:9" x14ac:dyDescent="0.2">
      <c r="B981" s="52" t="s">
        <v>1933</v>
      </c>
      <c r="C981" s="31" t="s">
        <v>1907</v>
      </c>
      <c r="D981" s="130" t="s">
        <v>1934</v>
      </c>
      <c r="E981" s="134">
        <v>0</v>
      </c>
      <c r="F981" s="53">
        <v>0</v>
      </c>
      <c r="G981" s="134">
        <v>0</v>
      </c>
      <c r="H981" s="53">
        <v>0</v>
      </c>
      <c r="I981" s="137">
        <v>0</v>
      </c>
    </row>
    <row r="982" spans="2:9" x14ac:dyDescent="0.2">
      <c r="B982" s="52" t="s">
        <v>1935</v>
      </c>
      <c r="C982" s="31" t="s">
        <v>1907</v>
      </c>
      <c r="D982" s="130" t="s">
        <v>1936</v>
      </c>
      <c r="E982" s="134">
        <v>0</v>
      </c>
      <c r="F982" s="53">
        <v>0</v>
      </c>
      <c r="G982" s="134">
        <v>0</v>
      </c>
      <c r="H982" s="53">
        <v>0</v>
      </c>
      <c r="I982" s="137">
        <v>0</v>
      </c>
    </row>
    <row r="983" spans="2:9" x14ac:dyDescent="0.2">
      <c r="B983" s="52" t="s">
        <v>1937</v>
      </c>
      <c r="C983" s="31" t="s">
        <v>1907</v>
      </c>
      <c r="D983" s="130" t="s">
        <v>1938</v>
      </c>
      <c r="E983" s="134">
        <v>0</v>
      </c>
      <c r="F983" s="53">
        <v>0</v>
      </c>
      <c r="G983" s="134">
        <v>0</v>
      </c>
      <c r="H983" s="53">
        <v>0</v>
      </c>
      <c r="I983" s="137">
        <v>0</v>
      </c>
    </row>
    <row r="984" spans="2:9" x14ac:dyDescent="0.2">
      <c r="B984" s="52" t="s">
        <v>1939</v>
      </c>
      <c r="C984" s="31" t="s">
        <v>1907</v>
      </c>
      <c r="D984" s="130" t="s">
        <v>1940</v>
      </c>
      <c r="E984" s="134">
        <v>0</v>
      </c>
      <c r="F984" s="53">
        <v>0</v>
      </c>
      <c r="G984" s="134">
        <v>0</v>
      </c>
      <c r="H984" s="53">
        <v>0</v>
      </c>
      <c r="I984" s="137">
        <v>0</v>
      </c>
    </row>
    <row r="985" spans="2:9" x14ac:dyDescent="0.2">
      <c r="B985" s="52" t="s">
        <v>1941</v>
      </c>
      <c r="C985" s="31" t="s">
        <v>1907</v>
      </c>
      <c r="D985" s="130" t="s">
        <v>1942</v>
      </c>
      <c r="E985" s="134">
        <v>0</v>
      </c>
      <c r="F985" s="53">
        <v>0</v>
      </c>
      <c r="G985" s="134">
        <v>0</v>
      </c>
      <c r="H985" s="53">
        <v>0</v>
      </c>
      <c r="I985" s="137">
        <v>0</v>
      </c>
    </row>
    <row r="986" spans="2:9" x14ac:dyDescent="0.2">
      <c r="B986" s="52" t="s">
        <v>1943</v>
      </c>
      <c r="C986" s="31" t="s">
        <v>1907</v>
      </c>
      <c r="D986" s="130" t="s">
        <v>1944</v>
      </c>
      <c r="E986" s="134">
        <v>0</v>
      </c>
      <c r="F986" s="53">
        <v>0</v>
      </c>
      <c r="G986" s="134">
        <v>0</v>
      </c>
      <c r="H986" s="53">
        <v>0</v>
      </c>
      <c r="I986" s="137">
        <v>0</v>
      </c>
    </row>
    <row r="987" spans="2:9" x14ac:dyDescent="0.2">
      <c r="B987" s="52" t="s">
        <v>1945</v>
      </c>
      <c r="C987" s="31" t="s">
        <v>1907</v>
      </c>
      <c r="D987" s="130" t="s">
        <v>1946</v>
      </c>
      <c r="E987" s="134">
        <v>0</v>
      </c>
      <c r="F987" s="53">
        <v>0</v>
      </c>
      <c r="G987" s="134">
        <v>0</v>
      </c>
      <c r="H987" s="53">
        <v>0</v>
      </c>
      <c r="I987" s="137">
        <v>0</v>
      </c>
    </row>
    <row r="988" spans="2:9" x14ac:dyDescent="0.2">
      <c r="B988" s="52" t="s">
        <v>1947</v>
      </c>
      <c r="C988" s="31" t="s">
        <v>1907</v>
      </c>
      <c r="D988" s="130" t="s">
        <v>1948</v>
      </c>
      <c r="E988" s="134">
        <v>0</v>
      </c>
      <c r="F988" s="53">
        <v>0</v>
      </c>
      <c r="G988" s="134">
        <v>0</v>
      </c>
      <c r="H988" s="53">
        <v>0</v>
      </c>
      <c r="I988" s="137">
        <v>0</v>
      </c>
    </row>
    <row r="989" spans="2:9" x14ac:dyDescent="0.2">
      <c r="B989" s="52" t="s">
        <v>1949</v>
      </c>
      <c r="C989" s="31" t="s">
        <v>1907</v>
      </c>
      <c r="D989" s="130" t="s">
        <v>1950</v>
      </c>
      <c r="E989" s="134">
        <v>0</v>
      </c>
      <c r="F989" s="53">
        <v>0</v>
      </c>
      <c r="G989" s="134">
        <v>0</v>
      </c>
      <c r="H989" s="53">
        <v>0</v>
      </c>
      <c r="I989" s="137">
        <v>0</v>
      </c>
    </row>
    <row r="990" spans="2:9" x14ac:dyDescent="0.2">
      <c r="B990" s="52" t="s">
        <v>1951</v>
      </c>
      <c r="C990" s="31" t="s">
        <v>1907</v>
      </c>
      <c r="D990" s="130" t="s">
        <v>1952</v>
      </c>
      <c r="E990" s="134">
        <v>0</v>
      </c>
      <c r="F990" s="53">
        <v>0</v>
      </c>
      <c r="G990" s="134">
        <v>0</v>
      </c>
      <c r="H990" s="53">
        <v>0</v>
      </c>
      <c r="I990" s="137">
        <v>0</v>
      </c>
    </row>
    <row r="991" spans="2:9" x14ac:dyDescent="0.2">
      <c r="B991" s="52" t="s">
        <v>1953</v>
      </c>
      <c r="C991" s="31" t="s">
        <v>1907</v>
      </c>
      <c r="D991" s="130" t="s">
        <v>1954</v>
      </c>
      <c r="E991" s="134">
        <v>0</v>
      </c>
      <c r="F991" s="53">
        <v>0</v>
      </c>
      <c r="G991" s="134">
        <v>0</v>
      </c>
      <c r="H991" s="53">
        <v>0</v>
      </c>
      <c r="I991" s="137">
        <v>0</v>
      </c>
    </row>
    <row r="992" spans="2:9" x14ac:dyDescent="0.2">
      <c r="B992" s="52" t="s">
        <v>1955</v>
      </c>
      <c r="C992" s="31" t="s">
        <v>1907</v>
      </c>
      <c r="D992" s="130" t="s">
        <v>1956</v>
      </c>
      <c r="E992" s="134">
        <v>0</v>
      </c>
      <c r="F992" s="53">
        <v>0</v>
      </c>
      <c r="G992" s="134">
        <v>0</v>
      </c>
      <c r="H992" s="53">
        <v>0</v>
      </c>
      <c r="I992" s="137">
        <v>0</v>
      </c>
    </row>
    <row r="993" spans="2:9" x14ac:dyDescent="0.2">
      <c r="B993" s="52" t="s">
        <v>1957</v>
      </c>
      <c r="C993" s="31" t="s">
        <v>1907</v>
      </c>
      <c r="D993" s="130" t="s">
        <v>1958</v>
      </c>
      <c r="E993" s="134">
        <v>0</v>
      </c>
      <c r="F993" s="53">
        <v>0</v>
      </c>
      <c r="G993" s="134">
        <v>0</v>
      </c>
      <c r="H993" s="53">
        <v>0</v>
      </c>
      <c r="I993" s="137">
        <v>0</v>
      </c>
    </row>
    <row r="994" spans="2:9" x14ac:dyDescent="0.2">
      <c r="B994" s="52" t="s">
        <v>1959</v>
      </c>
      <c r="C994" s="31" t="s">
        <v>1907</v>
      </c>
      <c r="D994" s="130" t="s">
        <v>1960</v>
      </c>
      <c r="E994" s="134">
        <v>0</v>
      </c>
      <c r="F994" s="53">
        <v>0</v>
      </c>
      <c r="G994" s="134">
        <v>0</v>
      </c>
      <c r="H994" s="53">
        <v>0</v>
      </c>
      <c r="I994" s="137">
        <v>0</v>
      </c>
    </row>
    <row r="995" spans="2:9" x14ac:dyDescent="0.2">
      <c r="B995" s="52" t="s">
        <v>1961</v>
      </c>
      <c r="C995" s="31" t="s">
        <v>1907</v>
      </c>
      <c r="D995" s="130" t="s">
        <v>1962</v>
      </c>
      <c r="E995" s="134">
        <v>0</v>
      </c>
      <c r="F995" s="53">
        <v>0</v>
      </c>
      <c r="G995" s="134">
        <v>0</v>
      </c>
      <c r="H995" s="53">
        <v>0</v>
      </c>
      <c r="I995" s="137">
        <v>0</v>
      </c>
    </row>
    <row r="996" spans="2:9" x14ac:dyDescent="0.2">
      <c r="B996" s="52" t="s">
        <v>1963</v>
      </c>
      <c r="C996" s="31" t="s">
        <v>1907</v>
      </c>
      <c r="D996" s="130" t="s">
        <v>1964</v>
      </c>
      <c r="E996" s="134">
        <v>0</v>
      </c>
      <c r="F996" s="53">
        <v>0</v>
      </c>
      <c r="G996" s="134">
        <v>0</v>
      </c>
      <c r="H996" s="53">
        <v>0</v>
      </c>
      <c r="I996" s="137">
        <v>0</v>
      </c>
    </row>
    <row r="997" spans="2:9" x14ac:dyDescent="0.2">
      <c r="B997" s="52" t="s">
        <v>1965</v>
      </c>
      <c r="C997" s="31" t="s">
        <v>1907</v>
      </c>
      <c r="D997" s="130" t="s">
        <v>1966</v>
      </c>
      <c r="E997" s="134">
        <v>0</v>
      </c>
      <c r="F997" s="53">
        <v>0</v>
      </c>
      <c r="G997" s="134">
        <v>0</v>
      </c>
      <c r="H997" s="53">
        <v>0</v>
      </c>
      <c r="I997" s="137">
        <v>0</v>
      </c>
    </row>
    <row r="998" spans="2:9" x14ac:dyDescent="0.2">
      <c r="B998" s="52" t="s">
        <v>1967</v>
      </c>
      <c r="C998" s="31" t="s">
        <v>1907</v>
      </c>
      <c r="D998" s="130" t="s">
        <v>1968</v>
      </c>
      <c r="E998" s="134">
        <v>0</v>
      </c>
      <c r="F998" s="53">
        <v>0</v>
      </c>
      <c r="G998" s="134">
        <v>0</v>
      </c>
      <c r="H998" s="53">
        <v>0</v>
      </c>
      <c r="I998" s="137">
        <v>0</v>
      </c>
    </row>
    <row r="999" spans="2:9" x14ac:dyDescent="0.2">
      <c r="B999" s="52" t="s">
        <v>1969</v>
      </c>
      <c r="C999" s="31" t="s">
        <v>1907</v>
      </c>
      <c r="D999" s="130" t="s">
        <v>1970</v>
      </c>
      <c r="E999" s="134">
        <v>0</v>
      </c>
      <c r="F999" s="53">
        <v>0</v>
      </c>
      <c r="G999" s="134">
        <v>0</v>
      </c>
      <c r="H999" s="53">
        <v>0</v>
      </c>
      <c r="I999" s="137">
        <v>0</v>
      </c>
    </row>
    <row r="1000" spans="2:9" x14ac:dyDescent="0.2">
      <c r="B1000" s="52" t="s">
        <v>1971</v>
      </c>
      <c r="C1000" s="31" t="s">
        <v>1907</v>
      </c>
      <c r="D1000" s="130" t="s">
        <v>1972</v>
      </c>
      <c r="E1000" s="134">
        <v>0</v>
      </c>
      <c r="F1000" s="53">
        <v>0</v>
      </c>
      <c r="G1000" s="134">
        <v>0</v>
      </c>
      <c r="H1000" s="53">
        <v>0</v>
      </c>
      <c r="I1000" s="137">
        <v>0</v>
      </c>
    </row>
    <row r="1001" spans="2:9" x14ac:dyDescent="0.2">
      <c r="B1001" s="52" t="s">
        <v>1973</v>
      </c>
      <c r="C1001" s="31" t="s">
        <v>1907</v>
      </c>
      <c r="D1001" s="130" t="s">
        <v>1974</v>
      </c>
      <c r="E1001" s="134">
        <v>0</v>
      </c>
      <c r="F1001" s="53">
        <v>0</v>
      </c>
      <c r="G1001" s="134">
        <v>0</v>
      </c>
      <c r="H1001" s="53">
        <v>0</v>
      </c>
      <c r="I1001" s="137">
        <v>0</v>
      </c>
    </row>
    <row r="1002" spans="2:9" x14ac:dyDescent="0.2">
      <c r="B1002" s="52" t="s">
        <v>1975</v>
      </c>
      <c r="C1002" s="31" t="s">
        <v>1907</v>
      </c>
      <c r="D1002" s="130" t="s">
        <v>1976</v>
      </c>
      <c r="E1002" s="134">
        <v>0</v>
      </c>
      <c r="F1002" s="53">
        <v>0</v>
      </c>
      <c r="G1002" s="134">
        <v>0</v>
      </c>
      <c r="H1002" s="53">
        <v>0</v>
      </c>
      <c r="I1002" s="137">
        <v>0</v>
      </c>
    </row>
    <row r="1003" spans="2:9" x14ac:dyDescent="0.2">
      <c r="B1003" s="52" t="s">
        <v>1977</v>
      </c>
      <c r="C1003" s="31" t="s">
        <v>1907</v>
      </c>
      <c r="D1003" s="130" t="s">
        <v>1978</v>
      </c>
      <c r="E1003" s="134">
        <v>0</v>
      </c>
      <c r="F1003" s="53">
        <v>0</v>
      </c>
      <c r="G1003" s="134">
        <v>0</v>
      </c>
      <c r="H1003" s="53">
        <v>0</v>
      </c>
      <c r="I1003" s="137">
        <v>0</v>
      </c>
    </row>
    <row r="1004" spans="2:9" x14ac:dyDescent="0.2">
      <c r="B1004" s="52" t="s">
        <v>1979</v>
      </c>
      <c r="C1004" s="31" t="s">
        <v>1907</v>
      </c>
      <c r="D1004" s="130" t="s">
        <v>1980</v>
      </c>
      <c r="E1004" s="134">
        <v>0</v>
      </c>
      <c r="F1004" s="53">
        <v>0</v>
      </c>
      <c r="G1004" s="134">
        <v>0</v>
      </c>
      <c r="H1004" s="53">
        <v>0</v>
      </c>
      <c r="I1004" s="137">
        <v>0</v>
      </c>
    </row>
    <row r="1005" spans="2:9" x14ac:dyDescent="0.2">
      <c r="B1005" s="52" t="s">
        <v>1981</v>
      </c>
      <c r="C1005" s="31" t="s">
        <v>1907</v>
      </c>
      <c r="D1005" s="130" t="s">
        <v>1982</v>
      </c>
      <c r="E1005" s="134">
        <v>0</v>
      </c>
      <c r="F1005" s="53">
        <v>0</v>
      </c>
      <c r="G1005" s="134">
        <v>0</v>
      </c>
      <c r="H1005" s="53">
        <v>0</v>
      </c>
      <c r="I1005" s="137">
        <v>0</v>
      </c>
    </row>
    <row r="1006" spans="2:9" x14ac:dyDescent="0.2">
      <c r="B1006" s="52" t="s">
        <v>1983</v>
      </c>
      <c r="C1006" s="31" t="s">
        <v>1907</v>
      </c>
      <c r="D1006" s="130" t="s">
        <v>1984</v>
      </c>
      <c r="E1006" s="134">
        <v>0</v>
      </c>
      <c r="F1006" s="53">
        <v>0</v>
      </c>
      <c r="G1006" s="134">
        <v>0</v>
      </c>
      <c r="H1006" s="53">
        <v>0</v>
      </c>
      <c r="I1006" s="137">
        <v>0</v>
      </c>
    </row>
    <row r="1007" spans="2:9" x14ac:dyDescent="0.2">
      <c r="B1007" s="52" t="s">
        <v>1985</v>
      </c>
      <c r="C1007" s="31" t="s">
        <v>1907</v>
      </c>
      <c r="D1007" s="130" t="s">
        <v>1986</v>
      </c>
      <c r="E1007" s="134">
        <v>0</v>
      </c>
      <c r="F1007" s="53">
        <v>0</v>
      </c>
      <c r="G1007" s="134">
        <v>0</v>
      </c>
      <c r="H1007" s="53">
        <v>0</v>
      </c>
      <c r="I1007" s="137">
        <v>0</v>
      </c>
    </row>
    <row r="1008" spans="2:9" x14ac:dyDescent="0.2">
      <c r="B1008" s="52" t="s">
        <v>1987</v>
      </c>
      <c r="C1008" s="31" t="s">
        <v>1907</v>
      </c>
      <c r="D1008" s="130" t="s">
        <v>203</v>
      </c>
      <c r="E1008" s="134">
        <v>0</v>
      </c>
      <c r="F1008" s="53">
        <v>0</v>
      </c>
      <c r="G1008" s="134">
        <v>0</v>
      </c>
      <c r="H1008" s="53">
        <v>0</v>
      </c>
      <c r="I1008" s="137">
        <v>0</v>
      </c>
    </row>
    <row r="1009" spans="2:9" x14ac:dyDescent="0.2">
      <c r="B1009" s="52" t="s">
        <v>1988</v>
      </c>
      <c r="C1009" s="31" t="s">
        <v>1907</v>
      </c>
      <c r="D1009" s="130" t="s">
        <v>1989</v>
      </c>
      <c r="E1009" s="134">
        <v>0</v>
      </c>
      <c r="F1009" s="53">
        <v>0</v>
      </c>
      <c r="G1009" s="134">
        <v>0</v>
      </c>
      <c r="H1009" s="53">
        <v>0</v>
      </c>
      <c r="I1009" s="137">
        <v>0</v>
      </c>
    </row>
    <row r="1010" spans="2:9" x14ac:dyDescent="0.2">
      <c r="B1010" s="52" t="s">
        <v>1990</v>
      </c>
      <c r="C1010" s="31" t="s">
        <v>1907</v>
      </c>
      <c r="D1010" s="130" t="s">
        <v>810</v>
      </c>
      <c r="E1010" s="134">
        <v>0</v>
      </c>
      <c r="F1010" s="53">
        <v>0</v>
      </c>
      <c r="G1010" s="134">
        <v>0</v>
      </c>
      <c r="H1010" s="53">
        <v>0</v>
      </c>
      <c r="I1010" s="137">
        <v>0</v>
      </c>
    </row>
    <row r="1011" spans="2:9" x14ac:dyDescent="0.2">
      <c r="B1011" s="52" t="s">
        <v>1991</v>
      </c>
      <c r="C1011" s="31" t="s">
        <v>1907</v>
      </c>
      <c r="D1011" s="130" t="s">
        <v>1992</v>
      </c>
      <c r="E1011" s="134">
        <v>0</v>
      </c>
      <c r="F1011" s="53">
        <v>0</v>
      </c>
      <c r="G1011" s="134">
        <v>0</v>
      </c>
      <c r="H1011" s="53">
        <v>0</v>
      </c>
      <c r="I1011" s="137">
        <v>0</v>
      </c>
    </row>
    <row r="1012" spans="2:9" x14ac:dyDescent="0.2">
      <c r="B1012" s="52" t="s">
        <v>1993</v>
      </c>
      <c r="C1012" s="31" t="s">
        <v>1907</v>
      </c>
      <c r="D1012" s="130" t="s">
        <v>1994</v>
      </c>
      <c r="E1012" s="134">
        <v>0</v>
      </c>
      <c r="F1012" s="53">
        <v>0</v>
      </c>
      <c r="G1012" s="134">
        <v>0</v>
      </c>
      <c r="H1012" s="53">
        <v>0</v>
      </c>
      <c r="I1012" s="137">
        <v>0</v>
      </c>
    </row>
    <row r="1013" spans="2:9" x14ac:dyDescent="0.2">
      <c r="B1013" s="52" t="s">
        <v>1995</v>
      </c>
      <c r="C1013" s="31" t="s">
        <v>1907</v>
      </c>
      <c r="D1013" s="130" t="s">
        <v>1996</v>
      </c>
      <c r="E1013" s="134">
        <v>0</v>
      </c>
      <c r="F1013" s="53">
        <v>0</v>
      </c>
      <c r="G1013" s="134">
        <v>0</v>
      </c>
      <c r="H1013" s="53">
        <v>0</v>
      </c>
      <c r="I1013" s="137">
        <v>0</v>
      </c>
    </row>
    <row r="1014" spans="2:9" x14ac:dyDescent="0.2">
      <c r="B1014" s="52" t="s">
        <v>1997</v>
      </c>
      <c r="C1014" s="31" t="s">
        <v>1907</v>
      </c>
      <c r="D1014" s="130" t="s">
        <v>1998</v>
      </c>
      <c r="E1014" s="134">
        <v>0</v>
      </c>
      <c r="F1014" s="53">
        <v>0</v>
      </c>
      <c r="G1014" s="134">
        <v>0</v>
      </c>
      <c r="H1014" s="53">
        <v>0</v>
      </c>
      <c r="I1014" s="137">
        <v>0</v>
      </c>
    </row>
    <row r="1015" spans="2:9" x14ac:dyDescent="0.2">
      <c r="B1015" s="52" t="s">
        <v>2000</v>
      </c>
      <c r="C1015" s="31" t="s">
        <v>2001</v>
      </c>
      <c r="D1015" s="130" t="s">
        <v>2002</v>
      </c>
      <c r="E1015" s="134">
        <v>0</v>
      </c>
      <c r="F1015" s="53">
        <v>0</v>
      </c>
      <c r="G1015" s="134">
        <v>0</v>
      </c>
      <c r="H1015" s="53">
        <v>0</v>
      </c>
      <c r="I1015" s="137">
        <v>0</v>
      </c>
    </row>
    <row r="1016" spans="2:9" x14ac:dyDescent="0.2">
      <c r="B1016" s="52" t="s">
        <v>2003</v>
      </c>
      <c r="C1016" s="31" t="s">
        <v>2001</v>
      </c>
      <c r="D1016" s="130" t="s">
        <v>2004</v>
      </c>
      <c r="E1016" s="134">
        <v>0</v>
      </c>
      <c r="F1016" s="53">
        <v>0</v>
      </c>
      <c r="G1016" s="134">
        <v>0</v>
      </c>
      <c r="H1016" s="53">
        <v>0</v>
      </c>
      <c r="I1016" s="137">
        <v>0</v>
      </c>
    </row>
    <row r="1017" spans="2:9" x14ac:dyDescent="0.2">
      <c r="B1017" s="52" t="s">
        <v>2005</v>
      </c>
      <c r="C1017" s="31" t="s">
        <v>2001</v>
      </c>
      <c r="D1017" s="130" t="s">
        <v>2006</v>
      </c>
      <c r="E1017" s="134">
        <v>0</v>
      </c>
      <c r="F1017" s="53">
        <v>0</v>
      </c>
      <c r="G1017" s="134">
        <v>0</v>
      </c>
      <c r="H1017" s="53">
        <v>0</v>
      </c>
      <c r="I1017" s="137">
        <v>0</v>
      </c>
    </row>
    <row r="1018" spans="2:9" x14ac:dyDescent="0.2">
      <c r="B1018" s="52" t="s">
        <v>2007</v>
      </c>
      <c r="C1018" s="31" t="s">
        <v>2001</v>
      </c>
      <c r="D1018" s="130" t="s">
        <v>2008</v>
      </c>
      <c r="E1018" s="134">
        <v>0</v>
      </c>
      <c r="F1018" s="53">
        <v>0</v>
      </c>
      <c r="G1018" s="134">
        <v>0</v>
      </c>
      <c r="H1018" s="53">
        <v>0</v>
      </c>
      <c r="I1018" s="137">
        <v>0</v>
      </c>
    </row>
    <row r="1019" spans="2:9" x14ac:dyDescent="0.2">
      <c r="B1019" s="52" t="s">
        <v>2009</v>
      </c>
      <c r="C1019" s="31" t="s">
        <v>2001</v>
      </c>
      <c r="D1019" s="130" t="s">
        <v>42</v>
      </c>
      <c r="E1019" s="134">
        <v>0</v>
      </c>
      <c r="F1019" s="53">
        <v>0</v>
      </c>
      <c r="G1019" s="134">
        <v>0</v>
      </c>
      <c r="H1019" s="53">
        <v>0</v>
      </c>
      <c r="I1019" s="137">
        <v>0</v>
      </c>
    </row>
    <row r="1020" spans="2:9" x14ac:dyDescent="0.2">
      <c r="B1020" s="52" t="s">
        <v>2010</v>
      </c>
      <c r="C1020" s="31" t="s">
        <v>2001</v>
      </c>
      <c r="D1020" s="130" t="s">
        <v>751</v>
      </c>
      <c r="E1020" s="134">
        <v>0</v>
      </c>
      <c r="F1020" s="53">
        <v>0</v>
      </c>
      <c r="G1020" s="134">
        <v>0</v>
      </c>
      <c r="H1020" s="53">
        <v>0</v>
      </c>
      <c r="I1020" s="137">
        <v>0</v>
      </c>
    </row>
    <row r="1021" spans="2:9" x14ac:dyDescent="0.2">
      <c r="B1021" s="52" t="s">
        <v>2011</v>
      </c>
      <c r="C1021" s="31" t="s">
        <v>2001</v>
      </c>
      <c r="D1021" s="130" t="s">
        <v>2012</v>
      </c>
      <c r="E1021" s="134">
        <v>0</v>
      </c>
      <c r="F1021" s="53">
        <v>0</v>
      </c>
      <c r="G1021" s="134">
        <v>0</v>
      </c>
      <c r="H1021" s="53">
        <v>0</v>
      </c>
      <c r="I1021" s="137">
        <v>0</v>
      </c>
    </row>
    <row r="1022" spans="2:9" x14ac:dyDescent="0.2">
      <c r="B1022" s="52" t="s">
        <v>2013</v>
      </c>
      <c r="C1022" s="31" t="s">
        <v>2001</v>
      </c>
      <c r="D1022" s="130" t="s">
        <v>2014</v>
      </c>
      <c r="E1022" s="134">
        <v>0</v>
      </c>
      <c r="F1022" s="53">
        <v>0</v>
      </c>
      <c r="G1022" s="134">
        <v>0</v>
      </c>
      <c r="H1022" s="53">
        <v>0</v>
      </c>
      <c r="I1022" s="137">
        <v>0</v>
      </c>
    </row>
    <row r="1023" spans="2:9" x14ac:dyDescent="0.2">
      <c r="B1023" s="52" t="s">
        <v>2015</v>
      </c>
      <c r="C1023" s="31" t="s">
        <v>2001</v>
      </c>
      <c r="D1023" s="130" t="s">
        <v>2016</v>
      </c>
      <c r="E1023" s="134">
        <v>0</v>
      </c>
      <c r="F1023" s="53">
        <v>0</v>
      </c>
      <c r="G1023" s="134">
        <v>0</v>
      </c>
      <c r="H1023" s="53">
        <v>0</v>
      </c>
      <c r="I1023" s="137">
        <v>0</v>
      </c>
    </row>
    <row r="1024" spans="2:9" x14ac:dyDescent="0.2">
      <c r="B1024" s="52" t="s">
        <v>2017</v>
      </c>
      <c r="C1024" s="31" t="s">
        <v>2001</v>
      </c>
      <c r="D1024" s="130" t="s">
        <v>2018</v>
      </c>
      <c r="E1024" s="134">
        <v>0</v>
      </c>
      <c r="F1024" s="53">
        <v>0</v>
      </c>
      <c r="G1024" s="134">
        <v>0</v>
      </c>
      <c r="H1024" s="53">
        <v>0</v>
      </c>
      <c r="I1024" s="137">
        <v>0</v>
      </c>
    </row>
    <row r="1025" spans="2:9" x14ac:dyDescent="0.2">
      <c r="B1025" s="52" t="s">
        <v>2019</v>
      </c>
      <c r="C1025" s="31" t="s">
        <v>2001</v>
      </c>
      <c r="D1025" s="130" t="s">
        <v>2020</v>
      </c>
      <c r="E1025" s="134">
        <v>0</v>
      </c>
      <c r="F1025" s="53">
        <v>0</v>
      </c>
      <c r="G1025" s="134">
        <v>0</v>
      </c>
      <c r="H1025" s="53">
        <v>0</v>
      </c>
      <c r="I1025" s="137">
        <v>0</v>
      </c>
    </row>
    <row r="1026" spans="2:9" x14ac:dyDescent="0.2">
      <c r="B1026" s="52" t="s">
        <v>2021</v>
      </c>
      <c r="C1026" s="31" t="s">
        <v>2001</v>
      </c>
      <c r="D1026" s="130" t="s">
        <v>273</v>
      </c>
      <c r="E1026" s="134">
        <v>0</v>
      </c>
      <c r="F1026" s="53">
        <v>0</v>
      </c>
      <c r="G1026" s="134">
        <v>0</v>
      </c>
      <c r="H1026" s="53">
        <v>0</v>
      </c>
      <c r="I1026" s="137">
        <v>0</v>
      </c>
    </row>
    <row r="1027" spans="2:9" x14ac:dyDescent="0.2">
      <c r="B1027" s="52" t="s">
        <v>2022</v>
      </c>
      <c r="C1027" s="31" t="s">
        <v>2001</v>
      </c>
      <c r="D1027" s="130" t="s">
        <v>2023</v>
      </c>
      <c r="E1027" s="134">
        <v>0</v>
      </c>
      <c r="F1027" s="53">
        <v>0</v>
      </c>
      <c r="G1027" s="134">
        <v>0</v>
      </c>
      <c r="H1027" s="53">
        <v>0</v>
      </c>
      <c r="I1027" s="137">
        <v>0</v>
      </c>
    </row>
    <row r="1028" spans="2:9" x14ac:dyDescent="0.2">
      <c r="B1028" s="52" t="s">
        <v>2024</v>
      </c>
      <c r="C1028" s="31" t="s">
        <v>2001</v>
      </c>
      <c r="D1028" s="130" t="s">
        <v>2025</v>
      </c>
      <c r="E1028" s="134">
        <v>0</v>
      </c>
      <c r="F1028" s="53">
        <v>0</v>
      </c>
      <c r="G1028" s="134">
        <v>0</v>
      </c>
      <c r="H1028" s="53">
        <v>0</v>
      </c>
      <c r="I1028" s="137">
        <v>0</v>
      </c>
    </row>
    <row r="1029" spans="2:9" x14ac:dyDescent="0.2">
      <c r="B1029" s="52" t="s">
        <v>2026</v>
      </c>
      <c r="C1029" s="31" t="s">
        <v>2001</v>
      </c>
      <c r="D1029" s="130" t="s">
        <v>2027</v>
      </c>
      <c r="E1029" s="134">
        <v>0</v>
      </c>
      <c r="F1029" s="53">
        <v>0</v>
      </c>
      <c r="G1029" s="134">
        <v>0</v>
      </c>
      <c r="H1029" s="53">
        <v>0</v>
      </c>
      <c r="I1029" s="137">
        <v>0</v>
      </c>
    </row>
    <row r="1030" spans="2:9" x14ac:dyDescent="0.2">
      <c r="B1030" s="52" t="s">
        <v>2028</v>
      </c>
      <c r="C1030" s="31" t="s">
        <v>2001</v>
      </c>
      <c r="D1030" s="130" t="s">
        <v>2029</v>
      </c>
      <c r="E1030" s="134">
        <v>0</v>
      </c>
      <c r="F1030" s="53">
        <v>0</v>
      </c>
      <c r="G1030" s="134">
        <v>0</v>
      </c>
      <c r="H1030" s="53">
        <v>0</v>
      </c>
      <c r="I1030" s="137">
        <v>0</v>
      </c>
    </row>
    <row r="1031" spans="2:9" x14ac:dyDescent="0.2">
      <c r="B1031" s="52" t="s">
        <v>2030</v>
      </c>
      <c r="C1031" s="31" t="s">
        <v>2001</v>
      </c>
      <c r="D1031" s="130" t="s">
        <v>2031</v>
      </c>
      <c r="E1031" s="134">
        <v>0</v>
      </c>
      <c r="F1031" s="53">
        <v>0</v>
      </c>
      <c r="G1031" s="134">
        <v>0</v>
      </c>
      <c r="H1031" s="53">
        <v>0</v>
      </c>
      <c r="I1031" s="137">
        <v>0</v>
      </c>
    </row>
    <row r="1032" spans="2:9" x14ac:dyDescent="0.2">
      <c r="B1032" s="52" t="s">
        <v>2032</v>
      </c>
      <c r="C1032" s="31" t="s">
        <v>2001</v>
      </c>
      <c r="D1032" s="130" t="s">
        <v>2033</v>
      </c>
      <c r="E1032" s="134">
        <v>0</v>
      </c>
      <c r="F1032" s="53">
        <v>0</v>
      </c>
      <c r="G1032" s="134">
        <v>0</v>
      </c>
      <c r="H1032" s="53">
        <v>0</v>
      </c>
      <c r="I1032" s="137">
        <v>0</v>
      </c>
    </row>
    <row r="1033" spans="2:9" x14ac:dyDescent="0.2">
      <c r="B1033" s="52" t="s">
        <v>2034</v>
      </c>
      <c r="C1033" s="31" t="s">
        <v>2001</v>
      </c>
      <c r="D1033" s="130" t="s">
        <v>2035</v>
      </c>
      <c r="E1033" s="134">
        <v>0</v>
      </c>
      <c r="F1033" s="53">
        <v>0</v>
      </c>
      <c r="G1033" s="134">
        <v>0</v>
      </c>
      <c r="H1033" s="53">
        <v>0</v>
      </c>
      <c r="I1033" s="137">
        <v>0</v>
      </c>
    </row>
    <row r="1034" spans="2:9" x14ac:dyDescent="0.2">
      <c r="B1034" s="52" t="s">
        <v>2036</v>
      </c>
      <c r="C1034" s="31" t="s">
        <v>2001</v>
      </c>
      <c r="D1034" s="130" t="s">
        <v>2037</v>
      </c>
      <c r="E1034" s="134">
        <v>0</v>
      </c>
      <c r="F1034" s="53">
        <v>0</v>
      </c>
      <c r="G1034" s="134">
        <v>0</v>
      </c>
      <c r="H1034" s="53">
        <v>0</v>
      </c>
      <c r="I1034" s="137">
        <v>0</v>
      </c>
    </row>
    <row r="1035" spans="2:9" x14ac:dyDescent="0.2">
      <c r="B1035" s="52" t="s">
        <v>2038</v>
      </c>
      <c r="C1035" s="31" t="s">
        <v>2001</v>
      </c>
      <c r="D1035" s="130" t="s">
        <v>2039</v>
      </c>
      <c r="E1035" s="134">
        <v>0</v>
      </c>
      <c r="F1035" s="53">
        <v>0</v>
      </c>
      <c r="G1035" s="134">
        <v>0</v>
      </c>
      <c r="H1035" s="53">
        <v>0</v>
      </c>
      <c r="I1035" s="137">
        <v>0</v>
      </c>
    </row>
    <row r="1036" spans="2:9" x14ac:dyDescent="0.2">
      <c r="B1036" s="52" t="s">
        <v>2040</v>
      </c>
      <c r="C1036" s="31" t="s">
        <v>2001</v>
      </c>
      <c r="D1036" s="130" t="s">
        <v>2041</v>
      </c>
      <c r="E1036" s="134">
        <v>0</v>
      </c>
      <c r="F1036" s="53">
        <v>0</v>
      </c>
      <c r="G1036" s="134">
        <v>0</v>
      </c>
      <c r="H1036" s="53">
        <v>0</v>
      </c>
      <c r="I1036" s="137">
        <v>0</v>
      </c>
    </row>
    <row r="1037" spans="2:9" x14ac:dyDescent="0.2">
      <c r="B1037" s="52" t="s">
        <v>2042</v>
      </c>
      <c r="C1037" s="31" t="s">
        <v>2001</v>
      </c>
      <c r="D1037" s="130" t="s">
        <v>2043</v>
      </c>
      <c r="E1037" s="134">
        <v>0</v>
      </c>
      <c r="F1037" s="53">
        <v>0</v>
      </c>
      <c r="G1037" s="134">
        <v>0</v>
      </c>
      <c r="H1037" s="53">
        <v>0</v>
      </c>
      <c r="I1037" s="137">
        <v>0</v>
      </c>
    </row>
    <row r="1038" spans="2:9" x14ac:dyDescent="0.2">
      <c r="B1038" s="52" t="s">
        <v>2044</v>
      </c>
      <c r="C1038" s="31" t="s">
        <v>2001</v>
      </c>
      <c r="D1038" s="130" t="s">
        <v>145</v>
      </c>
      <c r="E1038" s="134">
        <v>0</v>
      </c>
      <c r="F1038" s="53">
        <v>0</v>
      </c>
      <c r="G1038" s="134">
        <v>0</v>
      </c>
      <c r="H1038" s="53">
        <v>0</v>
      </c>
      <c r="I1038" s="137">
        <v>0</v>
      </c>
    </row>
    <row r="1039" spans="2:9" x14ac:dyDescent="0.2">
      <c r="B1039" s="52" t="s">
        <v>2045</v>
      </c>
      <c r="C1039" s="31" t="s">
        <v>2001</v>
      </c>
      <c r="D1039" s="130" t="s">
        <v>503</v>
      </c>
      <c r="E1039" s="134">
        <v>0</v>
      </c>
      <c r="F1039" s="53">
        <v>0</v>
      </c>
      <c r="G1039" s="134">
        <v>0</v>
      </c>
      <c r="H1039" s="53">
        <v>0</v>
      </c>
      <c r="I1039" s="137">
        <v>0</v>
      </c>
    </row>
    <row r="1040" spans="2:9" x14ac:dyDescent="0.2">
      <c r="B1040" s="52" t="s">
        <v>2046</v>
      </c>
      <c r="C1040" s="31" t="s">
        <v>2001</v>
      </c>
      <c r="D1040" s="130" t="s">
        <v>2047</v>
      </c>
      <c r="E1040" s="134">
        <v>0</v>
      </c>
      <c r="F1040" s="53">
        <v>0</v>
      </c>
      <c r="G1040" s="134">
        <v>0</v>
      </c>
      <c r="H1040" s="53">
        <v>0</v>
      </c>
      <c r="I1040" s="137">
        <v>0</v>
      </c>
    </row>
    <row r="1041" spans="2:9" x14ac:dyDescent="0.2">
      <c r="B1041" s="52" t="s">
        <v>2048</v>
      </c>
      <c r="C1041" s="31" t="s">
        <v>2001</v>
      </c>
      <c r="D1041" s="130" t="s">
        <v>2049</v>
      </c>
      <c r="E1041" s="134">
        <v>0</v>
      </c>
      <c r="F1041" s="53">
        <v>0</v>
      </c>
      <c r="G1041" s="134">
        <v>0</v>
      </c>
      <c r="H1041" s="53">
        <v>0</v>
      </c>
      <c r="I1041" s="137">
        <v>0</v>
      </c>
    </row>
    <row r="1042" spans="2:9" x14ac:dyDescent="0.2">
      <c r="B1042" s="52" t="s">
        <v>2050</v>
      </c>
      <c r="C1042" s="31" t="s">
        <v>2001</v>
      </c>
      <c r="D1042" s="130" t="s">
        <v>2051</v>
      </c>
      <c r="E1042" s="134">
        <v>0</v>
      </c>
      <c r="F1042" s="53">
        <v>0</v>
      </c>
      <c r="G1042" s="134">
        <v>0</v>
      </c>
      <c r="H1042" s="53">
        <v>0</v>
      </c>
      <c r="I1042" s="137">
        <v>0</v>
      </c>
    </row>
    <row r="1043" spans="2:9" x14ac:dyDescent="0.2">
      <c r="B1043" s="52" t="s">
        <v>2052</v>
      </c>
      <c r="C1043" s="31" t="s">
        <v>2001</v>
      </c>
      <c r="D1043" s="130" t="s">
        <v>1432</v>
      </c>
      <c r="E1043" s="134">
        <v>0</v>
      </c>
      <c r="F1043" s="53">
        <v>0</v>
      </c>
      <c r="G1043" s="134">
        <v>0</v>
      </c>
      <c r="H1043" s="53">
        <v>0</v>
      </c>
      <c r="I1043" s="137">
        <v>0</v>
      </c>
    </row>
    <row r="1044" spans="2:9" x14ac:dyDescent="0.2">
      <c r="B1044" s="52" t="s">
        <v>2053</v>
      </c>
      <c r="C1044" s="31" t="s">
        <v>2001</v>
      </c>
      <c r="D1044" s="130" t="s">
        <v>2054</v>
      </c>
      <c r="E1044" s="134">
        <v>0</v>
      </c>
      <c r="F1044" s="53">
        <v>0</v>
      </c>
      <c r="G1044" s="134">
        <v>0</v>
      </c>
      <c r="H1044" s="53">
        <v>0</v>
      </c>
      <c r="I1044" s="137">
        <v>0</v>
      </c>
    </row>
    <row r="1045" spans="2:9" x14ac:dyDescent="0.2">
      <c r="B1045" s="52" t="s">
        <v>2055</v>
      </c>
      <c r="C1045" s="31" t="s">
        <v>2001</v>
      </c>
      <c r="D1045" s="130" t="s">
        <v>2056</v>
      </c>
      <c r="E1045" s="134">
        <v>0</v>
      </c>
      <c r="F1045" s="53">
        <v>0</v>
      </c>
      <c r="G1045" s="134">
        <v>0</v>
      </c>
      <c r="H1045" s="53">
        <v>0</v>
      </c>
      <c r="I1045" s="137">
        <v>0</v>
      </c>
    </row>
    <row r="1046" spans="2:9" x14ac:dyDescent="0.2">
      <c r="B1046" s="52" t="s">
        <v>2057</v>
      </c>
      <c r="C1046" s="31" t="s">
        <v>2001</v>
      </c>
      <c r="D1046" s="130" t="s">
        <v>205</v>
      </c>
      <c r="E1046" s="134">
        <v>0</v>
      </c>
      <c r="F1046" s="53">
        <v>0</v>
      </c>
      <c r="G1046" s="134">
        <v>0</v>
      </c>
      <c r="H1046" s="53">
        <v>0</v>
      </c>
      <c r="I1046" s="137">
        <v>0</v>
      </c>
    </row>
    <row r="1047" spans="2:9" x14ac:dyDescent="0.2">
      <c r="B1047" s="52" t="s">
        <v>2058</v>
      </c>
      <c r="C1047" s="31" t="s">
        <v>2001</v>
      </c>
      <c r="D1047" s="130" t="s">
        <v>2059</v>
      </c>
      <c r="E1047" s="134">
        <v>0</v>
      </c>
      <c r="F1047" s="53">
        <v>0</v>
      </c>
      <c r="G1047" s="134">
        <v>0</v>
      </c>
      <c r="H1047" s="53">
        <v>0</v>
      </c>
      <c r="I1047" s="137">
        <v>0</v>
      </c>
    </row>
    <row r="1048" spans="2:9" x14ac:dyDescent="0.2">
      <c r="B1048" s="52" t="s">
        <v>2060</v>
      </c>
      <c r="C1048" s="31" t="s">
        <v>2001</v>
      </c>
      <c r="D1048" s="130" t="s">
        <v>2061</v>
      </c>
      <c r="E1048" s="134">
        <v>0</v>
      </c>
      <c r="F1048" s="53">
        <v>0</v>
      </c>
      <c r="G1048" s="134">
        <v>0</v>
      </c>
      <c r="H1048" s="53">
        <v>0</v>
      </c>
      <c r="I1048" s="137">
        <v>0</v>
      </c>
    </row>
    <row r="1049" spans="2:9" x14ac:dyDescent="0.2">
      <c r="B1049" s="52" t="s">
        <v>2062</v>
      </c>
      <c r="C1049" s="31" t="s">
        <v>2001</v>
      </c>
      <c r="D1049" s="130" t="s">
        <v>2063</v>
      </c>
      <c r="E1049" s="134">
        <v>0</v>
      </c>
      <c r="F1049" s="53">
        <v>0</v>
      </c>
      <c r="G1049" s="134">
        <v>0</v>
      </c>
      <c r="H1049" s="53">
        <v>0</v>
      </c>
      <c r="I1049" s="137">
        <v>0</v>
      </c>
    </row>
    <row r="1050" spans="2:9" x14ac:dyDescent="0.2">
      <c r="B1050" s="52" t="s">
        <v>2064</v>
      </c>
      <c r="C1050" s="31" t="s">
        <v>2001</v>
      </c>
      <c r="D1050" s="130" t="s">
        <v>2065</v>
      </c>
      <c r="E1050" s="134">
        <v>0</v>
      </c>
      <c r="F1050" s="53">
        <v>0</v>
      </c>
      <c r="G1050" s="134">
        <v>0</v>
      </c>
      <c r="H1050" s="53">
        <v>0</v>
      </c>
      <c r="I1050" s="137">
        <v>0</v>
      </c>
    </row>
    <row r="1051" spans="2:9" x14ac:dyDescent="0.2">
      <c r="B1051" s="52" t="s">
        <v>2066</v>
      </c>
      <c r="C1051" s="31" t="s">
        <v>2001</v>
      </c>
      <c r="D1051" s="130" t="s">
        <v>2067</v>
      </c>
      <c r="E1051" s="134">
        <v>0</v>
      </c>
      <c r="F1051" s="53">
        <v>0</v>
      </c>
      <c r="G1051" s="134">
        <v>0</v>
      </c>
      <c r="H1051" s="53">
        <v>0</v>
      </c>
      <c r="I1051" s="137">
        <v>0</v>
      </c>
    </row>
    <row r="1052" spans="2:9" x14ac:dyDescent="0.2">
      <c r="B1052" s="52" t="s">
        <v>2068</v>
      </c>
      <c r="C1052" s="31" t="s">
        <v>2001</v>
      </c>
      <c r="D1052" s="130" t="s">
        <v>2069</v>
      </c>
      <c r="E1052" s="134">
        <v>0</v>
      </c>
      <c r="F1052" s="53">
        <v>0</v>
      </c>
      <c r="G1052" s="134">
        <v>0</v>
      </c>
      <c r="H1052" s="53">
        <v>0</v>
      </c>
      <c r="I1052" s="137">
        <v>0</v>
      </c>
    </row>
    <row r="1053" spans="2:9" x14ac:dyDescent="0.2">
      <c r="B1053" s="52" t="s">
        <v>2070</v>
      </c>
      <c r="C1053" s="31" t="s">
        <v>2001</v>
      </c>
      <c r="D1053" s="130" t="s">
        <v>2071</v>
      </c>
      <c r="E1053" s="134">
        <v>0</v>
      </c>
      <c r="F1053" s="53">
        <v>0</v>
      </c>
      <c r="G1053" s="134">
        <v>0</v>
      </c>
      <c r="H1053" s="53">
        <v>0</v>
      </c>
      <c r="I1053" s="137">
        <v>0</v>
      </c>
    </row>
    <row r="1054" spans="2:9" x14ac:dyDescent="0.2">
      <c r="B1054" s="52" t="s">
        <v>2072</v>
      </c>
      <c r="C1054" s="31" t="s">
        <v>2001</v>
      </c>
      <c r="D1054" s="130" t="s">
        <v>2073</v>
      </c>
      <c r="E1054" s="134">
        <v>0</v>
      </c>
      <c r="F1054" s="53">
        <v>0</v>
      </c>
      <c r="G1054" s="134">
        <v>0</v>
      </c>
      <c r="H1054" s="53">
        <v>0</v>
      </c>
      <c r="I1054" s="137">
        <v>0</v>
      </c>
    </row>
    <row r="1055" spans="2:9" x14ac:dyDescent="0.2">
      <c r="B1055" s="52" t="s">
        <v>2074</v>
      </c>
      <c r="C1055" s="31" t="s">
        <v>2001</v>
      </c>
      <c r="D1055" s="130" t="s">
        <v>2075</v>
      </c>
      <c r="E1055" s="134">
        <v>0</v>
      </c>
      <c r="F1055" s="53">
        <v>0</v>
      </c>
      <c r="G1055" s="134">
        <v>0</v>
      </c>
      <c r="H1055" s="53">
        <v>0</v>
      </c>
      <c r="I1055" s="137">
        <v>0</v>
      </c>
    </row>
    <row r="1056" spans="2:9" x14ac:dyDescent="0.2">
      <c r="B1056" s="52" t="s">
        <v>2076</v>
      </c>
      <c r="C1056" s="31" t="s">
        <v>2001</v>
      </c>
      <c r="D1056" s="130" t="s">
        <v>2077</v>
      </c>
      <c r="E1056" s="134">
        <v>0</v>
      </c>
      <c r="F1056" s="53">
        <v>0</v>
      </c>
      <c r="G1056" s="134">
        <v>0</v>
      </c>
      <c r="H1056" s="53">
        <v>0</v>
      </c>
      <c r="I1056" s="137">
        <v>0</v>
      </c>
    </row>
    <row r="1057" spans="2:9" x14ac:dyDescent="0.2">
      <c r="B1057" s="52" t="s">
        <v>2079</v>
      </c>
      <c r="C1057" s="31" t="s">
        <v>2080</v>
      </c>
      <c r="D1057" s="130" t="s">
        <v>2080</v>
      </c>
      <c r="E1057" s="134">
        <v>0</v>
      </c>
      <c r="F1057" s="53">
        <v>0</v>
      </c>
      <c r="G1057" s="134">
        <v>0</v>
      </c>
      <c r="H1057" s="53">
        <v>0</v>
      </c>
      <c r="I1057" s="137">
        <v>0</v>
      </c>
    </row>
    <row r="1058" spans="2:9" x14ac:dyDescent="0.2">
      <c r="B1058" s="52" t="s">
        <v>2081</v>
      </c>
      <c r="C1058" s="31" t="s">
        <v>2080</v>
      </c>
      <c r="D1058" s="130" t="s">
        <v>2082</v>
      </c>
      <c r="E1058" s="134">
        <v>0</v>
      </c>
      <c r="F1058" s="53">
        <v>0</v>
      </c>
      <c r="G1058" s="134">
        <v>0</v>
      </c>
      <c r="H1058" s="53">
        <v>0</v>
      </c>
      <c r="I1058" s="137">
        <v>0</v>
      </c>
    </row>
    <row r="1059" spans="2:9" x14ac:dyDescent="0.2">
      <c r="B1059" s="52" t="s">
        <v>2083</v>
      </c>
      <c r="C1059" s="31" t="s">
        <v>2080</v>
      </c>
      <c r="D1059" s="130" t="s">
        <v>2084</v>
      </c>
      <c r="E1059" s="134">
        <v>0</v>
      </c>
      <c r="F1059" s="53">
        <v>0</v>
      </c>
      <c r="G1059" s="134">
        <v>0</v>
      </c>
      <c r="H1059" s="53">
        <v>0</v>
      </c>
      <c r="I1059" s="137">
        <v>0</v>
      </c>
    </row>
    <row r="1060" spans="2:9" x14ac:dyDescent="0.2">
      <c r="B1060" s="52" t="s">
        <v>2085</v>
      </c>
      <c r="C1060" s="31" t="s">
        <v>2080</v>
      </c>
      <c r="D1060" s="130" t="s">
        <v>2086</v>
      </c>
      <c r="E1060" s="134">
        <v>0</v>
      </c>
      <c r="F1060" s="53">
        <v>0</v>
      </c>
      <c r="G1060" s="134">
        <v>0</v>
      </c>
      <c r="H1060" s="53">
        <v>0</v>
      </c>
      <c r="I1060" s="137">
        <v>0</v>
      </c>
    </row>
    <row r="1061" spans="2:9" x14ac:dyDescent="0.2">
      <c r="B1061" s="52" t="s">
        <v>2087</v>
      </c>
      <c r="C1061" s="31" t="s">
        <v>2080</v>
      </c>
      <c r="D1061" s="130" t="s">
        <v>2088</v>
      </c>
      <c r="E1061" s="134">
        <v>0</v>
      </c>
      <c r="F1061" s="53">
        <v>0</v>
      </c>
      <c r="G1061" s="134">
        <v>0</v>
      </c>
      <c r="H1061" s="53">
        <v>0</v>
      </c>
      <c r="I1061" s="137">
        <v>0</v>
      </c>
    </row>
    <row r="1062" spans="2:9" x14ac:dyDescent="0.2">
      <c r="B1062" s="52" t="s">
        <v>2089</v>
      </c>
      <c r="C1062" s="31" t="s">
        <v>2080</v>
      </c>
      <c r="D1062" s="130" t="s">
        <v>2090</v>
      </c>
      <c r="E1062" s="134">
        <v>0</v>
      </c>
      <c r="F1062" s="53">
        <v>0</v>
      </c>
      <c r="G1062" s="134">
        <v>0</v>
      </c>
      <c r="H1062" s="53">
        <v>0</v>
      </c>
      <c r="I1062" s="137">
        <v>0</v>
      </c>
    </row>
    <row r="1063" spans="2:9" x14ac:dyDescent="0.2">
      <c r="B1063" s="52" t="s">
        <v>2091</v>
      </c>
      <c r="C1063" s="31" t="s">
        <v>2080</v>
      </c>
      <c r="D1063" s="130" t="s">
        <v>2092</v>
      </c>
      <c r="E1063" s="134">
        <v>0</v>
      </c>
      <c r="F1063" s="53">
        <v>0</v>
      </c>
      <c r="G1063" s="134">
        <v>0</v>
      </c>
      <c r="H1063" s="53">
        <v>0</v>
      </c>
      <c r="I1063" s="137">
        <v>0</v>
      </c>
    </row>
    <row r="1064" spans="2:9" x14ac:dyDescent="0.2">
      <c r="B1064" s="52" t="s">
        <v>2094</v>
      </c>
      <c r="C1064" s="31" t="s">
        <v>2095</v>
      </c>
      <c r="D1064" s="130" t="s">
        <v>2096</v>
      </c>
      <c r="E1064" s="134">
        <v>0</v>
      </c>
      <c r="F1064" s="53">
        <v>0</v>
      </c>
      <c r="G1064" s="134">
        <v>0</v>
      </c>
      <c r="H1064" s="53">
        <v>0</v>
      </c>
      <c r="I1064" s="137">
        <v>0</v>
      </c>
    </row>
    <row r="1065" spans="2:9" x14ac:dyDescent="0.2">
      <c r="B1065" s="52" t="s">
        <v>2097</v>
      </c>
      <c r="C1065" s="31" t="s">
        <v>2095</v>
      </c>
      <c r="D1065" s="130" t="s">
        <v>2098</v>
      </c>
      <c r="E1065" s="134">
        <v>0</v>
      </c>
      <c r="F1065" s="53">
        <v>0</v>
      </c>
      <c r="G1065" s="134">
        <v>0</v>
      </c>
      <c r="H1065" s="53">
        <v>0</v>
      </c>
      <c r="I1065" s="137">
        <v>0</v>
      </c>
    </row>
    <row r="1066" spans="2:9" x14ac:dyDescent="0.2">
      <c r="B1066" s="52" t="s">
        <v>2099</v>
      </c>
      <c r="C1066" s="31" t="s">
        <v>2095</v>
      </c>
      <c r="D1066" s="130" t="s">
        <v>2100</v>
      </c>
      <c r="E1066" s="134">
        <v>0</v>
      </c>
      <c r="F1066" s="53">
        <v>0</v>
      </c>
      <c r="G1066" s="134">
        <v>0</v>
      </c>
      <c r="H1066" s="53">
        <v>0</v>
      </c>
      <c r="I1066" s="137">
        <v>0</v>
      </c>
    </row>
    <row r="1067" spans="2:9" x14ac:dyDescent="0.2">
      <c r="B1067" s="52" t="s">
        <v>2101</v>
      </c>
      <c r="C1067" s="31" t="s">
        <v>2095</v>
      </c>
      <c r="D1067" s="130" t="s">
        <v>2102</v>
      </c>
      <c r="E1067" s="134">
        <v>0</v>
      </c>
      <c r="F1067" s="53">
        <v>0</v>
      </c>
      <c r="G1067" s="134">
        <v>0</v>
      </c>
      <c r="H1067" s="53">
        <v>0</v>
      </c>
      <c r="I1067" s="137">
        <v>0</v>
      </c>
    </row>
    <row r="1068" spans="2:9" x14ac:dyDescent="0.2">
      <c r="B1068" s="52" t="s">
        <v>2103</v>
      </c>
      <c r="C1068" s="31" t="s">
        <v>2095</v>
      </c>
      <c r="D1068" s="130" t="s">
        <v>2104</v>
      </c>
      <c r="E1068" s="134">
        <v>0</v>
      </c>
      <c r="F1068" s="53">
        <v>0</v>
      </c>
      <c r="G1068" s="134">
        <v>0</v>
      </c>
      <c r="H1068" s="53">
        <v>0</v>
      </c>
      <c r="I1068" s="137">
        <v>0</v>
      </c>
    </row>
    <row r="1069" spans="2:9" x14ac:dyDescent="0.2">
      <c r="B1069" s="52" t="s">
        <v>2105</v>
      </c>
      <c r="C1069" s="31" t="s">
        <v>2095</v>
      </c>
      <c r="D1069" s="130" t="s">
        <v>2106</v>
      </c>
      <c r="E1069" s="134">
        <v>0</v>
      </c>
      <c r="F1069" s="53">
        <v>0</v>
      </c>
      <c r="G1069" s="134">
        <v>0</v>
      </c>
      <c r="H1069" s="53">
        <v>0</v>
      </c>
      <c r="I1069" s="137">
        <v>0</v>
      </c>
    </row>
    <row r="1070" spans="2:9" x14ac:dyDescent="0.2">
      <c r="B1070" s="52" t="s">
        <v>2107</v>
      </c>
      <c r="C1070" s="31" t="s">
        <v>2095</v>
      </c>
      <c r="D1070" s="130" t="s">
        <v>2108</v>
      </c>
      <c r="E1070" s="134">
        <v>0</v>
      </c>
      <c r="F1070" s="53">
        <v>0</v>
      </c>
      <c r="G1070" s="134">
        <v>0</v>
      </c>
      <c r="H1070" s="53">
        <v>0</v>
      </c>
      <c r="I1070" s="137">
        <v>0</v>
      </c>
    </row>
    <row r="1071" spans="2:9" x14ac:dyDescent="0.2">
      <c r="B1071" s="52" t="s">
        <v>2109</v>
      </c>
      <c r="C1071" s="31" t="s">
        <v>2095</v>
      </c>
      <c r="D1071" s="130" t="s">
        <v>2110</v>
      </c>
      <c r="E1071" s="134">
        <v>0</v>
      </c>
      <c r="F1071" s="53">
        <v>0</v>
      </c>
      <c r="G1071" s="134">
        <v>0</v>
      </c>
      <c r="H1071" s="53">
        <v>0</v>
      </c>
      <c r="I1071" s="137">
        <v>0</v>
      </c>
    </row>
    <row r="1072" spans="2:9" x14ac:dyDescent="0.2">
      <c r="B1072" s="52" t="s">
        <v>2111</v>
      </c>
      <c r="C1072" s="31" t="s">
        <v>2095</v>
      </c>
      <c r="D1072" s="130" t="s">
        <v>2112</v>
      </c>
      <c r="E1072" s="134">
        <v>0</v>
      </c>
      <c r="F1072" s="53">
        <v>0</v>
      </c>
      <c r="G1072" s="134">
        <v>0</v>
      </c>
      <c r="H1072" s="53">
        <v>0</v>
      </c>
      <c r="I1072" s="137">
        <v>0</v>
      </c>
    </row>
    <row r="1073" spans="2:9" x14ac:dyDescent="0.2">
      <c r="B1073" s="52" t="s">
        <v>2113</v>
      </c>
      <c r="C1073" s="31" t="s">
        <v>2095</v>
      </c>
      <c r="D1073" s="130" t="s">
        <v>2114</v>
      </c>
      <c r="E1073" s="134">
        <v>0</v>
      </c>
      <c r="F1073" s="53">
        <v>0</v>
      </c>
      <c r="G1073" s="134">
        <v>0</v>
      </c>
      <c r="H1073" s="53">
        <v>0</v>
      </c>
      <c r="I1073" s="137">
        <v>0</v>
      </c>
    </row>
    <row r="1074" spans="2:9" x14ac:dyDescent="0.2">
      <c r="B1074" s="52" t="s">
        <v>2115</v>
      </c>
      <c r="C1074" s="31" t="s">
        <v>2095</v>
      </c>
      <c r="D1074" s="130" t="s">
        <v>2116</v>
      </c>
      <c r="E1074" s="134">
        <v>0</v>
      </c>
      <c r="F1074" s="53">
        <v>0</v>
      </c>
      <c r="G1074" s="134">
        <v>0</v>
      </c>
      <c r="H1074" s="53">
        <v>0</v>
      </c>
      <c r="I1074" s="137">
        <v>0</v>
      </c>
    </row>
    <row r="1075" spans="2:9" x14ac:dyDescent="0.2">
      <c r="B1075" s="52" t="s">
        <v>2117</v>
      </c>
      <c r="C1075" s="31" t="s">
        <v>2095</v>
      </c>
      <c r="D1075" s="130" t="s">
        <v>2118</v>
      </c>
      <c r="E1075" s="134">
        <v>0</v>
      </c>
      <c r="F1075" s="53">
        <v>0</v>
      </c>
      <c r="G1075" s="134">
        <v>0</v>
      </c>
      <c r="H1075" s="53">
        <v>0</v>
      </c>
      <c r="I1075" s="137">
        <v>0</v>
      </c>
    </row>
    <row r="1076" spans="2:9" x14ac:dyDescent="0.2">
      <c r="B1076" s="52" t="s">
        <v>2119</v>
      </c>
      <c r="C1076" s="31" t="s">
        <v>2095</v>
      </c>
      <c r="D1076" s="130" t="s">
        <v>185</v>
      </c>
      <c r="E1076" s="134">
        <v>0</v>
      </c>
      <c r="F1076" s="53">
        <v>0</v>
      </c>
      <c r="G1076" s="134">
        <v>0</v>
      </c>
      <c r="H1076" s="53">
        <v>0</v>
      </c>
      <c r="I1076" s="137">
        <v>0</v>
      </c>
    </row>
    <row r="1077" spans="2:9" x14ac:dyDescent="0.2">
      <c r="B1077" s="52" t="s">
        <v>2120</v>
      </c>
      <c r="C1077" s="31" t="s">
        <v>2095</v>
      </c>
      <c r="D1077" s="130" t="s">
        <v>2121</v>
      </c>
      <c r="E1077" s="134">
        <v>0</v>
      </c>
      <c r="F1077" s="53">
        <v>0</v>
      </c>
      <c r="G1077" s="134">
        <v>0</v>
      </c>
      <c r="H1077" s="53">
        <v>0</v>
      </c>
      <c r="I1077" s="137">
        <v>0</v>
      </c>
    </row>
    <row r="1078" spans="2:9" x14ac:dyDescent="0.2">
      <c r="B1078" s="52" t="s">
        <v>2122</v>
      </c>
      <c r="C1078" s="31" t="s">
        <v>2095</v>
      </c>
      <c r="D1078" s="130" t="s">
        <v>2123</v>
      </c>
      <c r="E1078" s="134">
        <v>0</v>
      </c>
      <c r="F1078" s="53">
        <v>0</v>
      </c>
      <c r="G1078" s="134">
        <v>0</v>
      </c>
      <c r="H1078" s="53">
        <v>0</v>
      </c>
      <c r="I1078" s="137">
        <v>0</v>
      </c>
    </row>
    <row r="1079" spans="2:9" x14ac:dyDescent="0.2">
      <c r="B1079" s="52" t="s">
        <v>2124</v>
      </c>
      <c r="C1079" s="31" t="s">
        <v>2095</v>
      </c>
      <c r="D1079" s="130" t="s">
        <v>2125</v>
      </c>
      <c r="E1079" s="134">
        <v>0</v>
      </c>
      <c r="F1079" s="53">
        <v>0</v>
      </c>
      <c r="G1079" s="134">
        <v>0</v>
      </c>
      <c r="H1079" s="53">
        <v>0</v>
      </c>
      <c r="I1079" s="137">
        <v>0</v>
      </c>
    </row>
    <row r="1080" spans="2:9" x14ac:dyDescent="0.2">
      <c r="B1080" s="52" t="s">
        <v>2126</v>
      </c>
      <c r="C1080" s="31" t="s">
        <v>2095</v>
      </c>
      <c r="D1080" s="130" t="s">
        <v>2127</v>
      </c>
      <c r="E1080" s="134">
        <v>0</v>
      </c>
      <c r="F1080" s="53">
        <v>0</v>
      </c>
      <c r="G1080" s="134">
        <v>0</v>
      </c>
      <c r="H1080" s="53">
        <v>0</v>
      </c>
      <c r="I1080" s="137">
        <v>0</v>
      </c>
    </row>
    <row r="1081" spans="2:9" x14ac:dyDescent="0.2">
      <c r="B1081" s="52" t="s">
        <v>2128</v>
      </c>
      <c r="C1081" s="31" t="s">
        <v>2095</v>
      </c>
      <c r="D1081" s="130" t="s">
        <v>2129</v>
      </c>
      <c r="E1081" s="134">
        <v>0</v>
      </c>
      <c r="F1081" s="53">
        <v>0</v>
      </c>
      <c r="G1081" s="134">
        <v>0</v>
      </c>
      <c r="H1081" s="53">
        <v>0</v>
      </c>
      <c r="I1081" s="137">
        <v>0</v>
      </c>
    </row>
    <row r="1082" spans="2:9" x14ac:dyDescent="0.2">
      <c r="B1082" s="52" t="s">
        <v>2130</v>
      </c>
      <c r="C1082" s="31" t="s">
        <v>2095</v>
      </c>
      <c r="D1082" s="130" t="s">
        <v>404</v>
      </c>
      <c r="E1082" s="134">
        <v>0</v>
      </c>
      <c r="F1082" s="53">
        <v>0</v>
      </c>
      <c r="G1082" s="134">
        <v>0</v>
      </c>
      <c r="H1082" s="53">
        <v>0</v>
      </c>
      <c r="I1082" s="137">
        <v>0</v>
      </c>
    </row>
    <row r="1083" spans="2:9" x14ac:dyDescent="0.2">
      <c r="B1083" s="52" t="s">
        <v>2132</v>
      </c>
      <c r="C1083" s="31" t="s">
        <v>2133</v>
      </c>
      <c r="D1083" s="130" t="s">
        <v>2134</v>
      </c>
      <c r="E1083" s="134">
        <v>0</v>
      </c>
      <c r="F1083" s="53">
        <v>0</v>
      </c>
      <c r="G1083" s="134">
        <v>0</v>
      </c>
      <c r="H1083" s="53">
        <v>0</v>
      </c>
      <c r="I1083" s="137">
        <v>0</v>
      </c>
    </row>
    <row r="1084" spans="2:9" x14ac:dyDescent="0.2">
      <c r="B1084" s="52" t="s">
        <v>2135</v>
      </c>
      <c r="C1084" s="31" t="s">
        <v>2133</v>
      </c>
      <c r="D1084" s="130" t="s">
        <v>1459</v>
      </c>
      <c r="E1084" s="134">
        <v>0</v>
      </c>
      <c r="F1084" s="53">
        <v>0</v>
      </c>
      <c r="G1084" s="134">
        <v>0</v>
      </c>
      <c r="H1084" s="53">
        <v>0</v>
      </c>
      <c r="I1084" s="137">
        <v>0</v>
      </c>
    </row>
    <row r="1085" spans="2:9" x14ac:dyDescent="0.2">
      <c r="B1085" s="52" t="s">
        <v>2136</v>
      </c>
      <c r="C1085" s="31" t="s">
        <v>2133</v>
      </c>
      <c r="D1085" s="130" t="s">
        <v>2137</v>
      </c>
      <c r="E1085" s="134">
        <v>0</v>
      </c>
      <c r="F1085" s="53">
        <v>0</v>
      </c>
      <c r="G1085" s="134">
        <v>0</v>
      </c>
      <c r="H1085" s="53">
        <v>0</v>
      </c>
      <c r="I1085" s="137">
        <v>0</v>
      </c>
    </row>
    <row r="1086" spans="2:9" x14ac:dyDescent="0.2">
      <c r="B1086" s="52" t="s">
        <v>2138</v>
      </c>
      <c r="C1086" s="31" t="s">
        <v>2133</v>
      </c>
      <c r="D1086" s="130" t="s">
        <v>2139</v>
      </c>
      <c r="E1086" s="134">
        <v>0</v>
      </c>
      <c r="F1086" s="53">
        <v>0</v>
      </c>
      <c r="G1086" s="134">
        <v>0</v>
      </c>
      <c r="H1086" s="53">
        <v>0</v>
      </c>
      <c r="I1086" s="137">
        <v>0</v>
      </c>
    </row>
    <row r="1087" spans="2:9" x14ac:dyDescent="0.2">
      <c r="B1087" s="52" t="s">
        <v>2140</v>
      </c>
      <c r="C1087" s="31" t="s">
        <v>2133</v>
      </c>
      <c r="D1087" s="130" t="s">
        <v>2141</v>
      </c>
      <c r="E1087" s="134">
        <v>0</v>
      </c>
      <c r="F1087" s="53">
        <v>0</v>
      </c>
      <c r="G1087" s="134">
        <v>0</v>
      </c>
      <c r="H1087" s="53">
        <v>0</v>
      </c>
      <c r="I1087" s="137">
        <v>0</v>
      </c>
    </row>
    <row r="1088" spans="2:9" x14ac:dyDescent="0.2">
      <c r="B1088" s="52" t="s">
        <v>2142</v>
      </c>
      <c r="C1088" s="31" t="s">
        <v>2133</v>
      </c>
      <c r="D1088" s="130" t="s">
        <v>2143</v>
      </c>
      <c r="E1088" s="134">
        <v>0</v>
      </c>
      <c r="F1088" s="53">
        <v>0</v>
      </c>
      <c r="G1088" s="134">
        <v>0</v>
      </c>
      <c r="H1088" s="53">
        <v>0</v>
      </c>
      <c r="I1088" s="137">
        <v>0</v>
      </c>
    </row>
    <row r="1089" spans="2:9" x14ac:dyDescent="0.2">
      <c r="B1089" s="52" t="s">
        <v>2144</v>
      </c>
      <c r="C1089" s="31" t="s">
        <v>2133</v>
      </c>
      <c r="D1089" s="130" t="s">
        <v>2145</v>
      </c>
      <c r="E1089" s="134">
        <v>0</v>
      </c>
      <c r="F1089" s="53">
        <v>0</v>
      </c>
      <c r="G1089" s="134">
        <v>0</v>
      </c>
      <c r="H1089" s="53">
        <v>0</v>
      </c>
      <c r="I1089" s="137">
        <v>0</v>
      </c>
    </row>
    <row r="1090" spans="2:9" x14ac:dyDescent="0.2">
      <c r="B1090" s="52" t="s">
        <v>2146</v>
      </c>
      <c r="C1090" s="31" t="s">
        <v>2133</v>
      </c>
      <c r="D1090" s="130" t="s">
        <v>2147</v>
      </c>
      <c r="E1090" s="134">
        <v>0</v>
      </c>
      <c r="F1090" s="53">
        <v>0</v>
      </c>
      <c r="G1090" s="134">
        <v>0</v>
      </c>
      <c r="H1090" s="53">
        <v>0</v>
      </c>
      <c r="I1090" s="137">
        <v>0</v>
      </c>
    </row>
    <row r="1091" spans="2:9" x14ac:dyDescent="0.2">
      <c r="B1091" s="52" t="s">
        <v>2148</v>
      </c>
      <c r="C1091" s="31" t="s">
        <v>2133</v>
      </c>
      <c r="D1091" s="130" t="s">
        <v>195</v>
      </c>
      <c r="E1091" s="134">
        <v>0</v>
      </c>
      <c r="F1091" s="53">
        <v>0</v>
      </c>
      <c r="G1091" s="134">
        <v>0</v>
      </c>
      <c r="H1091" s="53">
        <v>0</v>
      </c>
      <c r="I1091" s="137">
        <v>0</v>
      </c>
    </row>
    <row r="1092" spans="2:9" x14ac:dyDescent="0.2">
      <c r="B1092" s="52" t="s">
        <v>2149</v>
      </c>
      <c r="C1092" s="31" t="s">
        <v>2133</v>
      </c>
      <c r="D1092" s="130" t="s">
        <v>1830</v>
      </c>
      <c r="E1092" s="134">
        <v>0</v>
      </c>
      <c r="F1092" s="53">
        <v>0</v>
      </c>
      <c r="G1092" s="134">
        <v>0</v>
      </c>
      <c r="H1092" s="53">
        <v>0</v>
      </c>
      <c r="I1092" s="137">
        <v>0</v>
      </c>
    </row>
    <row r="1093" spans="2:9" x14ac:dyDescent="0.2">
      <c r="B1093" s="52" t="s">
        <v>2150</v>
      </c>
      <c r="C1093" s="31" t="s">
        <v>2133</v>
      </c>
      <c r="D1093" s="130" t="s">
        <v>1628</v>
      </c>
      <c r="E1093" s="134">
        <v>0</v>
      </c>
      <c r="F1093" s="53">
        <v>0</v>
      </c>
      <c r="G1093" s="134">
        <v>0</v>
      </c>
      <c r="H1093" s="53">
        <v>0</v>
      </c>
      <c r="I1093" s="137">
        <v>0</v>
      </c>
    </row>
    <row r="1094" spans="2:9" x14ac:dyDescent="0.2">
      <c r="B1094" s="52" t="s">
        <v>2151</v>
      </c>
      <c r="C1094" s="31" t="s">
        <v>2133</v>
      </c>
      <c r="D1094" s="130" t="s">
        <v>2152</v>
      </c>
      <c r="E1094" s="134">
        <v>0</v>
      </c>
      <c r="F1094" s="53">
        <v>0</v>
      </c>
      <c r="G1094" s="134">
        <v>0</v>
      </c>
      <c r="H1094" s="53">
        <v>0</v>
      </c>
      <c r="I1094" s="137">
        <v>0</v>
      </c>
    </row>
    <row r="1095" spans="2:9" x14ac:dyDescent="0.2">
      <c r="B1095" s="52" t="s">
        <v>2153</v>
      </c>
      <c r="C1095" s="31" t="s">
        <v>2133</v>
      </c>
      <c r="D1095" s="130" t="s">
        <v>2154</v>
      </c>
      <c r="E1095" s="134">
        <v>0</v>
      </c>
      <c r="F1095" s="53">
        <v>0</v>
      </c>
      <c r="G1095" s="134">
        <v>0</v>
      </c>
      <c r="H1095" s="53">
        <v>0</v>
      </c>
      <c r="I1095" s="137">
        <v>0</v>
      </c>
    </row>
    <row r="1096" spans="2:9" x14ac:dyDescent="0.2">
      <c r="B1096" s="52" t="s">
        <v>2156</v>
      </c>
      <c r="C1096" s="31" t="s">
        <v>2157</v>
      </c>
      <c r="D1096" s="130" t="s">
        <v>1820</v>
      </c>
      <c r="E1096" s="134">
        <v>0</v>
      </c>
      <c r="F1096" s="53">
        <v>0</v>
      </c>
      <c r="G1096" s="134">
        <v>0</v>
      </c>
      <c r="H1096" s="53">
        <v>0</v>
      </c>
      <c r="I1096" s="137">
        <v>0</v>
      </c>
    </row>
    <row r="1097" spans="2:9" x14ac:dyDescent="0.2">
      <c r="B1097" s="52" t="s">
        <v>2159</v>
      </c>
      <c r="C1097" s="31" t="s">
        <v>2157</v>
      </c>
      <c r="D1097" s="130" t="s">
        <v>1528</v>
      </c>
      <c r="E1097" s="134">
        <v>0</v>
      </c>
      <c r="F1097" s="53">
        <v>0</v>
      </c>
      <c r="G1097" s="134">
        <v>0</v>
      </c>
      <c r="H1097" s="53">
        <v>0</v>
      </c>
      <c r="I1097" s="137">
        <v>0</v>
      </c>
    </row>
    <row r="1098" spans="2:9" x14ac:dyDescent="0.2">
      <c r="B1098" s="52" t="s">
        <v>2161</v>
      </c>
      <c r="C1098" s="31" t="s">
        <v>2162</v>
      </c>
      <c r="D1098" s="130" t="s">
        <v>2163</v>
      </c>
      <c r="E1098" s="134">
        <v>0</v>
      </c>
      <c r="F1098" s="53">
        <v>0</v>
      </c>
      <c r="G1098" s="134">
        <v>0</v>
      </c>
      <c r="H1098" s="53">
        <v>0</v>
      </c>
      <c r="I1098" s="137">
        <v>0</v>
      </c>
    </row>
    <row r="1099" spans="2:9" x14ac:dyDescent="0.2">
      <c r="B1099" s="52" t="s">
        <v>2172</v>
      </c>
      <c r="C1099" s="31" t="s">
        <v>2162</v>
      </c>
      <c r="D1099" s="130" t="s">
        <v>2173</v>
      </c>
      <c r="E1099" s="134">
        <v>0</v>
      </c>
      <c r="F1099" s="53">
        <v>0</v>
      </c>
      <c r="G1099" s="134">
        <v>0</v>
      </c>
      <c r="H1099" s="53">
        <v>0</v>
      </c>
      <c r="I1099" s="137">
        <v>0</v>
      </c>
    </row>
    <row r="1100" spans="2:9" x14ac:dyDescent="0.2">
      <c r="B1100" s="52" t="s">
        <v>2174</v>
      </c>
      <c r="C1100" s="31" t="s">
        <v>2162</v>
      </c>
      <c r="D1100" s="130" t="s">
        <v>2175</v>
      </c>
      <c r="E1100" s="134">
        <v>0</v>
      </c>
      <c r="F1100" s="53">
        <v>0</v>
      </c>
      <c r="G1100" s="134">
        <v>0</v>
      </c>
      <c r="H1100" s="53">
        <v>0</v>
      </c>
      <c r="I1100" s="137">
        <v>0</v>
      </c>
    </row>
    <row r="1101" spans="2:9" x14ac:dyDescent="0.2">
      <c r="B1101" s="52" t="s">
        <v>2165</v>
      </c>
      <c r="C1101" s="31" t="s">
        <v>2166</v>
      </c>
      <c r="D1101" s="130" t="s">
        <v>2167</v>
      </c>
      <c r="E1101" s="134">
        <v>0</v>
      </c>
      <c r="F1101" s="53">
        <v>0</v>
      </c>
      <c r="G1101" s="134">
        <v>0</v>
      </c>
      <c r="H1101" s="53">
        <v>0</v>
      </c>
      <c r="I1101" s="137">
        <v>0</v>
      </c>
    </row>
    <row r="1102" spans="2:9" x14ac:dyDescent="0.2">
      <c r="B1102" s="52" t="s">
        <v>2176</v>
      </c>
      <c r="C1102" s="31" t="s">
        <v>2166</v>
      </c>
      <c r="D1102" s="130" t="s">
        <v>2177</v>
      </c>
      <c r="E1102" s="134">
        <v>0</v>
      </c>
      <c r="F1102" s="53">
        <v>0</v>
      </c>
      <c r="G1102" s="134">
        <v>0</v>
      </c>
      <c r="H1102" s="53">
        <v>0</v>
      </c>
      <c r="I1102" s="137">
        <v>0</v>
      </c>
    </row>
    <row r="1103" spans="2:9" x14ac:dyDescent="0.2">
      <c r="B1103" s="55" t="s">
        <v>2216</v>
      </c>
      <c r="C1103" s="19" t="s">
        <v>2166</v>
      </c>
      <c r="D1103" s="131" t="s">
        <v>2217</v>
      </c>
      <c r="E1103" s="134">
        <v>0</v>
      </c>
      <c r="F1103" s="53">
        <v>0</v>
      </c>
      <c r="G1103" s="134">
        <v>0</v>
      </c>
      <c r="H1103" s="53">
        <v>0</v>
      </c>
      <c r="I1103" s="137">
        <v>0</v>
      </c>
    </row>
    <row r="1104" spans="2:9" x14ac:dyDescent="0.2">
      <c r="B1104" s="52" t="s">
        <v>2179</v>
      </c>
      <c r="C1104" s="31" t="s">
        <v>2180</v>
      </c>
      <c r="D1104" s="130" t="s">
        <v>2181</v>
      </c>
      <c r="E1104" s="134">
        <v>0</v>
      </c>
      <c r="F1104" s="53">
        <v>0</v>
      </c>
      <c r="G1104" s="134">
        <v>0</v>
      </c>
      <c r="H1104" s="53">
        <v>0</v>
      </c>
      <c r="I1104" s="137">
        <v>0</v>
      </c>
    </row>
    <row r="1105" spans="2:9" x14ac:dyDescent="0.2">
      <c r="B1105" s="52" t="s">
        <v>2182</v>
      </c>
      <c r="C1105" s="31" t="s">
        <v>2180</v>
      </c>
      <c r="D1105" s="130" t="s">
        <v>330</v>
      </c>
      <c r="E1105" s="134">
        <v>0</v>
      </c>
      <c r="F1105" s="53">
        <v>0</v>
      </c>
      <c r="G1105" s="134">
        <v>0</v>
      </c>
      <c r="H1105" s="53">
        <v>0</v>
      </c>
      <c r="I1105" s="137">
        <v>0</v>
      </c>
    </row>
    <row r="1106" spans="2:9" x14ac:dyDescent="0.2">
      <c r="B1106" s="52" t="s">
        <v>2183</v>
      </c>
      <c r="C1106" s="31" t="s">
        <v>2180</v>
      </c>
      <c r="D1106" s="130" t="s">
        <v>2184</v>
      </c>
      <c r="E1106" s="134">
        <v>0</v>
      </c>
      <c r="F1106" s="53">
        <v>0</v>
      </c>
      <c r="G1106" s="134">
        <v>0</v>
      </c>
      <c r="H1106" s="53">
        <v>0</v>
      </c>
      <c r="I1106" s="137">
        <v>0</v>
      </c>
    </row>
    <row r="1107" spans="2:9" x14ac:dyDescent="0.2">
      <c r="B1107" s="52" t="s">
        <v>2185</v>
      </c>
      <c r="C1107" s="31" t="s">
        <v>2180</v>
      </c>
      <c r="D1107" s="130" t="s">
        <v>513</v>
      </c>
      <c r="E1107" s="134">
        <v>0</v>
      </c>
      <c r="F1107" s="53">
        <v>0</v>
      </c>
      <c r="G1107" s="134">
        <v>0</v>
      </c>
      <c r="H1107" s="53">
        <v>0</v>
      </c>
      <c r="I1107" s="137">
        <v>0</v>
      </c>
    </row>
    <row r="1108" spans="2:9" x14ac:dyDescent="0.2">
      <c r="B1108" s="52" t="s">
        <v>2169</v>
      </c>
      <c r="C1108" s="31" t="s">
        <v>2170</v>
      </c>
      <c r="D1108" s="130" t="s">
        <v>2171</v>
      </c>
      <c r="E1108" s="134">
        <v>0</v>
      </c>
      <c r="F1108" s="53">
        <v>0</v>
      </c>
      <c r="G1108" s="134">
        <v>0</v>
      </c>
      <c r="H1108" s="53">
        <v>0</v>
      </c>
      <c r="I1108" s="137">
        <v>0</v>
      </c>
    </row>
    <row r="1109" spans="2:9" x14ac:dyDescent="0.2">
      <c r="B1109" s="52" t="s">
        <v>2186</v>
      </c>
      <c r="C1109" s="31" t="s">
        <v>2170</v>
      </c>
      <c r="D1109" s="130" t="s">
        <v>2187</v>
      </c>
      <c r="E1109" s="134">
        <v>0</v>
      </c>
      <c r="F1109" s="53">
        <v>0</v>
      </c>
      <c r="G1109" s="134">
        <v>0</v>
      </c>
      <c r="H1109" s="53">
        <v>0</v>
      </c>
      <c r="I1109" s="137">
        <v>0</v>
      </c>
    </row>
    <row r="1110" spans="2:9" x14ac:dyDescent="0.2">
      <c r="B1110" s="52" t="s">
        <v>2188</v>
      </c>
      <c r="C1110" s="31" t="s">
        <v>2170</v>
      </c>
      <c r="D1110" s="130" t="s">
        <v>2189</v>
      </c>
      <c r="E1110" s="134">
        <v>0</v>
      </c>
      <c r="F1110" s="53">
        <v>0</v>
      </c>
      <c r="G1110" s="134">
        <v>0</v>
      </c>
      <c r="H1110" s="53">
        <v>0</v>
      </c>
      <c r="I1110" s="137">
        <v>0</v>
      </c>
    </row>
    <row r="1111" spans="2:9" x14ac:dyDescent="0.2">
      <c r="B1111" s="52" t="s">
        <v>2190</v>
      </c>
      <c r="C1111" s="31" t="s">
        <v>2170</v>
      </c>
      <c r="D1111" s="130" t="s">
        <v>2191</v>
      </c>
      <c r="E1111" s="134">
        <v>0</v>
      </c>
      <c r="F1111" s="53">
        <v>0</v>
      </c>
      <c r="G1111" s="134">
        <v>0</v>
      </c>
      <c r="H1111" s="53">
        <v>0</v>
      </c>
      <c r="I1111" s="137">
        <v>0</v>
      </c>
    </row>
    <row r="1112" spans="2:9" x14ac:dyDescent="0.2">
      <c r="B1112" s="52" t="s">
        <v>2193</v>
      </c>
      <c r="C1112" s="31" t="s">
        <v>2194</v>
      </c>
      <c r="D1112" s="130" t="s">
        <v>2195</v>
      </c>
      <c r="E1112" s="134">
        <v>0</v>
      </c>
      <c r="F1112" s="53">
        <v>0</v>
      </c>
      <c r="G1112" s="134">
        <v>0</v>
      </c>
      <c r="H1112" s="53">
        <v>0</v>
      </c>
      <c r="I1112" s="137">
        <v>0</v>
      </c>
    </row>
    <row r="1113" spans="2:9" x14ac:dyDescent="0.2">
      <c r="B1113" s="52" t="s">
        <v>2196</v>
      </c>
      <c r="C1113" s="31" t="s">
        <v>2194</v>
      </c>
      <c r="D1113" s="130" t="s">
        <v>2197</v>
      </c>
      <c r="E1113" s="134">
        <v>0</v>
      </c>
      <c r="F1113" s="53">
        <v>0</v>
      </c>
      <c r="G1113" s="134">
        <v>0</v>
      </c>
      <c r="H1113" s="53">
        <v>0</v>
      </c>
      <c r="I1113" s="137">
        <v>0</v>
      </c>
    </row>
    <row r="1114" spans="2:9" x14ac:dyDescent="0.2">
      <c r="B1114" s="52" t="s">
        <v>2198</v>
      </c>
      <c r="C1114" s="31" t="s">
        <v>2194</v>
      </c>
      <c r="D1114" s="130" t="s">
        <v>2199</v>
      </c>
      <c r="E1114" s="134">
        <v>0</v>
      </c>
      <c r="F1114" s="53">
        <v>0</v>
      </c>
      <c r="G1114" s="134">
        <v>0</v>
      </c>
      <c r="H1114" s="53">
        <v>0</v>
      </c>
      <c r="I1114" s="137">
        <v>0</v>
      </c>
    </row>
    <row r="1115" spans="2:9" ht="12" thickBot="1" x14ac:dyDescent="0.25">
      <c r="B1115" s="56" t="s">
        <v>2200</v>
      </c>
      <c r="C1115" s="57" t="s">
        <v>2194</v>
      </c>
      <c r="D1115" s="132" t="s">
        <v>2201</v>
      </c>
      <c r="E1115" s="135">
        <v>0</v>
      </c>
      <c r="F1115" s="58">
        <v>0</v>
      </c>
      <c r="G1115" s="135">
        <v>0</v>
      </c>
      <c r="H1115" s="58">
        <v>0</v>
      </c>
      <c r="I1115" s="139">
        <v>0</v>
      </c>
    </row>
    <row r="1116" spans="2:9" s="32" customFormat="1" ht="12" thickBot="1" x14ac:dyDescent="0.25">
      <c r="B1116" s="238" t="s">
        <v>2206</v>
      </c>
      <c r="C1116" s="239"/>
      <c r="D1116" s="239"/>
      <c r="E1116" s="111">
        <v>907033</v>
      </c>
      <c r="F1116" s="206">
        <v>1858532708.6299996</v>
      </c>
      <c r="G1116" s="111">
        <v>377311</v>
      </c>
      <c r="H1116" s="206">
        <v>1352282586.9399998</v>
      </c>
      <c r="I1116" s="206">
        <v>3210815295.5700002</v>
      </c>
    </row>
    <row r="1117" spans="2:9" x14ac:dyDescent="0.2">
      <c r="I1117" s="28"/>
    </row>
    <row r="1118" spans="2:9" x14ac:dyDescent="0.2">
      <c r="I1118" s="28"/>
    </row>
    <row r="1119" spans="2:9" x14ac:dyDescent="0.2">
      <c r="E1119" s="60"/>
      <c r="F1119" s="61"/>
      <c r="G1119" s="60"/>
      <c r="H1119" s="61"/>
      <c r="I1119" s="61"/>
    </row>
    <row r="1120" spans="2:9" x14ac:dyDescent="0.2">
      <c r="E1120" s="62"/>
      <c r="F1120" s="62"/>
      <c r="G1120" s="62"/>
      <c r="H1120" s="62"/>
      <c r="I1120" s="62"/>
    </row>
    <row r="1121" spans="5:5" x14ac:dyDescent="0.2">
      <c r="E1121" s="60"/>
    </row>
  </sheetData>
  <mergeCells count="8">
    <mergeCell ref="I6:I9"/>
    <mergeCell ref="B1116:D1116"/>
    <mergeCell ref="E6:F6"/>
    <mergeCell ref="G6:H6"/>
    <mergeCell ref="G7:H7"/>
    <mergeCell ref="G8:H8"/>
    <mergeCell ref="E7:F7"/>
    <mergeCell ref="E8:F8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531e540d77ffedf66f483cc6637a0844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13aa4cd8307b1984f36feaa530cfe18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38196F-CBE3-4E4B-B296-FD0514BBB078}">
  <ds:schemaRefs>
    <ds:schemaRef ds:uri="http://purl.org/dc/elements/1.1/"/>
    <ds:schemaRef ds:uri="http://schemas.microsoft.com/office/2006/documentManagement/types"/>
    <ds:schemaRef ds:uri="be9f5a45-1796-49e0-8110-fd67f98b2787"/>
    <ds:schemaRef ds:uri="http://schemas.microsoft.com/office/infopath/2007/PartnerControls"/>
    <ds:schemaRef ds:uri="http://purl.org/dc/dcmitype/"/>
    <ds:schemaRef ds:uri="2d57a8ed-375e-40c8-a732-074c88a7ac69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870CF7-0886-4936-9788-44AF929CA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325C7C-7CCF-4A42-812B-3453A90EFE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2023</vt:lpstr>
      <vt:lpstr>RECURSOS DE ESFUERZO PROPIO_DEF</vt:lpstr>
      <vt:lpstr>RECURSOS DEPARTAMENTOS</vt:lpstr>
      <vt:lpstr>PROYECCION CAJAS 2023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Ricardo Triana Parga</cp:lastModifiedBy>
  <dcterms:created xsi:type="dcterms:W3CDTF">2018-11-29T15:47:10Z</dcterms:created>
  <dcterms:modified xsi:type="dcterms:W3CDTF">2023-09-25T23:51:01Z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</Properties>
</file>